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640" windowHeight="11760" activeTab="2"/>
  </bookViews>
  <sheets>
    <sheet name="งบดุล, งบกำไรขาดทุน" sheetId="1" r:id="rId1"/>
    <sheet name="งบเปลี่ยนแปลง" sheetId="2" r:id="rId2"/>
    <sheet name="งบกระแสเงินสด" sheetId="5" r:id="rId3"/>
  </sheets>
  <definedNames>
    <definedName name="_xlnm.Print_Area" localSheetId="2">งบกระแสเงินสด!$A$1:$I$70</definedName>
  </definedNames>
  <calcPr calcId="145621"/>
</workbook>
</file>

<file path=xl/calcChain.xml><?xml version="1.0" encoding="utf-8"?>
<calcChain xmlns="http://schemas.openxmlformats.org/spreadsheetml/2006/main">
  <c r="F53" i="5" l="1"/>
  <c r="F53" i="1" l="1"/>
  <c r="D53" i="1"/>
  <c r="C12" i="2" l="1"/>
  <c r="H59" i="5" l="1"/>
  <c r="F59" i="5"/>
  <c r="C15" i="2" l="1"/>
  <c r="D60" i="1" s="1"/>
  <c r="E12" i="2"/>
  <c r="E15" i="2" s="1"/>
  <c r="D61" i="1" s="1"/>
  <c r="G12" i="2"/>
  <c r="G15" i="2" s="1"/>
  <c r="D64" i="1" s="1"/>
  <c r="D81" i="1" l="1"/>
  <c r="F81" i="1"/>
  <c r="A3" i="2"/>
  <c r="F89" i="1" l="1"/>
  <c r="F91" i="1" s="1"/>
  <c r="H8" i="5" s="1"/>
  <c r="D89" i="1"/>
  <c r="D91" i="1" s="1"/>
  <c r="F93" i="1" l="1"/>
  <c r="D93" i="1"/>
  <c r="D95" i="1" s="1"/>
  <c r="D97" i="1" l="1"/>
  <c r="F97" i="1"/>
  <c r="F95" i="1"/>
  <c r="I11" i="2"/>
  <c r="I14" i="2"/>
  <c r="K14" i="2" s="1"/>
  <c r="I12" i="2" l="1"/>
  <c r="K11" i="2"/>
  <c r="I15" i="2" l="1"/>
  <c r="D65" i="1" s="1"/>
  <c r="D66" i="1" s="1"/>
  <c r="F65" i="1"/>
  <c r="H53" i="5"/>
  <c r="A37" i="1" l="1"/>
  <c r="F66" i="1" l="1"/>
  <c r="A3" i="5" l="1"/>
  <c r="A39" i="5" s="1"/>
  <c r="K9" i="2"/>
  <c r="K12" i="2" s="1"/>
  <c r="F8" i="5" l="1"/>
  <c r="F23" i="5" l="1"/>
  <c r="F29" i="5" s="1"/>
  <c r="H23" i="5"/>
  <c r="H29" i="5" s="1"/>
  <c r="K15" i="2" l="1"/>
  <c r="F45" i="5" l="1"/>
  <c r="F60" i="5" s="1"/>
  <c r="H45" i="5"/>
  <c r="H60" i="5" l="1"/>
  <c r="H62" i="5" s="1"/>
  <c r="F61" i="5" s="1"/>
  <c r="F62" i="5" s="1"/>
  <c r="F12" i="1" l="1"/>
  <c r="D12" i="1" l="1"/>
  <c r="D47" i="1" l="1"/>
  <c r="F47" i="1" l="1"/>
  <c r="D54" i="1" l="1"/>
  <c r="D67" i="1" s="1"/>
  <c r="F54" i="1"/>
  <c r="F67" i="1" s="1"/>
  <c r="F21" i="1" l="1"/>
  <c r="F22" i="1" s="1"/>
  <c r="D21" i="1"/>
  <c r="D22" i="1" s="1"/>
</calcChain>
</file>

<file path=xl/sharedStrings.xml><?xml version="1.0" encoding="utf-8"?>
<sst xmlns="http://schemas.openxmlformats.org/spreadsheetml/2006/main" count="198" uniqueCount="163">
  <si>
    <t xml:space="preserve"> </t>
  </si>
  <si>
    <t>สินทรัพย์</t>
  </si>
  <si>
    <t>หมายเหตุ</t>
  </si>
  <si>
    <t>- 2 -</t>
  </si>
  <si>
    <t>งบกระแสเงินสด</t>
  </si>
  <si>
    <t>8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</si>
  <si>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</si>
  <si>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</si>
  <si>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</si>
  <si>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</si>
  <si>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</si>
  <si>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</si>
  <si>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</si>
  <si>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</si>
  <si>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</si>
  <si>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</si>
  <si>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</si>
  <si>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</si>
  <si>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</si>
  <si>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</si>
  <si>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</si>
  <si>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</si>
  <si>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</si>
  <si>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</si>
  <si>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</si>
  <si>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</si>
  <si>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</si>
  <si>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</si>
  <si>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</si>
  <si>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</si>
  <si>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</si>
  <si>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</si>
  <si>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</si>
  <si>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</si>
  <si>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</si>
  <si>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</si>
  <si>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</si>
  <si>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 xml:space="preserve">               สินค้าคงเหลือ</t>
  </si>
  <si>
    <t>บริษัท  แมนดาริน  โฮเต็ล  จำกัด  (มหาชน)</t>
  </si>
  <si>
    <t>10</t>
  </si>
  <si>
    <t xml:space="preserve">          เงินฝากประจำที่ติดภาระผูกพัน</t>
  </si>
  <si>
    <t xml:space="preserve">               เงินฝากประจำที่ติดภาระผูกพัน</t>
  </si>
  <si>
    <t>รายได้อื่น</t>
  </si>
  <si>
    <t>ค่าใช้จ่ายในการบริหาร</t>
  </si>
  <si>
    <t>ค่าตอบแทนกรรมการ</t>
  </si>
  <si>
    <t xml:space="preserve">          จากกิจกรรมดำเนินงาน</t>
  </si>
  <si>
    <t>เงินสดสุทธิได้มาจาก(ใช้ไป)จากกิจกรรมลงทุน</t>
  </si>
  <si>
    <t xml:space="preserve">               ดอกเบี้ยรับ</t>
  </si>
  <si>
    <t>กำไร(ขาดทุน)สะสม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</si>
  <si>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</si>
  <si>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ค่าเช่าจ่ายล่วงหน้าตัดจ่าย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</si>
  <si>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</si>
  <si>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</si>
  <si>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</si>
  <si>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 xml:space="preserve">          ส่วนเกินมูลค่าหุ้นสามัญ</t>
  </si>
  <si>
    <t xml:space="preserve">    จำนวนหุ้นสามัญถัวเฉลี่ยถ่วงน้ำหนัก (หน่วย:หุ้น)</t>
  </si>
  <si>
    <t>งบแสดงการเปลี่ยนแปลงส่วนของผู้ถือหุ้น</t>
  </si>
  <si>
    <t>รายได้จากการขายและบริการ</t>
  </si>
  <si>
    <t>ต้นทุนขายและบริการ</t>
  </si>
  <si>
    <t xml:space="preserve">          เงินลงทุนชั่วคราว</t>
  </si>
  <si>
    <t xml:space="preserve">     การเปลี่ยนแปลงในสินทรัพย์ดำเนินงาน(เพิ่มขึ้น)ลดลง</t>
  </si>
  <si>
    <t xml:space="preserve">     การเปลี่ยนแปลงในหนี้สินดำเนินงานเพิ่มขึ้น(ลดลง)</t>
  </si>
  <si>
    <t>ทุนสำรองตามกฎหมาย</t>
  </si>
  <si>
    <t xml:space="preserve">                         ทุนสำรองตามกฎหมาย</t>
  </si>
  <si>
    <t>หนี้สินไม่หมุนเวียน</t>
  </si>
  <si>
    <t xml:space="preserve">                              รวมหนี้สินไม่หมุนเวียน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</si>
  <si>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</si>
  <si>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</si>
  <si>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ค่าเช่าจ่ายล่วงหน้าภายใต้สัญญาเช่าดำเนินงาน</t>
  </si>
  <si>
    <t xml:space="preserve">               ค่าใช้จ่ายผลประโยชน์พนักงาน</t>
  </si>
  <si>
    <t xml:space="preserve">     บวก  รายการปรับปรุงเพื่อกระทบกำไร(ขาดทุน)สุทธิเป็นเงินสดรับ(จ่าย)</t>
  </si>
  <si>
    <t>กระแสเงินสดจากกิจกรรมจัดหาเงิน</t>
  </si>
  <si>
    <t>เงินสดสุทธิได้มาจาก(ใช้ไป)จากกิจกรรมจัดหาเงิน</t>
  </si>
  <si>
    <t xml:space="preserve">                                                 ( นางสาวเพียงใจ  หาญพาณิชย์ ,     นายวีระศักดิ์  ศิริวงศ์รังสรร )   </t>
  </si>
  <si>
    <t xml:space="preserve">          เงินกู้ยืมระยะยาว</t>
  </si>
  <si>
    <t xml:space="preserve">               จ่ายภาษีเงินได้</t>
  </si>
  <si>
    <t xml:space="preserve">        เงินสดรับ(จ่าย)จากการดำเนินงาน</t>
  </si>
  <si>
    <t>15</t>
  </si>
  <si>
    <t xml:space="preserve">               ทรัพย์สินและหนี้สินตัดบัญชี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</si>
  <si>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</si>
  <si>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</si>
  <si>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</si>
  <si>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</si>
  <si>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</si>
  <si>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</si>
  <si>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</si>
  <si>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 xml:space="preserve">               เงินปันผลรับ</t>
  </si>
  <si>
    <t>ต้นทุนทางการเงิน</t>
  </si>
  <si>
    <t xml:space="preserve">               และหนี้สินดำเนินงาน</t>
  </si>
  <si>
    <t>รายได้(ค่าใช้จ่าย)ภาษีเงินได้</t>
  </si>
  <si>
    <t xml:space="preserve">                      งบการเงินนี้ได้รับการอนุมัติจากที่ประชุมสามัญผู้ถือหุ้น ครั้งที่ ………. เมื่อวันที่ ……………………</t>
  </si>
  <si>
    <t xml:space="preserve">                                             ขอรับรองว่ารายการข้างต้นเป็นความจริงและถูกต้องทุกประการ </t>
  </si>
  <si>
    <t>กำไร(ขาดทุน)ที่ยังไม่เกิดขึ้นจริงของเงินลงทุน</t>
  </si>
  <si>
    <t xml:space="preserve">               จ่ายดอกเบี้ย</t>
  </si>
  <si>
    <t xml:space="preserve">               ค่าใช้จ่ายดอกเบี้ย</t>
  </si>
  <si>
    <t>14</t>
  </si>
  <si>
    <t>16</t>
  </si>
  <si>
    <t>5</t>
  </si>
  <si>
    <t>13</t>
  </si>
  <si>
    <t xml:space="preserve">          เงินเบิกเกินบัญชีและเงินกู้ยืมระยะสั้นจากสถาบันการเงิน</t>
  </si>
  <si>
    <t xml:space="preserve">          กำไร(ขาดทุน)สะสม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</si>
  <si>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</si>
  <si>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</si>
  <si>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 xml:space="preserve">               (กำไร)ขาดทุนจากการขายเงินลงทุนเพื่อค้า</t>
  </si>
  <si>
    <t xml:space="preserve">               เงินเบิกเกินบัญชีและเงินกู้ยืมระยะสั้น</t>
  </si>
  <si>
    <t xml:space="preserve">                        จากสถาบันการเงินเพิ่มขึ้น(ลดลง)</t>
  </si>
  <si>
    <t xml:space="preserve">               เงินสดรับ(จ่าย)จากการตัดจำหน่ายอสังหาริมทรัพย์เพื่อการลงทุน</t>
  </si>
  <si>
    <t xml:space="preserve">               โอนกลับ(กำไร)จากการตัดจำหน่ายอสังหาริมทรัพย์เพื่อการลงทุน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</si>
  <si>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</si>
  <si>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</si>
  <si>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(กำไร)ขาดทุนที่ยังไม่เกิดขึ้นจริงของเงินลงทุนเพื่อค้า</t>
  </si>
  <si>
    <t xml:space="preserve">          ส่วนของหนี้สินตามสัญญาเช่าการเงินที่ครบกำหนด</t>
  </si>
  <si>
    <t xml:space="preserve">          หนี้สินตามสัญญาเช่าการเงิน</t>
  </si>
  <si>
    <t xml:space="preserve">                         หุ้นสามัญ 26,905,580 หุ้น มูลค่าหุ้นละ 10 บาท</t>
  </si>
  <si>
    <t>กำไรขั้นต้น</t>
  </si>
  <si>
    <t>กำไรก่อนต้นทุนทางการเงินและภาษีเงินได้</t>
  </si>
  <si>
    <t>2560</t>
  </si>
  <si>
    <t>การเปลี่ยนแปลงส่วนของผู้ถือหุ้นสำหรับปี 2560 :-</t>
  </si>
  <si>
    <t>ยอดคงเหลือ ณ วันที่ 31 ธันวาคม 2560</t>
  </si>
  <si>
    <t>กำไรจากการเวนคืนอสังหาริมทรัพย์เพื่อการลงทุน</t>
  </si>
  <si>
    <t>กำไรจากการขายเงินลงทุน</t>
  </si>
  <si>
    <t xml:space="preserve">               เงินสดรับจากการขายเงินลงทุน</t>
  </si>
  <si>
    <t xml:space="preserve">          หนี้สินไม่หมุนเวียนอื่น</t>
  </si>
  <si>
    <t xml:space="preserve">          ลูกหนี้การค้าและลูกหนี้หมุนเวียนอื่น</t>
  </si>
  <si>
    <t xml:space="preserve">          สินทรัพย์ภาษีเงินได้รอการตัดบัญชี</t>
  </si>
  <si>
    <t xml:space="preserve">          เจ้าหนี้การค้าและเจ้าหนี้หมุนเวียนอื่น</t>
  </si>
  <si>
    <t xml:space="preserve">          ส่วนของเงินกู้ยืมระยะยาวที่ครบกำหนดชำระภายในหนึ่งปี</t>
  </si>
  <si>
    <t xml:space="preserve">                 ชำระภายในหนึ่งปี</t>
  </si>
  <si>
    <t xml:space="preserve">          ประมาณการหนี้สินไม่หมุนเวียนสำหรับผลประโยชน์พนักงาน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</si>
  <si>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</si>
  <si>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</si>
  <si>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เงินสดจ่ายเพื่อซื้อทรัพย์สิน</t>
  </si>
  <si>
    <t xml:space="preserve">               เงินสดจ่ายเพื่อชำระเงินกู้ยืมระยะยาว</t>
  </si>
  <si>
    <t xml:space="preserve">               เงินสดจ่ายเพื่อชำระหนี้สินตามสัญญาเช่าการเงิน</t>
  </si>
  <si>
    <t>4</t>
  </si>
  <si>
    <t>11, 17</t>
  </si>
  <si>
    <t>18</t>
  </si>
  <si>
    <t>12</t>
  </si>
  <si>
    <t>20</t>
  </si>
  <si>
    <t xml:space="preserve">               ค่าเสื่อมราคาและค่าตัดจำหน่าย</t>
  </si>
  <si>
    <t>กำไรก่อนภาษีเงินได้</t>
  </si>
  <si>
    <t>กำไรสำหรับปี</t>
  </si>
  <si>
    <t>กำไรเบ็ดเสร็จรวมสำหรับปี</t>
  </si>
  <si>
    <t>กำไรต่อหุ้น</t>
  </si>
  <si>
    <t xml:space="preserve">    กำไรต่อหุ้นขั้นพื้นฐาน</t>
  </si>
  <si>
    <t xml:space="preserve">กำไรขาดทุนเบ็ดเสร็จอื่น </t>
  </si>
  <si>
    <t xml:space="preserve">     กำไรเบ็ดเสร็จรวมสำหรับปี</t>
  </si>
  <si>
    <t xml:space="preserve">     กำไร(ขาดทุน)จากการดำเนินงานก่อนการเปลี่ยนแปลงในสินทรัพย์</t>
  </si>
  <si>
    <t>ณ วันที่ 31 ธันวาคม 2561</t>
  </si>
  <si>
    <t>2561</t>
  </si>
  <si>
    <t>สำหรับปี  สิ้นสุดวันที่ 31 ธันวาคม 2561</t>
  </si>
  <si>
    <t>ยอดคงแหลือ ณ วันที่ 1 มกราคม  2560</t>
  </si>
  <si>
    <t>การเปลี่ยนแปลงส่วนของผู้ถือหุ้นสำหรับปี 2561 :-</t>
  </si>
  <si>
    <t>ยอดคงเหลือ ณ วันที่ 31 ธันวาคม 2561</t>
  </si>
  <si>
    <t xml:space="preserve">                                         ( นายวีระศักดิ์  ศิริวงศ์รังสรร ,   นางสุวรรณา  พุทธประสาท ) </t>
  </si>
  <si>
    <t xml:space="preserve">                                                                              ( นายวีระศักดิ์  ศิริวงศ์รังสรร ,   นางสุวรรณา  พุทธประสาท ) </t>
  </si>
  <si>
    <t xml:space="preserve">                                                 ( นายวีระศักดิ์  ศิริวงศ์รังสรร ,   นางสุวรรณา  พุทธประสาท )   </t>
  </si>
  <si>
    <t xml:space="preserve">               ขาดทุนจากการเลิกใช้ทรัพย์สิน</t>
  </si>
  <si>
    <t>ต้นุทนในการจัดจำหน่าย</t>
  </si>
  <si>
    <t>ส่วนเกินมูลค่า</t>
  </si>
  <si>
    <t>หุ้นสามัญ</t>
  </si>
  <si>
    <t xml:space="preserve">          สินทรัพย์ไม่มีตัวตนอื่น</t>
  </si>
  <si>
    <t xml:space="preserve">     กำไรก่อนภาษีเงินได้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</si>
</sst>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_);\(#,##0.00\)"/>
    <numFmt numFmtId="188" formatCode="_-* #,##0_-;\-* #,##0_-;_-* &quot;-&quot;??_-;_-@_-"/>
    <numFmt numFmtId="189" formatCode="#,##0_);\(#,##0\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</cellStyleXfs>
  <cellXfs count="53">
    <xf numFmtId="0" fontId="0" fillId="0" borderId="0" xfId="0"/>
    <xf numFmtId="187" fontId="8" fillId="0" borderId="0" xfId="4" applyNumberFormat="1" applyFont="1"/>
    <xf numFmtId="187" fontId="8" fillId="0" borderId="0" xfId="0" applyNumberFormat="1" applyFont="1"/>
    <xf numFmtId="187" fontId="8" fillId="0" borderId="0" xfId="4" applyNumberFormat="1" applyFont="1" applyAlignment="1">
      <alignment horizontal="left"/>
    </xf>
    <xf numFmtId="187" fontId="5" fillId="0" borderId="0" xfId="0" applyNumberFormat="1" applyFont="1"/>
    <xf numFmtId="187" fontId="4" fillId="0" borderId="0" xfId="4" applyNumberFormat="1" applyFont="1"/>
    <xf numFmtId="187" fontId="5" fillId="0" borderId="0" xfId="0" applyNumberFormat="1" applyFont="1" applyAlignment="1">
      <alignment horizontal="center"/>
    </xf>
    <xf numFmtId="187" fontId="5" fillId="0" borderId="0" xfId="4" applyNumberFormat="1" applyFont="1"/>
    <xf numFmtId="187" fontId="4" fillId="0" borderId="0" xfId="4" applyNumberFormat="1" applyFont="1" applyAlignment="1">
      <alignment horizontal="center"/>
    </xf>
    <xf numFmtId="187" fontId="7" fillId="0" borderId="0" xfId="4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87" fontId="4" fillId="0" borderId="0" xfId="1" quotePrefix="1" applyNumberFormat="1" applyFont="1" applyAlignment="1">
      <alignment horizontal="center"/>
    </xf>
    <xf numFmtId="187" fontId="5" fillId="0" borderId="5" xfId="4" applyNumberFormat="1" applyFont="1" applyBorder="1"/>
    <xf numFmtId="187" fontId="5" fillId="0" borderId="0" xfId="1" applyNumberFormat="1" applyFont="1"/>
    <xf numFmtId="187" fontId="5" fillId="0" borderId="2" xfId="4" applyNumberFormat="1" applyFont="1" applyBorder="1"/>
    <xf numFmtId="187" fontId="5" fillId="0" borderId="0" xfId="4" quotePrefix="1" applyNumberFormat="1" applyFont="1"/>
    <xf numFmtId="187" fontId="5" fillId="0" borderId="1" xfId="4" applyNumberFormat="1" applyFont="1" applyBorder="1"/>
    <xf numFmtId="187" fontId="9" fillId="0" borderId="0" xfId="3" applyNumberFormat="1" applyFont="1" applyAlignment="1">
      <alignment horizontal="center"/>
    </xf>
    <xf numFmtId="187" fontId="4" fillId="0" borderId="0" xfId="0" quotePrefix="1" applyNumberFormat="1" applyFont="1" applyAlignment="1">
      <alignment horizontal="center"/>
    </xf>
    <xf numFmtId="187" fontId="5" fillId="0" borderId="0" xfId="4" quotePrefix="1" applyNumberFormat="1" applyFont="1" applyAlignment="1">
      <alignment horizontal="center"/>
    </xf>
    <xf numFmtId="187" fontId="5" fillId="0" borderId="2" xfId="0" applyNumberFormat="1" applyFont="1" applyBorder="1"/>
    <xf numFmtId="187" fontId="5" fillId="0" borderId="0" xfId="4" applyNumberFormat="1" applyFont="1" applyAlignment="1">
      <alignment horizontal="left"/>
    </xf>
    <xf numFmtId="187" fontId="5" fillId="0" borderId="2" xfId="1" applyNumberFormat="1" applyFont="1" applyBorder="1"/>
    <xf numFmtId="187" fontId="5" fillId="0" borderId="3" xfId="1" applyNumberFormat="1" applyFont="1" applyBorder="1"/>
    <xf numFmtId="187" fontId="5" fillId="0" borderId="1" xfId="0" applyNumberFormat="1" applyFont="1" applyBorder="1"/>
    <xf numFmtId="187" fontId="5" fillId="0" borderId="0" xfId="0" applyNumberFormat="1" applyFont="1" applyAlignment="1">
      <alignment horizontal="left"/>
    </xf>
    <xf numFmtId="187" fontId="5" fillId="0" borderId="0" xfId="4" applyNumberFormat="1" applyFont="1" applyAlignment="1">
      <alignment horizontal="center"/>
    </xf>
    <xf numFmtId="187" fontId="5" fillId="0" borderId="4" xfId="1" applyNumberFormat="1" applyFont="1" applyBorder="1"/>
    <xf numFmtId="187" fontId="5" fillId="0" borderId="3" xfId="0" applyNumberFormat="1" applyFont="1" applyBorder="1"/>
    <xf numFmtId="187" fontId="5" fillId="0" borderId="1" xfId="1" applyNumberFormat="1" applyFont="1" applyBorder="1"/>
    <xf numFmtId="187" fontId="4" fillId="0" borderId="0" xfId="0" applyNumberFormat="1" applyFont="1"/>
    <xf numFmtId="187" fontId="5" fillId="0" borderId="4" xfId="4" applyNumberFormat="1" applyFont="1" applyBorder="1"/>
    <xf numFmtId="188" fontId="5" fillId="0" borderId="0" xfId="1" applyNumberFormat="1" applyFont="1"/>
    <xf numFmtId="189" fontId="5" fillId="0" borderId="0" xfId="1" applyNumberFormat="1" applyFont="1"/>
    <xf numFmtId="187" fontId="8" fillId="0" borderId="0" xfId="0" applyNumberFormat="1" applyFont="1" applyAlignment="1">
      <alignment horizontal="center"/>
    </xf>
    <xf numFmtId="187" fontId="8" fillId="0" borderId="0" xfId="0" applyNumberFormat="1" applyFont="1" applyAlignment="1">
      <alignment horizontal="left"/>
    </xf>
    <xf numFmtId="187" fontId="10" fillId="0" borderId="0" xfId="4" applyNumberFormat="1" applyFont="1"/>
    <xf numFmtId="187" fontId="4" fillId="0" borderId="0" xfId="4" applyNumberFormat="1" applyFont="1" applyAlignment="1">
      <alignment horizontal="right"/>
    </xf>
    <xf numFmtId="187" fontId="4" fillId="0" borderId="0" xfId="0" applyNumberFormat="1" applyFont="1" applyAlignment="1">
      <alignment horizontal="right"/>
    </xf>
    <xf numFmtId="187" fontId="4" fillId="0" borderId="0" xfId="4" applyNumberFormat="1" applyFont="1" applyAlignment="1">
      <alignment horizontal="center"/>
    </xf>
    <xf numFmtId="187" fontId="4" fillId="0" borderId="5" xfId="4" applyNumberFormat="1" applyFont="1" applyBorder="1" applyAlignment="1">
      <alignment horizontal="center"/>
    </xf>
    <xf numFmtId="187" fontId="4" fillId="0" borderId="5" xfId="4" applyNumberFormat="1" applyFont="1" applyBorder="1" applyAlignment="1">
      <alignment horizontal="right"/>
    </xf>
    <xf numFmtId="187" fontId="4" fillId="0" borderId="4" xfId="0" applyNumberFormat="1" applyFont="1" applyBorder="1" applyAlignment="1">
      <alignment horizontal="center" vertical="center"/>
    </xf>
    <xf numFmtId="187" fontId="4" fillId="0" borderId="5" xfId="0" applyNumberFormat="1" applyFont="1" applyBorder="1" applyAlignment="1">
      <alignment horizontal="center"/>
    </xf>
    <xf numFmtId="187" fontId="4" fillId="0" borderId="5" xfId="0" applyNumberFormat="1" applyFont="1" applyBorder="1"/>
    <xf numFmtId="187" fontId="4" fillId="0" borderId="5" xfId="0" applyNumberFormat="1" applyFont="1" applyBorder="1" applyAlignment="1">
      <alignment horizontal="center" vertical="center"/>
    </xf>
    <xf numFmtId="187" fontId="5" fillId="0" borderId="5" xfId="0" applyNumberFormat="1" applyFont="1" applyBorder="1"/>
    <xf numFmtId="187" fontId="5" fillId="0" borderId="0" xfId="4" applyNumberFormat="1" applyFont="1" applyBorder="1"/>
    <xf numFmtId="187" fontId="7" fillId="0" borderId="0" xfId="4" applyNumberFormat="1" applyFont="1" applyAlignment="1">
      <alignment horizontal="center"/>
    </xf>
    <xf numFmtId="187" fontId="4" fillId="0" borderId="0" xfId="4" applyNumberFormat="1" applyFont="1" applyAlignment="1">
      <alignment horizontal="center"/>
    </xf>
    <xf numFmtId="187" fontId="5" fillId="0" borderId="0" xfId="4" quotePrefix="1" applyNumberFormat="1" applyFont="1" applyAlignment="1">
      <alignment horizontal="center"/>
    </xf>
    <xf numFmtId="187" fontId="4" fillId="0" borderId="5" xfId="0" applyNumberFormat="1" applyFont="1" applyBorder="1" applyAlignment="1">
      <alignment horizontal="center"/>
    </xf>
    <xf numFmtId="187" fontId="5" fillId="0" borderId="0" xfId="0" quotePrefix="1" applyNumberFormat="1" applyFont="1" applyAlignment="1">
      <alignment horizontal="center"/>
    </xf>
  </cellXfs>
  <cellStyles count="5">
    <cellStyle name="Comma" xfId="1" builtinId="3"/>
    <cellStyle name="Normal" xfId="0" builtinId="0"/>
    <cellStyle name="Normal 2" xfId="2"/>
    <cellStyle name="Normal 2 2" xfId="3"/>
    <cellStyle name="ปกติ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view="pageBreakPreview" topLeftCell="A13" zoomScaleNormal="100" zoomScaleSheetLayoutView="100" workbookViewId="0">
      <selection activeCell="A20" sqref="A20"/>
    </sheetView>
  </sheetViews>
  <sheetFormatPr defaultColWidth="9.140625" defaultRowHeight="25.5" customHeight="1" x14ac:dyDescent="0.45"/>
  <cols>
    <col min="1" max="1" width="60.140625" style="4" customWidth="1"/>
    <col min="2" max="2" width="8.7109375" style="4" bestFit="1" customWidth="1"/>
    <col min="3" max="3" width="2.28515625" style="4" customWidth="1"/>
    <col min="4" max="4" width="15.42578125" style="4" customWidth="1"/>
    <col min="5" max="5" width="1.5703125" style="4" customWidth="1"/>
    <col min="6" max="6" width="15.42578125" style="4" customWidth="1"/>
    <col min="7" max="7" width="1.7109375" style="4" customWidth="1"/>
    <col min="8" max="9" width="13" style="4" bestFit="1" customWidth="1"/>
    <col min="10" max="10" width="14" style="4" bestFit="1" customWidth="1"/>
    <col min="11" max="16384" width="9.140625" style="4"/>
  </cols>
  <sheetData>
    <row r="1" spans="1:6" ht="24.95" customHeight="1" x14ac:dyDescent="0.45">
      <c r="A1" s="49" t="s">
        <v>38</v>
      </c>
      <c r="B1" s="49"/>
      <c r="C1" s="49"/>
      <c r="D1" s="49"/>
      <c r="E1" s="49"/>
      <c r="F1" s="49"/>
    </row>
    <row r="2" spans="1:6" ht="24.95" customHeight="1" x14ac:dyDescent="0.45">
      <c r="A2" s="49" t="s">
        <v>51</v>
      </c>
      <c r="B2" s="49"/>
      <c r="C2" s="49"/>
      <c r="D2" s="49"/>
      <c r="E2" s="49"/>
      <c r="F2" s="49"/>
    </row>
    <row r="3" spans="1:6" ht="24.95" customHeight="1" x14ac:dyDescent="0.45">
      <c r="A3" s="49" t="s">
        <v>148</v>
      </c>
      <c r="B3" s="49"/>
      <c r="C3" s="49"/>
      <c r="D3" s="49"/>
      <c r="E3" s="49"/>
      <c r="F3" s="49"/>
    </row>
    <row r="4" spans="1:6" s="2" customFormat="1" ht="24.95" customHeight="1" x14ac:dyDescent="0.45">
      <c r="A4" s="17"/>
      <c r="B4" s="17"/>
      <c r="C4" s="17"/>
      <c r="D4" s="17"/>
    </row>
    <row r="5" spans="1:6" ht="24.95" customHeight="1" x14ac:dyDescent="0.45">
      <c r="A5" s="5"/>
      <c r="B5" s="7"/>
      <c r="C5" s="7"/>
      <c r="F5" s="38" t="s">
        <v>8</v>
      </c>
    </row>
    <row r="6" spans="1:6" ht="24.95" customHeight="1" x14ac:dyDescent="0.45">
      <c r="A6" s="8" t="s">
        <v>1</v>
      </c>
      <c r="B6" s="8" t="s">
        <v>2</v>
      </c>
      <c r="C6" s="8"/>
      <c r="D6" s="18" t="s">
        <v>149</v>
      </c>
      <c r="F6" s="18" t="s">
        <v>116</v>
      </c>
    </row>
    <row r="7" spans="1:6" ht="24.95" customHeight="1" x14ac:dyDescent="0.45">
      <c r="A7" s="5" t="s">
        <v>18</v>
      </c>
    </row>
    <row r="8" spans="1:6" ht="24.95" customHeight="1" x14ac:dyDescent="0.45">
      <c r="A8" s="7" t="s">
        <v>19</v>
      </c>
      <c r="B8" s="19" t="s">
        <v>134</v>
      </c>
      <c r="C8" s="19"/>
      <c r="D8" s="13">
        <v>20043655.870000001</v>
      </c>
      <c r="F8" s="4">
        <v>52389192.520000003</v>
      </c>
    </row>
    <row r="9" spans="1:6" ht="24.95" customHeight="1" x14ac:dyDescent="0.45">
      <c r="A9" s="7" t="s">
        <v>59</v>
      </c>
      <c r="B9" s="19" t="s">
        <v>97</v>
      </c>
      <c r="C9" s="19"/>
      <c r="D9" s="13">
        <v>44037369.719999999</v>
      </c>
      <c r="F9" s="4">
        <v>48385138.25</v>
      </c>
    </row>
    <row r="10" spans="1:6" ht="24.95" customHeight="1" x14ac:dyDescent="0.45">
      <c r="A10" s="7" t="s">
        <v>123</v>
      </c>
      <c r="B10" s="19" t="s">
        <v>26</v>
      </c>
      <c r="C10" s="19"/>
      <c r="D10" s="13">
        <v>13615744.42</v>
      </c>
      <c r="F10" s="4">
        <v>14273376.960000001</v>
      </c>
    </row>
    <row r="11" spans="1:6" ht="24.95" customHeight="1" x14ac:dyDescent="0.45">
      <c r="A11" s="7" t="s">
        <v>20</v>
      </c>
      <c r="B11" s="19" t="s">
        <v>7</v>
      </c>
      <c r="C11" s="19"/>
      <c r="D11" s="13">
        <v>1466503.3</v>
      </c>
      <c r="F11" s="4">
        <v>1393119.53</v>
      </c>
    </row>
    <row r="12" spans="1:6" ht="24.95" customHeight="1" x14ac:dyDescent="0.45">
      <c r="A12" s="5" t="s">
        <v>21</v>
      </c>
      <c r="D12" s="14">
        <f>SUM(D8:D11)</f>
        <v>79163273.310000002</v>
      </c>
      <c r="F12" s="20">
        <f>SUM(F8:F11)</f>
        <v>116440827.26000002</v>
      </c>
    </row>
    <row r="13" spans="1:6" ht="24.95" customHeight="1" x14ac:dyDescent="0.45">
      <c r="A13" s="5" t="s">
        <v>24</v>
      </c>
    </row>
    <row r="14" spans="1:6" ht="24.95" customHeight="1" x14ac:dyDescent="0.45">
      <c r="A14" s="7" t="s">
        <v>66</v>
      </c>
      <c r="B14" s="19" t="s">
        <v>5</v>
      </c>
      <c r="C14" s="19"/>
      <c r="D14" s="13">
        <v>224897069.19999999</v>
      </c>
      <c r="F14" s="4">
        <v>224897069.19999999</v>
      </c>
    </row>
    <row r="15" spans="1:6" ht="24.95" customHeight="1" x14ac:dyDescent="0.45">
      <c r="A15" s="7" t="s">
        <v>67</v>
      </c>
      <c r="B15" s="19" t="s">
        <v>27</v>
      </c>
      <c r="C15" s="19"/>
      <c r="D15" s="13">
        <v>461263008.55000001</v>
      </c>
      <c r="F15" s="4">
        <v>508276849.88</v>
      </c>
    </row>
    <row r="16" spans="1:6" ht="24.95" customHeight="1" x14ac:dyDescent="0.45">
      <c r="A16" s="7" t="s">
        <v>40</v>
      </c>
      <c r="B16" s="19" t="s">
        <v>39</v>
      </c>
      <c r="C16" s="19"/>
      <c r="D16" s="13">
        <v>3479867.57</v>
      </c>
      <c r="F16" s="4">
        <v>3450737.86</v>
      </c>
    </row>
    <row r="17" spans="1:8" ht="24.95" customHeight="1" x14ac:dyDescent="0.45">
      <c r="A17" s="4" t="s">
        <v>68</v>
      </c>
      <c r="B17" s="19" t="s">
        <v>135</v>
      </c>
      <c r="C17" s="19"/>
      <c r="D17" s="13">
        <v>65280712.369999997</v>
      </c>
      <c r="F17" s="4">
        <v>69563517.359999999</v>
      </c>
    </row>
    <row r="18" spans="1:8" ht="24.95" customHeight="1" x14ac:dyDescent="0.45">
      <c r="A18" s="7" t="s">
        <v>124</v>
      </c>
      <c r="B18" s="19" t="s">
        <v>136</v>
      </c>
      <c r="C18" s="19"/>
      <c r="D18" s="13">
        <v>7250175.2199999997</v>
      </c>
      <c r="F18" s="4">
        <v>7304354.3799999999</v>
      </c>
      <c r="H18" s="21"/>
    </row>
    <row r="19" spans="1:8" ht="24.95" customHeight="1" x14ac:dyDescent="0.45">
      <c r="A19" s="7" t="s">
        <v>161</v>
      </c>
      <c r="B19" s="19" t="s">
        <v>137</v>
      </c>
      <c r="C19" s="19"/>
      <c r="D19" s="13">
        <v>98568.56</v>
      </c>
      <c r="F19" s="4">
        <v>231760.59</v>
      </c>
    </row>
    <row r="20" spans="1:8" ht="24.95" customHeight="1" x14ac:dyDescent="0.45">
      <c r="A20" s="7" t="s">
        <v>25</v>
      </c>
      <c r="D20" s="13">
        <v>1404309.27</v>
      </c>
      <c r="F20" s="4">
        <v>1371049.4</v>
      </c>
    </row>
    <row r="21" spans="1:8" ht="24.95" customHeight="1" x14ac:dyDescent="0.45">
      <c r="A21" s="5" t="s">
        <v>13</v>
      </c>
      <c r="B21" s="7"/>
      <c r="C21" s="7"/>
      <c r="D21" s="22">
        <f>SUM(D14:D20)</f>
        <v>763673710.74000001</v>
      </c>
      <c r="F21" s="20">
        <f>SUM(F14:F20)</f>
        <v>815095338.66999996</v>
      </c>
    </row>
    <row r="22" spans="1:8" ht="24.95" customHeight="1" thickBot="1" x14ac:dyDescent="0.5">
      <c r="A22" s="5" t="s">
        <v>23</v>
      </c>
      <c r="B22" s="7"/>
      <c r="C22" s="7"/>
      <c r="D22" s="23">
        <f>+D21+D12</f>
        <v>842836984.04999995</v>
      </c>
      <c r="F22" s="24">
        <f>+F12+F21</f>
        <v>931536165.92999995</v>
      </c>
    </row>
    <row r="23" spans="1:8" ht="24.95" customHeight="1" thickTop="1" x14ac:dyDescent="0.45">
      <c r="A23" s="7"/>
      <c r="B23" s="7"/>
      <c r="C23" s="7"/>
      <c r="D23" s="7"/>
    </row>
    <row r="24" spans="1:8" s="2" customFormat="1" ht="18" customHeight="1" x14ac:dyDescent="0.45">
      <c r="B24" s="1"/>
      <c r="C24" s="1"/>
      <c r="D24" s="1"/>
      <c r="E24" s="1"/>
    </row>
    <row r="25" spans="1:8" s="2" customFormat="1" ht="24.95" customHeight="1" x14ac:dyDescent="0.45">
      <c r="A25" s="1" t="s">
        <v>22</v>
      </c>
      <c r="B25" s="1"/>
      <c r="C25" s="1"/>
      <c r="D25" s="1"/>
      <c r="E25" s="1"/>
    </row>
    <row r="26" spans="1:8" s="2" customFormat="1" ht="24.95" customHeight="1" x14ac:dyDescent="0.45">
      <c r="C26" s="1"/>
      <c r="D26" s="1"/>
      <c r="E26" s="1"/>
    </row>
    <row r="27" spans="1:8" s="2" customFormat="1" ht="24.95" customHeight="1" x14ac:dyDescent="0.45">
      <c r="A27" s="3" t="s">
        <v>90</v>
      </c>
      <c r="B27" s="1"/>
      <c r="C27" s="1"/>
      <c r="D27" s="1"/>
      <c r="E27" s="1"/>
    </row>
    <row r="28" spans="1:8" s="2" customFormat="1" ht="24.95" customHeight="1" x14ac:dyDescent="0.45">
      <c r="C28" s="1"/>
      <c r="D28" s="1"/>
      <c r="E28" s="1"/>
    </row>
    <row r="29" spans="1:8" s="2" customFormat="1" ht="24.95" customHeight="1" x14ac:dyDescent="0.45">
      <c r="A29" s="3" t="s">
        <v>91</v>
      </c>
      <c r="B29" s="1"/>
      <c r="C29" s="1"/>
      <c r="D29" s="1"/>
      <c r="E29" s="1"/>
    </row>
    <row r="30" spans="1:8" s="2" customFormat="1" ht="24.95" customHeight="1" x14ac:dyDescent="0.45">
      <c r="A30" s="1"/>
      <c r="B30" s="1"/>
      <c r="C30" s="1"/>
      <c r="D30" s="1"/>
      <c r="E30" s="1"/>
    </row>
    <row r="31" spans="1:8" s="2" customFormat="1" ht="24.95" customHeight="1" x14ac:dyDescent="0.45">
      <c r="A31" s="1"/>
      <c r="B31" s="1"/>
      <c r="C31" s="1"/>
      <c r="D31" s="1"/>
      <c r="E31" s="1"/>
    </row>
    <row r="32" spans="1:8" s="2" customFormat="1" ht="24.95" customHeight="1" x14ac:dyDescent="0.45">
      <c r="A32" s="35" t="s">
        <v>108</v>
      </c>
      <c r="B32" s="34"/>
      <c r="C32" s="34"/>
      <c r="D32" s="34"/>
      <c r="E32" s="34"/>
      <c r="F32" s="34"/>
    </row>
    <row r="33" spans="1:6" s="2" customFormat="1" ht="24.95" customHeight="1" x14ac:dyDescent="0.45">
      <c r="A33" s="25" t="s">
        <v>154</v>
      </c>
      <c r="B33" s="6"/>
      <c r="C33" s="6"/>
      <c r="D33" s="6"/>
      <c r="E33" s="6"/>
      <c r="F33" s="6"/>
    </row>
    <row r="34" spans="1:6" ht="23.45" customHeight="1" x14ac:dyDescent="0.45">
      <c r="A34" s="50" t="s">
        <v>3</v>
      </c>
      <c r="B34" s="50"/>
      <c r="C34" s="50"/>
      <c r="D34" s="50"/>
      <c r="E34" s="50"/>
      <c r="F34" s="50"/>
    </row>
    <row r="35" spans="1:6" ht="23.45" customHeight="1" x14ac:dyDescent="0.45">
      <c r="A35" s="49" t="s">
        <v>38</v>
      </c>
      <c r="B35" s="49"/>
      <c r="C35" s="49"/>
      <c r="D35" s="49"/>
      <c r="E35" s="49"/>
      <c r="F35" s="49"/>
    </row>
    <row r="36" spans="1:6" ht="23.45" customHeight="1" x14ac:dyDescent="0.45">
      <c r="A36" s="49" t="s">
        <v>52</v>
      </c>
      <c r="B36" s="49"/>
      <c r="C36" s="49"/>
      <c r="D36" s="49"/>
      <c r="E36" s="49"/>
      <c r="F36" s="49"/>
    </row>
    <row r="37" spans="1:6" ht="23.45" customHeight="1" x14ac:dyDescent="0.45">
      <c r="A37" s="49" t="str">
        <f>+A3</f>
        <v>ณ วันที่ 31 ธันวาคม 2561</v>
      </c>
      <c r="B37" s="49"/>
      <c r="C37" s="49"/>
      <c r="D37" s="49"/>
      <c r="E37" s="49"/>
      <c r="F37" s="49"/>
    </row>
    <row r="38" spans="1:6" ht="9.75" customHeight="1" x14ac:dyDescent="0.45">
      <c r="A38" s="8"/>
      <c r="B38" s="8"/>
      <c r="C38" s="8"/>
      <c r="D38" s="8"/>
    </row>
    <row r="39" spans="1:6" ht="23.45" customHeight="1" x14ac:dyDescent="0.45">
      <c r="A39" s="8"/>
      <c r="B39" s="8"/>
      <c r="C39" s="8"/>
      <c r="F39" s="37" t="s">
        <v>8</v>
      </c>
    </row>
    <row r="40" spans="1:6" ht="23.45" customHeight="1" x14ac:dyDescent="0.45">
      <c r="A40" s="8" t="s">
        <v>6</v>
      </c>
      <c r="B40" s="8" t="s">
        <v>2</v>
      </c>
      <c r="C40" s="8"/>
      <c r="D40" s="18" t="s">
        <v>149</v>
      </c>
      <c r="F40" s="18" t="s">
        <v>116</v>
      </c>
    </row>
    <row r="41" spans="1:6" ht="23.45" customHeight="1" x14ac:dyDescent="0.45">
      <c r="A41" s="5" t="s">
        <v>28</v>
      </c>
      <c r="B41" s="7"/>
      <c r="C41" s="7"/>
    </row>
    <row r="42" spans="1:6" ht="23.45" hidden="1" customHeight="1" x14ac:dyDescent="0.45">
      <c r="A42" s="7" t="s">
        <v>99</v>
      </c>
      <c r="B42" s="19" t="s">
        <v>98</v>
      </c>
      <c r="C42" s="7"/>
      <c r="F42" s="4">
        <v>0</v>
      </c>
    </row>
    <row r="43" spans="1:6" ht="23.45" customHeight="1" x14ac:dyDescent="0.45">
      <c r="A43" s="7" t="s">
        <v>125</v>
      </c>
      <c r="B43" s="19" t="s">
        <v>95</v>
      </c>
      <c r="C43" s="7"/>
      <c r="D43" s="13">
        <v>25681834.93</v>
      </c>
      <c r="F43" s="4">
        <v>32054060.879999999</v>
      </c>
    </row>
    <row r="44" spans="1:6" ht="23.45" customHeight="1" x14ac:dyDescent="0.45">
      <c r="A44" s="7" t="s">
        <v>126</v>
      </c>
      <c r="B44" s="19" t="s">
        <v>96</v>
      </c>
      <c r="C44" s="7"/>
      <c r="D44" s="13">
        <v>0</v>
      </c>
      <c r="F44" s="4">
        <v>28000000</v>
      </c>
    </row>
    <row r="45" spans="1:6" ht="23.45" customHeight="1" x14ac:dyDescent="0.45">
      <c r="A45" s="7" t="s">
        <v>111</v>
      </c>
      <c r="B45" s="19"/>
      <c r="C45" s="7"/>
      <c r="D45" s="13"/>
    </row>
    <row r="46" spans="1:6" ht="23.45" customHeight="1" x14ac:dyDescent="0.45">
      <c r="A46" s="7" t="s">
        <v>127</v>
      </c>
      <c r="B46" s="19" t="s">
        <v>77</v>
      </c>
      <c r="C46" s="7"/>
      <c r="D46" s="13">
        <v>0</v>
      </c>
      <c r="F46" s="4">
        <v>124280.59</v>
      </c>
    </row>
    <row r="47" spans="1:6" ht="23.45" customHeight="1" x14ac:dyDescent="0.45">
      <c r="A47" s="5" t="s">
        <v>29</v>
      </c>
      <c r="B47" s="26"/>
      <c r="C47" s="7"/>
      <c r="D47" s="27">
        <f>SUM(D42:D46)</f>
        <v>25681834.93</v>
      </c>
      <c r="F47" s="22">
        <f>SUM(F42:F46)</f>
        <v>60178341.469999999</v>
      </c>
    </row>
    <row r="48" spans="1:6" ht="23.45" customHeight="1" x14ac:dyDescent="0.45">
      <c r="A48" s="5" t="s">
        <v>64</v>
      </c>
      <c r="B48" s="26"/>
      <c r="C48" s="7"/>
      <c r="D48" s="27"/>
    </row>
    <row r="49" spans="1:6" ht="23.45" customHeight="1" x14ac:dyDescent="0.45">
      <c r="A49" s="7" t="s">
        <v>112</v>
      </c>
      <c r="B49" s="19" t="s">
        <v>77</v>
      </c>
      <c r="C49" s="7"/>
      <c r="D49" s="13">
        <v>0</v>
      </c>
      <c r="F49" s="4">
        <v>20642.240000000002</v>
      </c>
    </row>
    <row r="50" spans="1:6" ht="23.45" customHeight="1" x14ac:dyDescent="0.45">
      <c r="A50" s="7" t="s">
        <v>74</v>
      </c>
      <c r="B50" s="19" t="s">
        <v>96</v>
      </c>
      <c r="C50" s="7"/>
      <c r="D50" s="13">
        <v>308000000</v>
      </c>
      <c r="F50" s="4">
        <v>384000000</v>
      </c>
    </row>
    <row r="51" spans="1:6" ht="23.45" customHeight="1" x14ac:dyDescent="0.45">
      <c r="A51" s="7" t="s">
        <v>128</v>
      </c>
      <c r="B51" s="19" t="s">
        <v>138</v>
      </c>
      <c r="C51" s="7"/>
      <c r="D51" s="13">
        <v>6894381.1900000004</v>
      </c>
      <c r="F51" s="4">
        <v>5307663.29</v>
      </c>
    </row>
    <row r="52" spans="1:6" ht="23.45" customHeight="1" x14ac:dyDescent="0.45">
      <c r="A52" s="7" t="s">
        <v>122</v>
      </c>
      <c r="B52" s="19"/>
      <c r="C52" s="7"/>
      <c r="D52" s="13">
        <v>2112000</v>
      </c>
      <c r="F52" s="4">
        <v>2112000</v>
      </c>
    </row>
    <row r="53" spans="1:6" ht="23.45" customHeight="1" x14ac:dyDescent="0.45">
      <c r="A53" s="5" t="s">
        <v>65</v>
      </c>
      <c r="B53" s="7"/>
      <c r="C53" s="7"/>
      <c r="D53" s="27">
        <f>SUM(D49:D52)</f>
        <v>317006381.19</v>
      </c>
      <c r="F53" s="20">
        <f>SUM(F49:F52)</f>
        <v>391440305.53000003</v>
      </c>
    </row>
    <row r="54" spans="1:6" ht="23.45" customHeight="1" x14ac:dyDescent="0.45">
      <c r="A54" s="5" t="s">
        <v>30</v>
      </c>
      <c r="B54" s="7"/>
      <c r="C54" s="7"/>
      <c r="D54" s="22">
        <f>+D47+D53</f>
        <v>342688216.12</v>
      </c>
      <c r="F54" s="22">
        <f>+F47+F53</f>
        <v>451618647</v>
      </c>
    </row>
    <row r="55" spans="1:6" ht="23.45" customHeight="1" x14ac:dyDescent="0.45">
      <c r="A55" s="5" t="s">
        <v>31</v>
      </c>
      <c r="B55" s="7"/>
      <c r="C55" s="7"/>
      <c r="D55" s="7"/>
    </row>
    <row r="56" spans="1:6" ht="23.45" customHeight="1" x14ac:dyDescent="0.45">
      <c r="A56" s="7" t="s">
        <v>32</v>
      </c>
      <c r="B56" s="7"/>
      <c r="C56" s="7"/>
      <c r="D56" s="7" t="s">
        <v>0</v>
      </c>
    </row>
    <row r="57" spans="1:6" ht="23.45" customHeight="1" x14ac:dyDescent="0.45">
      <c r="A57" s="7" t="s">
        <v>79</v>
      </c>
      <c r="B57" s="7"/>
      <c r="C57" s="7"/>
    </row>
    <row r="58" spans="1:6" ht="23.45" customHeight="1" thickBot="1" x14ac:dyDescent="0.5">
      <c r="A58" s="7" t="s">
        <v>81</v>
      </c>
      <c r="B58" s="7"/>
      <c r="C58" s="7"/>
      <c r="D58" s="28">
        <v>330000000</v>
      </c>
      <c r="F58" s="28">
        <v>330000000</v>
      </c>
    </row>
    <row r="59" spans="1:6" ht="23.45" customHeight="1" thickTop="1" x14ac:dyDescent="0.45">
      <c r="A59" s="7" t="s">
        <v>80</v>
      </c>
      <c r="B59" s="7"/>
      <c r="C59" s="7"/>
      <c r="D59" s="13"/>
    </row>
    <row r="60" spans="1:6" ht="23.45" customHeight="1" x14ac:dyDescent="0.45">
      <c r="A60" s="7" t="s">
        <v>113</v>
      </c>
      <c r="B60" s="7"/>
      <c r="C60" s="7"/>
      <c r="D60" s="13">
        <f>+งบเปลี่ยนแปลง!C15</f>
        <v>269055800</v>
      </c>
      <c r="F60" s="4">
        <v>269055800</v>
      </c>
    </row>
    <row r="61" spans="1:6" ht="23.45" customHeight="1" x14ac:dyDescent="0.45">
      <c r="A61" s="7" t="s">
        <v>54</v>
      </c>
      <c r="B61" s="7"/>
      <c r="C61" s="7"/>
      <c r="D61" s="13">
        <f>+งบเปลี่ยนแปลง!E15</f>
        <v>204200000</v>
      </c>
      <c r="F61" s="4">
        <v>204200000</v>
      </c>
    </row>
    <row r="62" spans="1:6" ht="23.45" customHeight="1" x14ac:dyDescent="0.45">
      <c r="A62" s="7" t="s">
        <v>100</v>
      </c>
      <c r="B62" s="7"/>
      <c r="C62" s="7"/>
      <c r="D62" s="7" t="s">
        <v>0</v>
      </c>
    </row>
    <row r="63" spans="1:6" ht="23.45" customHeight="1" x14ac:dyDescent="0.45">
      <c r="A63" s="7" t="s">
        <v>82</v>
      </c>
      <c r="B63" s="7"/>
      <c r="C63" s="7"/>
      <c r="D63" s="7"/>
    </row>
    <row r="64" spans="1:6" ht="23.45" customHeight="1" x14ac:dyDescent="0.45">
      <c r="A64" s="7" t="s">
        <v>63</v>
      </c>
      <c r="B64" s="19"/>
      <c r="C64" s="7"/>
      <c r="D64" s="13">
        <f>+งบเปลี่ยนแปลง!G15</f>
        <v>26905580</v>
      </c>
      <c r="F64" s="4">
        <v>26905580</v>
      </c>
    </row>
    <row r="65" spans="1:9" ht="23.45" customHeight="1" x14ac:dyDescent="0.45">
      <c r="A65" s="7" t="s">
        <v>83</v>
      </c>
      <c r="B65" s="7"/>
      <c r="C65" s="7"/>
      <c r="D65" s="13">
        <f>+งบเปลี่ยนแปลง!I15</f>
        <v>-12612.070000004023</v>
      </c>
      <c r="F65" s="4">
        <f>+งบเปลี่ยนแปลง!I12</f>
        <v>-20243861.069999978</v>
      </c>
    </row>
    <row r="66" spans="1:9" ht="23.45" customHeight="1" x14ac:dyDescent="0.45">
      <c r="A66" s="5" t="s">
        <v>33</v>
      </c>
      <c r="B66" s="7"/>
      <c r="C66" s="7"/>
      <c r="D66" s="22">
        <f>SUM(D60:D65)</f>
        <v>500148767.93000001</v>
      </c>
      <c r="F66" s="22">
        <f>SUM(F60:F65)</f>
        <v>479917518.93000001</v>
      </c>
    </row>
    <row r="67" spans="1:9" ht="23.45" customHeight="1" thickBot="1" x14ac:dyDescent="0.5">
      <c r="A67" s="7" t="s">
        <v>34</v>
      </c>
      <c r="B67" s="7"/>
      <c r="C67" s="7"/>
      <c r="D67" s="29">
        <f>+D54+D66</f>
        <v>842836984.04999995</v>
      </c>
      <c r="F67" s="29">
        <f>+F54+F66</f>
        <v>931536165.93000007</v>
      </c>
    </row>
    <row r="68" spans="1:9" ht="21" customHeight="1" thickTop="1" x14ac:dyDescent="0.45">
      <c r="A68" s="7"/>
    </row>
    <row r="69" spans="1:9" ht="23.45" customHeight="1" x14ac:dyDescent="0.45">
      <c r="A69" s="7" t="s">
        <v>35</v>
      </c>
    </row>
    <row r="70" spans="1:9" ht="23.25" customHeight="1" x14ac:dyDescent="0.45"/>
    <row r="71" spans="1:9" ht="23.45" customHeight="1" x14ac:dyDescent="0.45">
      <c r="A71" s="35" t="s">
        <v>108</v>
      </c>
      <c r="B71" s="34"/>
      <c r="C71" s="34"/>
      <c r="D71" s="34"/>
      <c r="E71" s="34"/>
      <c r="F71" s="34"/>
      <c r="G71" s="2"/>
      <c r="H71" s="2"/>
      <c r="I71" s="2"/>
    </row>
    <row r="72" spans="1:9" ht="23.45" customHeight="1" x14ac:dyDescent="0.45">
      <c r="A72" s="25" t="s">
        <v>154</v>
      </c>
      <c r="B72" s="6"/>
      <c r="C72" s="6"/>
      <c r="D72" s="6"/>
      <c r="E72" s="6"/>
      <c r="F72" s="6"/>
      <c r="G72" s="2"/>
      <c r="H72" s="2"/>
      <c r="I72" s="2"/>
    </row>
    <row r="73" spans="1:9" ht="26.25" customHeight="1" x14ac:dyDescent="0.45">
      <c r="A73" s="49" t="s">
        <v>38</v>
      </c>
      <c r="B73" s="49"/>
      <c r="C73" s="49"/>
      <c r="D73" s="49"/>
      <c r="E73" s="49"/>
      <c r="F73" s="49"/>
    </row>
    <row r="74" spans="1:9" ht="26.25" customHeight="1" x14ac:dyDescent="0.45">
      <c r="A74" s="49" t="s">
        <v>53</v>
      </c>
      <c r="B74" s="49"/>
      <c r="C74" s="49"/>
      <c r="D74" s="49"/>
      <c r="E74" s="49"/>
      <c r="F74" s="49"/>
    </row>
    <row r="75" spans="1:9" ht="26.25" customHeight="1" x14ac:dyDescent="0.45">
      <c r="A75" s="48" t="s">
        <v>150</v>
      </c>
      <c r="B75" s="48"/>
      <c r="C75" s="48"/>
      <c r="D75" s="48"/>
      <c r="E75" s="48"/>
      <c r="F75" s="48"/>
    </row>
    <row r="76" spans="1:9" ht="26.25" customHeight="1" x14ac:dyDescent="0.45"/>
    <row r="77" spans="1:9" ht="26.25" customHeight="1" x14ac:dyDescent="0.45">
      <c r="F77" s="37" t="s">
        <v>8</v>
      </c>
    </row>
    <row r="78" spans="1:9" ht="26.25" customHeight="1" x14ac:dyDescent="0.45">
      <c r="B78" s="8"/>
      <c r="C78" s="10"/>
      <c r="D78" s="11" t="s">
        <v>149</v>
      </c>
      <c r="E78" s="8"/>
      <c r="F78" s="11" t="s">
        <v>116</v>
      </c>
    </row>
    <row r="79" spans="1:9" ht="26.25" customHeight="1" x14ac:dyDescent="0.45">
      <c r="A79" s="7" t="s">
        <v>57</v>
      </c>
      <c r="D79" s="13">
        <v>330635151.01999998</v>
      </c>
      <c r="E79" s="7"/>
      <c r="F79" s="13">
        <v>328430214.76999998</v>
      </c>
    </row>
    <row r="80" spans="1:9" ht="26.25" customHeight="1" x14ac:dyDescent="0.45">
      <c r="A80" s="7" t="s">
        <v>58</v>
      </c>
      <c r="D80" s="12">
        <v>-227696782.78</v>
      </c>
      <c r="E80" s="7"/>
      <c r="F80" s="12">
        <v>-227447938.94</v>
      </c>
    </row>
    <row r="81" spans="1:6" s="30" customFormat="1" ht="26.25" customHeight="1" x14ac:dyDescent="0.45">
      <c r="A81" s="5" t="s">
        <v>114</v>
      </c>
      <c r="D81" s="7">
        <f>SUM(D79:D80)</f>
        <v>102938368.23999998</v>
      </c>
      <c r="E81" s="7"/>
      <c r="F81" s="7">
        <f>SUM(F79:F80)</f>
        <v>100982275.82999998</v>
      </c>
    </row>
    <row r="82" spans="1:6" ht="26.25" customHeight="1" x14ac:dyDescent="0.45">
      <c r="A82" s="7" t="s">
        <v>42</v>
      </c>
      <c r="D82" s="7">
        <v>5746992.4699999997</v>
      </c>
      <c r="E82" s="7"/>
      <c r="F82" s="7">
        <v>5570901.6799999997</v>
      </c>
    </row>
    <row r="83" spans="1:6" ht="26.25" customHeight="1" x14ac:dyDescent="0.45">
      <c r="A83" s="7" t="s">
        <v>119</v>
      </c>
      <c r="D83" s="7">
        <v>0</v>
      </c>
      <c r="E83" s="7"/>
      <c r="F83" s="7">
        <v>6843062.4699999997</v>
      </c>
    </row>
    <row r="84" spans="1:6" ht="26.25" customHeight="1" x14ac:dyDescent="0.45">
      <c r="A84" s="7" t="s">
        <v>120</v>
      </c>
      <c r="D84" s="7">
        <v>0</v>
      </c>
      <c r="E84" s="7"/>
      <c r="F84" s="7">
        <v>1832923.62</v>
      </c>
    </row>
    <row r="85" spans="1:6" ht="26.25" customHeight="1" x14ac:dyDescent="0.45">
      <c r="A85" s="7" t="s">
        <v>92</v>
      </c>
      <c r="D85" s="7">
        <v>-4347768.53</v>
      </c>
      <c r="E85" s="7"/>
      <c r="F85" s="7">
        <v>2906218.76</v>
      </c>
    </row>
    <row r="86" spans="1:6" ht="26.25" customHeight="1" x14ac:dyDescent="0.45">
      <c r="A86" s="7" t="s">
        <v>158</v>
      </c>
      <c r="D86" s="7">
        <v>-19659677.25</v>
      </c>
      <c r="E86" s="7"/>
      <c r="F86" s="7">
        <v>-20505411.18</v>
      </c>
    </row>
    <row r="87" spans="1:6" ht="26.25" customHeight="1" x14ac:dyDescent="0.45">
      <c r="A87" s="7" t="s">
        <v>43</v>
      </c>
      <c r="D87" s="7">
        <v>-45957945.590000004</v>
      </c>
      <c r="E87" s="7"/>
      <c r="F87" s="7">
        <v>-54757209.299999997</v>
      </c>
    </row>
    <row r="88" spans="1:6" ht="26.25" customHeight="1" x14ac:dyDescent="0.45">
      <c r="A88" s="7" t="s">
        <v>44</v>
      </c>
      <c r="D88" s="7">
        <v>-1792000</v>
      </c>
      <c r="E88" s="7"/>
      <c r="F88" s="7">
        <v>-1732000</v>
      </c>
    </row>
    <row r="89" spans="1:6" s="30" customFormat="1" ht="26.25" customHeight="1" x14ac:dyDescent="0.45">
      <c r="A89" s="5" t="s">
        <v>115</v>
      </c>
      <c r="D89" s="31">
        <f>SUM(D81:D88)</f>
        <v>36927969.339999974</v>
      </c>
      <c r="E89" s="7"/>
      <c r="F89" s="31">
        <f>SUM(F81:F88)</f>
        <v>41140761.88000001</v>
      </c>
    </row>
    <row r="90" spans="1:6" s="30" customFormat="1" ht="26.25" customHeight="1" x14ac:dyDescent="0.45">
      <c r="A90" s="7" t="s">
        <v>87</v>
      </c>
      <c r="D90" s="12">
        <v>-16642541.18</v>
      </c>
      <c r="E90" s="7"/>
      <c r="F90" s="12">
        <v>-21215691.440000001</v>
      </c>
    </row>
    <row r="91" spans="1:6" s="30" customFormat="1" ht="26.25" customHeight="1" x14ac:dyDescent="0.45">
      <c r="A91" s="5" t="s">
        <v>140</v>
      </c>
      <c r="D91" s="7">
        <f>SUM(D89:D90)</f>
        <v>20285428.159999974</v>
      </c>
      <c r="E91" s="7"/>
      <c r="F91" s="7">
        <f>SUM(F89:F90)</f>
        <v>19925070.440000009</v>
      </c>
    </row>
    <row r="92" spans="1:6" s="30" customFormat="1" ht="26.25" customHeight="1" x14ac:dyDescent="0.45">
      <c r="A92" s="7" t="s">
        <v>89</v>
      </c>
      <c r="D92" s="12">
        <v>-54179.16</v>
      </c>
      <c r="E92" s="7"/>
      <c r="F92" s="12">
        <v>-974005.06</v>
      </c>
    </row>
    <row r="93" spans="1:6" s="30" customFormat="1" ht="26.25" customHeight="1" x14ac:dyDescent="0.45">
      <c r="A93" s="5" t="s">
        <v>141</v>
      </c>
      <c r="D93" s="31">
        <f>SUM(D91:D92)</f>
        <v>20231248.999999974</v>
      </c>
      <c r="E93" s="7"/>
      <c r="F93" s="31">
        <f>SUM(F91:F92)</f>
        <v>18951065.38000001</v>
      </c>
    </row>
    <row r="94" spans="1:6" s="30" customFormat="1" ht="26.25" customHeight="1" x14ac:dyDescent="0.45">
      <c r="A94" s="36" t="s">
        <v>145</v>
      </c>
      <c r="D94" s="7">
        <v>0</v>
      </c>
      <c r="E94" s="7"/>
      <c r="F94" s="7">
        <v>0</v>
      </c>
    </row>
    <row r="95" spans="1:6" s="30" customFormat="1" ht="26.25" customHeight="1" thickBot="1" x14ac:dyDescent="0.5">
      <c r="A95" s="5" t="s">
        <v>142</v>
      </c>
      <c r="D95" s="16">
        <f>SUM(D93:D94)</f>
        <v>20231248.999999974</v>
      </c>
      <c r="E95" s="7"/>
      <c r="F95" s="16">
        <f>SUM(F93:F94)</f>
        <v>18951065.38000001</v>
      </c>
    </row>
    <row r="96" spans="1:6" ht="26.25" customHeight="1" thickTop="1" x14ac:dyDescent="0.45">
      <c r="A96" s="7" t="s">
        <v>143</v>
      </c>
    </row>
    <row r="97" spans="1:9" ht="26.25" customHeight="1" x14ac:dyDescent="0.45">
      <c r="A97" s="7" t="s">
        <v>144</v>
      </c>
      <c r="D97" s="13">
        <f>D93/D98</f>
        <v>0.7519350632842694</v>
      </c>
      <c r="F97" s="13">
        <f>F93/F98</f>
        <v>0.70435446401824497</v>
      </c>
    </row>
    <row r="98" spans="1:9" ht="26.25" customHeight="1" x14ac:dyDescent="0.45">
      <c r="A98" s="7" t="s">
        <v>55</v>
      </c>
      <c r="D98" s="32">
        <v>26905580</v>
      </c>
      <c r="E98" s="13"/>
      <c r="F98" s="33">
        <v>26905580</v>
      </c>
    </row>
    <row r="99" spans="1:9" ht="26.25" customHeight="1" x14ac:dyDescent="0.45"/>
    <row r="100" spans="1:9" ht="26.25" customHeight="1" x14ac:dyDescent="0.45"/>
    <row r="101" spans="1:9" ht="26.25" customHeight="1" x14ac:dyDescent="0.45">
      <c r="A101" s="7" t="s">
        <v>35</v>
      </c>
    </row>
    <row r="102" spans="1:9" ht="26.25" customHeight="1" x14ac:dyDescent="0.45">
      <c r="A102" s="7"/>
    </row>
    <row r="103" spans="1:9" ht="26.25" customHeight="1" x14ac:dyDescent="0.45">
      <c r="A103" s="35" t="s">
        <v>108</v>
      </c>
      <c r="B103" s="34"/>
      <c r="C103" s="34"/>
      <c r="D103" s="34"/>
      <c r="E103" s="34"/>
      <c r="F103" s="34"/>
      <c r="G103" s="2"/>
      <c r="H103" s="2"/>
      <c r="I103" s="2"/>
    </row>
    <row r="104" spans="1:9" ht="26.25" customHeight="1" x14ac:dyDescent="0.45">
      <c r="A104" s="25" t="s">
        <v>154</v>
      </c>
      <c r="B104" s="6"/>
      <c r="C104" s="6"/>
      <c r="D104" s="6"/>
      <c r="E104" s="6"/>
      <c r="F104" s="6"/>
      <c r="G104" s="2"/>
      <c r="H104" s="2"/>
      <c r="I104" s="2"/>
    </row>
    <row r="105" spans="1:9" ht="26.25" customHeight="1" x14ac:dyDescent="0.45"/>
    <row r="106" spans="1:9" ht="26.25" customHeight="1" x14ac:dyDescent="0.45"/>
    <row r="107" spans="1:9" ht="26.25" customHeight="1" x14ac:dyDescent="0.45"/>
    <row r="108" spans="1:9" ht="26.25" customHeight="1" x14ac:dyDescent="0.45"/>
    <row r="109" spans="1:9" ht="26.25" customHeight="1" x14ac:dyDescent="0.45"/>
    <row r="110" spans="1:9" ht="26.25" customHeight="1" x14ac:dyDescent="0.45"/>
    <row r="111" spans="1:9" ht="26.25" customHeight="1" x14ac:dyDescent="0.45"/>
  </sheetData>
  <mergeCells count="10">
    <mergeCell ref="A75:F75"/>
    <mergeCell ref="A74:F74"/>
    <mergeCell ref="A73:F73"/>
    <mergeCell ref="A37:F37"/>
    <mergeCell ref="A1:F1"/>
    <mergeCell ref="A2:F2"/>
    <mergeCell ref="A3:F3"/>
    <mergeCell ref="A35:F35"/>
    <mergeCell ref="A36:F36"/>
    <mergeCell ref="A34:F34"/>
  </mergeCells>
  <phoneticPr fontId="3" type="noConversion"/>
  <pageMargins left="0.78740157480314965" right="0.39370078740157483" top="0.59055118110236227" bottom="0.19685039370078741" header="0.31496062992125984" footer="0.19685039370078741"/>
  <pageSetup paperSize="9" scale="95" orientation="portrait" r:id="rId1"/>
  <headerFooter alignWithMargins="0"/>
  <rowBreaks count="2" manualBreakCount="2">
    <brk id="33" max="7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view="pageBreakPreview" topLeftCell="A4" zoomScaleNormal="91" zoomScaleSheetLayoutView="100" workbookViewId="0">
      <selection activeCell="A66" sqref="A66"/>
    </sheetView>
  </sheetViews>
  <sheetFormatPr defaultColWidth="9.140625" defaultRowHeight="26.1" customHeight="1" x14ac:dyDescent="0.45"/>
  <cols>
    <col min="1" max="1" width="39" style="4" customWidth="1"/>
    <col min="2" max="2" width="2.5703125" style="4" customWidth="1"/>
    <col min="3" max="3" width="15.28515625" style="4" customWidth="1"/>
    <col min="4" max="4" width="1.7109375" style="4" customWidth="1"/>
    <col min="5" max="5" width="14.42578125" style="4" customWidth="1"/>
    <col min="6" max="6" width="1.7109375" style="4" customWidth="1"/>
    <col min="7" max="7" width="15.28515625" style="4" customWidth="1"/>
    <col min="8" max="8" width="1.7109375" style="4" customWidth="1"/>
    <col min="9" max="9" width="15.28515625" style="4" customWidth="1"/>
    <col min="10" max="10" width="1.7109375" style="4" customWidth="1"/>
    <col min="11" max="11" width="15.28515625" style="4" customWidth="1"/>
    <col min="12" max="12" width="2.7109375" style="4" customWidth="1"/>
    <col min="13" max="13" width="10.42578125" style="4" bestFit="1" customWidth="1"/>
    <col min="14" max="16384" width="9.140625" style="4"/>
  </cols>
  <sheetData>
    <row r="1" spans="1:27" ht="26.1" customHeight="1" x14ac:dyDescent="0.45">
      <c r="A1" s="49" t="s">
        <v>38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</row>
    <row r="2" spans="1:27" s="30" customFormat="1" ht="26.1" customHeight="1" x14ac:dyDescent="0.45">
      <c r="A2" s="49" t="s">
        <v>56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</row>
    <row r="3" spans="1:27" ht="26.1" customHeight="1" x14ac:dyDescent="0.45">
      <c r="A3" s="49" t="str">
        <f>+'งบดุล, งบกำไรขาดทุน'!A75</f>
        <v>สำหรับปี  สิ้นสุดวันที่ 31 ธันวาคม 2561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</row>
    <row r="4" spans="1:27" ht="26.1" customHeight="1" x14ac:dyDescent="0.4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</row>
    <row r="5" spans="1:27" ht="26.1" customHeight="1" x14ac:dyDescent="0.45">
      <c r="A5" s="5"/>
      <c r="B5" s="5"/>
      <c r="C5" s="40"/>
      <c r="D5" s="40"/>
      <c r="E5" s="40"/>
      <c r="F5" s="40"/>
      <c r="G5" s="40"/>
      <c r="H5" s="40"/>
      <c r="I5" s="40"/>
      <c r="J5" s="40"/>
      <c r="K5" s="41" t="s">
        <v>8</v>
      </c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</row>
    <row r="6" spans="1:27" ht="26.1" customHeight="1" x14ac:dyDescent="0.45">
      <c r="C6" s="10" t="s">
        <v>84</v>
      </c>
      <c r="D6" s="30"/>
      <c r="E6" s="10" t="s">
        <v>159</v>
      </c>
      <c r="F6" s="30"/>
      <c r="G6" s="51" t="s">
        <v>48</v>
      </c>
      <c r="H6" s="51"/>
      <c r="I6" s="51"/>
      <c r="J6" s="30"/>
      <c r="K6" s="10" t="s">
        <v>11</v>
      </c>
    </row>
    <row r="7" spans="1:27" ht="26.1" customHeight="1" x14ac:dyDescent="0.45">
      <c r="B7" s="6"/>
      <c r="C7" s="10" t="s">
        <v>85</v>
      </c>
      <c r="D7" s="30"/>
      <c r="E7" s="10" t="s">
        <v>160</v>
      </c>
      <c r="F7" s="30"/>
      <c r="G7" s="42" t="s">
        <v>9</v>
      </c>
      <c r="H7" s="30"/>
      <c r="I7" s="42" t="s">
        <v>10</v>
      </c>
      <c r="J7" s="30"/>
      <c r="K7" s="10" t="s">
        <v>31</v>
      </c>
    </row>
    <row r="8" spans="1:27" ht="26.1" customHeight="1" x14ac:dyDescent="0.45">
      <c r="B8" s="39"/>
      <c r="C8" s="43"/>
      <c r="D8" s="44"/>
      <c r="E8" s="44"/>
      <c r="F8" s="44"/>
      <c r="G8" s="45" t="s">
        <v>62</v>
      </c>
      <c r="H8" s="44"/>
      <c r="I8" s="45"/>
      <c r="J8" s="44"/>
      <c r="K8" s="44"/>
    </row>
    <row r="9" spans="1:27" ht="26.1" customHeight="1" x14ac:dyDescent="0.45">
      <c r="A9" s="30" t="s">
        <v>151</v>
      </c>
      <c r="B9" s="6"/>
      <c r="C9" s="4">
        <v>269055800</v>
      </c>
      <c r="E9" s="4">
        <v>204200000</v>
      </c>
      <c r="G9" s="4">
        <v>26905580</v>
      </c>
      <c r="I9" s="4">
        <v>-39194926.449999988</v>
      </c>
      <c r="K9" s="4">
        <f>SUM(C9:I9)</f>
        <v>460966453.55000001</v>
      </c>
    </row>
    <row r="10" spans="1:27" ht="26.1" customHeight="1" x14ac:dyDescent="0.45">
      <c r="A10" s="4" t="s">
        <v>117</v>
      </c>
    </row>
    <row r="11" spans="1:27" ht="26.1" customHeight="1" x14ac:dyDescent="0.45">
      <c r="A11" s="4" t="s">
        <v>146</v>
      </c>
      <c r="C11" s="46">
        <v>0</v>
      </c>
      <c r="E11" s="46">
        <v>0</v>
      </c>
      <c r="G11" s="46">
        <v>0</v>
      </c>
      <c r="I11" s="46">
        <f>+'งบดุล, งบกำไรขาดทุน'!F93</f>
        <v>18951065.38000001</v>
      </c>
      <c r="K11" s="46">
        <f>SUM(C11:I11)</f>
        <v>18951065.38000001</v>
      </c>
    </row>
    <row r="12" spans="1:27" ht="26.1" customHeight="1" x14ac:dyDescent="0.45">
      <c r="A12" s="5" t="s">
        <v>118</v>
      </c>
      <c r="B12" s="6"/>
      <c r="C12" s="4">
        <f>SUM(C9:C11)</f>
        <v>269055800</v>
      </c>
      <c r="E12" s="4">
        <f>SUM(E9:E11)</f>
        <v>204200000</v>
      </c>
      <c r="G12" s="4">
        <f>SUM(G9:G11)</f>
        <v>26905580</v>
      </c>
      <c r="I12" s="4">
        <f>SUM(I9:I11)</f>
        <v>-20243861.069999978</v>
      </c>
      <c r="K12" s="4">
        <f>SUM(K9:K11)</f>
        <v>479917518.93000001</v>
      </c>
    </row>
    <row r="13" spans="1:27" ht="26.1" customHeight="1" x14ac:dyDescent="0.45">
      <c r="A13" s="4" t="s">
        <v>152</v>
      </c>
    </row>
    <row r="14" spans="1:27" ht="26.1" customHeight="1" x14ac:dyDescent="0.45">
      <c r="A14" s="4" t="s">
        <v>146</v>
      </c>
      <c r="C14" s="4">
        <v>0</v>
      </c>
      <c r="E14" s="4">
        <v>0</v>
      </c>
      <c r="G14" s="4">
        <v>0</v>
      </c>
      <c r="I14" s="4">
        <f>+'งบดุล, งบกำไรขาดทุน'!D93</f>
        <v>20231248.999999974</v>
      </c>
      <c r="K14" s="4">
        <f>SUM(C14:I14)</f>
        <v>20231248.999999974</v>
      </c>
    </row>
    <row r="15" spans="1:27" ht="26.1" customHeight="1" thickBot="1" x14ac:dyDescent="0.5">
      <c r="A15" s="30" t="s">
        <v>153</v>
      </c>
      <c r="C15" s="24">
        <f>SUM(C12:C14)</f>
        <v>269055800</v>
      </c>
      <c r="E15" s="24">
        <f>SUM(E12:E14)</f>
        <v>204200000</v>
      </c>
      <c r="G15" s="24">
        <f>SUM(G12:G14)</f>
        <v>26905580</v>
      </c>
      <c r="I15" s="24">
        <f>SUM(I12:I14)</f>
        <v>-12612.070000004023</v>
      </c>
      <c r="K15" s="24">
        <f>SUM(K12:K14)</f>
        <v>500148767.93000001</v>
      </c>
    </row>
    <row r="16" spans="1:27" ht="26.1" customHeight="1" thickTop="1" x14ac:dyDescent="0.45">
      <c r="B16" s="7"/>
    </row>
    <row r="17" spans="1:2" ht="26.1" customHeight="1" x14ac:dyDescent="0.45">
      <c r="B17" s="7"/>
    </row>
    <row r="18" spans="1:2" ht="26.1" customHeight="1" x14ac:dyDescent="0.45">
      <c r="B18" s="7"/>
    </row>
    <row r="20" spans="1:2" ht="26.1" customHeight="1" x14ac:dyDescent="0.45">
      <c r="A20" s="7" t="s">
        <v>12</v>
      </c>
    </row>
    <row r="21" spans="1:2" ht="26.1" customHeight="1" x14ac:dyDescent="0.45">
      <c r="A21" s="7"/>
    </row>
    <row r="22" spans="1:2" ht="26.1" customHeight="1" x14ac:dyDescent="0.45">
      <c r="A22" s="7"/>
    </row>
    <row r="23" spans="1:2" ht="26.1" customHeight="1" x14ac:dyDescent="0.45">
      <c r="A23" s="7"/>
    </row>
    <row r="24" spans="1:2" ht="26.1" customHeight="1" x14ac:dyDescent="0.45">
      <c r="A24" s="7"/>
    </row>
    <row r="25" spans="1:2" ht="26.1" customHeight="1" x14ac:dyDescent="0.45">
      <c r="A25" s="7"/>
    </row>
    <row r="26" spans="1:2" ht="26.1" customHeight="1" x14ac:dyDescent="0.45">
      <c r="A26" s="7"/>
    </row>
    <row r="27" spans="1:2" ht="26.1" customHeight="1" x14ac:dyDescent="0.45">
      <c r="A27" s="7"/>
    </row>
    <row r="28" spans="1:2" ht="26.1" customHeight="1" x14ac:dyDescent="0.45">
      <c r="A28" s="7"/>
    </row>
    <row r="31" spans="1:2" ht="26.1" customHeight="1" x14ac:dyDescent="0.45">
      <c r="A31" s="25" t="s">
        <v>109</v>
      </c>
    </row>
    <row r="32" spans="1:2" ht="26.1" customHeight="1" x14ac:dyDescent="0.45">
      <c r="A32" s="25" t="s">
        <v>155</v>
      </c>
    </row>
  </sheetData>
  <mergeCells count="4">
    <mergeCell ref="A1:K1"/>
    <mergeCell ref="A2:K2"/>
    <mergeCell ref="A3:K3"/>
    <mergeCell ref="G6:I6"/>
  </mergeCells>
  <phoneticPr fontId="3" type="noConversion"/>
  <pageMargins left="0.78740157480314965" right="0.19685039370078741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view="pageBreakPreview" zoomScaleNormal="100" zoomScaleSheetLayoutView="100" workbookViewId="0">
      <selection activeCell="A9" sqref="A9"/>
    </sheetView>
  </sheetViews>
  <sheetFormatPr defaultColWidth="9.140625" defaultRowHeight="24" customHeight="1" x14ac:dyDescent="0.45"/>
  <cols>
    <col min="1" max="1" width="26.5703125" style="4" customWidth="1"/>
    <col min="2" max="2" width="9.85546875" style="4" customWidth="1"/>
    <col min="3" max="3" width="12.85546875" style="4" customWidth="1"/>
    <col min="4" max="4" width="1" style="4" customWidth="1"/>
    <col min="5" max="5" width="12.85546875" style="4" customWidth="1"/>
    <col min="6" max="6" width="16.7109375" style="4" customWidth="1"/>
    <col min="7" max="7" width="4" style="4" customWidth="1"/>
    <col min="8" max="8" width="16.7109375" style="4" customWidth="1"/>
    <col min="9" max="9" width="2.140625" style="4" customWidth="1"/>
    <col min="10" max="10" width="9.5703125" style="4" customWidth="1"/>
    <col min="11" max="11" width="12.42578125" style="4" bestFit="1" customWidth="1"/>
    <col min="12" max="12" width="11.42578125" style="4" bestFit="1" customWidth="1"/>
    <col min="13" max="16384" width="9.140625" style="4"/>
  </cols>
  <sheetData>
    <row r="1" spans="1:10" ht="24" customHeight="1" x14ac:dyDescent="0.45">
      <c r="A1" s="49" t="s">
        <v>38</v>
      </c>
      <c r="B1" s="49"/>
      <c r="C1" s="49"/>
      <c r="D1" s="49"/>
      <c r="E1" s="49"/>
      <c r="F1" s="49"/>
      <c r="G1" s="49"/>
      <c r="H1" s="49"/>
      <c r="I1" s="7"/>
    </row>
    <row r="2" spans="1:10" ht="24" customHeight="1" x14ac:dyDescent="0.45">
      <c r="A2" s="49" t="s">
        <v>4</v>
      </c>
      <c r="B2" s="49"/>
      <c r="C2" s="49"/>
      <c r="D2" s="49"/>
      <c r="E2" s="49"/>
      <c r="F2" s="49"/>
      <c r="G2" s="49"/>
      <c r="H2" s="49"/>
    </row>
    <row r="3" spans="1:10" ht="24" customHeight="1" x14ac:dyDescent="0.45">
      <c r="A3" s="48" t="str">
        <f>+'งบดุล, งบกำไรขาดทุน'!A75</f>
        <v>สำหรับปี  สิ้นสุดวันที่ 31 ธันวาคม 2561</v>
      </c>
      <c r="B3" s="48"/>
      <c r="C3" s="48"/>
      <c r="D3" s="48"/>
      <c r="E3" s="48"/>
      <c r="F3" s="48"/>
      <c r="G3" s="48"/>
      <c r="H3" s="48"/>
      <c r="I3" s="8"/>
      <c r="J3" s="8"/>
    </row>
    <row r="4" spans="1:10" ht="24" customHeight="1" x14ac:dyDescent="0.45">
      <c r="A4" s="9"/>
      <c r="B4" s="9"/>
      <c r="C4" s="9"/>
      <c r="D4" s="9"/>
      <c r="E4" s="9"/>
      <c r="F4" s="9"/>
      <c r="G4" s="9"/>
      <c r="H4" s="9"/>
      <c r="I4" s="8"/>
      <c r="J4" s="8"/>
    </row>
    <row r="5" spans="1:10" ht="24" customHeight="1" x14ac:dyDescent="0.45">
      <c r="F5" s="30"/>
      <c r="G5" s="30"/>
      <c r="H5" s="37" t="s">
        <v>8</v>
      </c>
    </row>
    <row r="6" spans="1:10" ht="24" customHeight="1" x14ac:dyDescent="0.45">
      <c r="E6" s="10"/>
      <c r="F6" s="11" t="s">
        <v>149</v>
      </c>
      <c r="G6" s="8"/>
      <c r="H6" s="11" t="s">
        <v>116</v>
      </c>
    </row>
    <row r="7" spans="1:10" ht="24" customHeight="1" x14ac:dyDescent="0.45">
      <c r="A7" s="5" t="s">
        <v>14</v>
      </c>
      <c r="B7" s="7"/>
    </row>
    <row r="8" spans="1:10" ht="24" customHeight="1" x14ac:dyDescent="0.45">
      <c r="A8" s="7" t="s">
        <v>162</v>
      </c>
      <c r="B8" s="7"/>
      <c r="C8" s="7"/>
      <c r="F8" s="7">
        <f>+'งบดุล, งบกำไรขาดทุน'!D91</f>
        <v>20285428.159999974</v>
      </c>
      <c r="G8" s="7"/>
      <c r="H8" s="7">
        <f>'งบดุล, งบกำไรขาดทุน'!F91</f>
        <v>19925070.440000009</v>
      </c>
    </row>
    <row r="9" spans="1:10" ht="24" customHeight="1" x14ac:dyDescent="0.45">
      <c r="A9" s="5" t="s">
        <v>70</v>
      </c>
      <c r="B9" s="7"/>
      <c r="C9" s="7"/>
      <c r="F9" s="7"/>
      <c r="G9" s="7"/>
      <c r="H9" s="7"/>
    </row>
    <row r="10" spans="1:10" ht="24" customHeight="1" x14ac:dyDescent="0.45">
      <c r="A10" s="5" t="s">
        <v>45</v>
      </c>
      <c r="B10" s="7"/>
      <c r="C10" s="7"/>
      <c r="F10" s="7"/>
      <c r="G10" s="7"/>
      <c r="H10" s="7"/>
    </row>
    <row r="11" spans="1:10" ht="24" customHeight="1" x14ac:dyDescent="0.45">
      <c r="A11" s="7" t="s">
        <v>139</v>
      </c>
      <c r="B11" s="7"/>
      <c r="C11" s="7"/>
      <c r="F11" s="7">
        <v>50737549.799999997</v>
      </c>
      <c r="G11" s="7"/>
      <c r="H11" s="7">
        <v>56358993.549999997</v>
      </c>
    </row>
    <row r="12" spans="1:10" ht="24" customHeight="1" x14ac:dyDescent="0.45">
      <c r="A12" s="7" t="s">
        <v>110</v>
      </c>
      <c r="B12" s="7"/>
      <c r="C12" s="7"/>
      <c r="F12" s="7">
        <v>4347768.53</v>
      </c>
      <c r="G12" s="7"/>
      <c r="H12" s="7">
        <v>-2906218.76</v>
      </c>
    </row>
    <row r="13" spans="1:10" ht="24" customHeight="1" x14ac:dyDescent="0.45">
      <c r="A13" s="7" t="s">
        <v>103</v>
      </c>
      <c r="B13" s="7"/>
      <c r="C13" s="7"/>
      <c r="F13" s="7">
        <v>0</v>
      </c>
      <c r="G13" s="7"/>
      <c r="H13" s="7">
        <v>-1832923.62</v>
      </c>
    </row>
    <row r="14" spans="1:10" ht="24" customHeight="1" x14ac:dyDescent="0.45">
      <c r="A14" s="7" t="s">
        <v>50</v>
      </c>
      <c r="B14" s="7"/>
      <c r="C14" s="7"/>
      <c r="F14" s="7">
        <v>4282804.99</v>
      </c>
      <c r="G14" s="7"/>
      <c r="H14" s="7">
        <v>4282804.99</v>
      </c>
    </row>
    <row r="15" spans="1:10" ht="24" customHeight="1" x14ac:dyDescent="0.45">
      <c r="A15" s="7" t="s">
        <v>157</v>
      </c>
      <c r="B15" s="7"/>
      <c r="C15" s="7"/>
      <c r="F15" s="7">
        <v>36826.42</v>
      </c>
      <c r="G15" s="7"/>
      <c r="H15" s="7">
        <v>0</v>
      </c>
    </row>
    <row r="16" spans="1:10" ht="24" customHeight="1" x14ac:dyDescent="0.45">
      <c r="A16" s="7" t="s">
        <v>107</v>
      </c>
      <c r="B16" s="7"/>
      <c r="C16" s="7"/>
      <c r="F16" s="7">
        <v>0</v>
      </c>
      <c r="G16" s="7"/>
      <c r="H16" s="7">
        <v>-6843059.6699999999</v>
      </c>
    </row>
    <row r="17" spans="1:8" ht="24" customHeight="1" x14ac:dyDescent="0.45">
      <c r="A17" s="7" t="s">
        <v>78</v>
      </c>
      <c r="B17" s="7"/>
      <c r="C17" s="7"/>
      <c r="F17" s="7">
        <v>0</v>
      </c>
      <c r="G17" s="7"/>
      <c r="H17" s="7">
        <v>1681208.57</v>
      </c>
    </row>
    <row r="18" spans="1:8" ht="24" customHeight="1" x14ac:dyDescent="0.45">
      <c r="A18" s="7" t="s">
        <v>69</v>
      </c>
      <c r="B18" s="7"/>
      <c r="C18" s="7"/>
      <c r="F18" s="7">
        <v>1586717.9</v>
      </c>
      <c r="G18" s="7"/>
      <c r="H18" s="7">
        <v>1488779.42</v>
      </c>
    </row>
    <row r="19" spans="1:8" ht="24" customHeight="1" x14ac:dyDescent="0.45">
      <c r="A19" s="7" t="s">
        <v>94</v>
      </c>
      <c r="B19" s="7"/>
      <c r="C19" s="7"/>
      <c r="F19" s="7">
        <v>16642541.18</v>
      </c>
      <c r="G19" s="7"/>
      <c r="H19" s="7">
        <v>21215691.440000001</v>
      </c>
    </row>
    <row r="20" spans="1:8" ht="24" customHeight="1" x14ac:dyDescent="0.45">
      <c r="A20" s="7" t="s">
        <v>47</v>
      </c>
      <c r="B20" s="7"/>
      <c r="C20" s="7"/>
      <c r="F20" s="7">
        <v>-354009.91</v>
      </c>
      <c r="G20" s="7"/>
      <c r="H20" s="7">
        <v>-128357.13</v>
      </c>
    </row>
    <row r="21" spans="1:8" ht="24" customHeight="1" x14ac:dyDescent="0.45">
      <c r="A21" s="7" t="s">
        <v>86</v>
      </c>
      <c r="B21" s="7"/>
      <c r="C21" s="7"/>
      <c r="F21" s="12">
        <v>-3261691.41</v>
      </c>
      <c r="G21" s="7"/>
      <c r="H21" s="12">
        <v>-2898898.15</v>
      </c>
    </row>
    <row r="22" spans="1:8" ht="24" customHeight="1" x14ac:dyDescent="0.45">
      <c r="A22" s="5" t="s">
        <v>147</v>
      </c>
      <c r="B22" s="7"/>
      <c r="C22" s="7"/>
      <c r="F22" s="7"/>
      <c r="G22" s="7"/>
      <c r="H22" s="7"/>
    </row>
    <row r="23" spans="1:8" ht="24" customHeight="1" x14ac:dyDescent="0.45">
      <c r="A23" s="5" t="s">
        <v>88</v>
      </c>
      <c r="B23" s="7"/>
      <c r="C23" s="7"/>
      <c r="F23" s="7">
        <f>SUM(F8:F21)</f>
        <v>94303935.659999996</v>
      </c>
      <c r="G23" s="7"/>
      <c r="H23" s="7">
        <f>SUM(H8:H21)</f>
        <v>90343091.079999983</v>
      </c>
    </row>
    <row r="24" spans="1:8" ht="24" customHeight="1" x14ac:dyDescent="0.45">
      <c r="A24" s="5" t="s">
        <v>60</v>
      </c>
      <c r="B24" s="7"/>
      <c r="C24" s="7"/>
      <c r="F24" s="7"/>
      <c r="G24" s="7"/>
      <c r="H24" s="7"/>
    </row>
    <row r="25" spans="1:8" ht="24" customHeight="1" x14ac:dyDescent="0.45">
      <c r="A25" s="7" t="s">
        <v>129</v>
      </c>
      <c r="B25" s="7"/>
      <c r="C25" s="7"/>
      <c r="F25" s="7">
        <v>652084.80000000005</v>
      </c>
      <c r="G25" s="7"/>
      <c r="H25" s="7">
        <v>16670242.630000001</v>
      </c>
    </row>
    <row r="26" spans="1:8" ht="24" customHeight="1" x14ac:dyDescent="0.45">
      <c r="A26" s="7" t="s">
        <v>37</v>
      </c>
      <c r="B26" s="7"/>
      <c r="C26" s="7"/>
      <c r="F26" s="7">
        <v>-73383.77</v>
      </c>
      <c r="G26" s="7"/>
      <c r="H26" s="7">
        <v>79900.600000000006</v>
      </c>
    </row>
    <row r="27" spans="1:8" ht="24" customHeight="1" x14ac:dyDescent="0.45">
      <c r="A27" s="5" t="s">
        <v>61</v>
      </c>
      <c r="B27" s="7"/>
      <c r="C27" s="7"/>
      <c r="F27" s="7"/>
      <c r="G27" s="7"/>
      <c r="H27" s="7"/>
    </row>
    <row r="28" spans="1:8" ht="24" customHeight="1" x14ac:dyDescent="0.45">
      <c r="A28" s="7" t="s">
        <v>130</v>
      </c>
      <c r="B28" s="7"/>
      <c r="C28" s="7"/>
      <c r="F28" s="12">
        <v>-6421485.0499999998</v>
      </c>
      <c r="G28" s="7"/>
      <c r="H28" s="12">
        <v>4050672.55</v>
      </c>
    </row>
    <row r="29" spans="1:8" ht="24" customHeight="1" x14ac:dyDescent="0.45">
      <c r="A29" s="5" t="s">
        <v>76</v>
      </c>
      <c r="B29" s="7"/>
      <c r="C29" s="7"/>
      <c r="F29" s="7">
        <f>SUM(F23:F28)</f>
        <v>88461151.640000001</v>
      </c>
      <c r="G29" s="7"/>
      <c r="H29" s="13">
        <f>SUM(H23:H28)</f>
        <v>111143906.85999997</v>
      </c>
    </row>
    <row r="30" spans="1:8" ht="24" customHeight="1" x14ac:dyDescent="0.45">
      <c r="A30" s="7"/>
      <c r="B30" s="7"/>
      <c r="C30" s="7"/>
      <c r="F30" s="7"/>
      <c r="G30" s="7"/>
      <c r="H30" s="7"/>
    </row>
    <row r="31" spans="1:8" ht="24" customHeight="1" x14ac:dyDescent="0.45">
      <c r="A31" s="7" t="s">
        <v>22</v>
      </c>
      <c r="B31" s="7"/>
      <c r="C31" s="7"/>
      <c r="F31" s="7"/>
      <c r="G31" s="7"/>
      <c r="H31" s="7"/>
    </row>
    <row r="32" spans="1:8" ht="24" customHeight="1" x14ac:dyDescent="0.45">
      <c r="A32" s="7"/>
      <c r="B32" s="7"/>
      <c r="C32" s="7"/>
      <c r="F32" s="7"/>
      <c r="G32" s="7"/>
      <c r="H32" s="7"/>
    </row>
    <row r="33" spans="1:9" ht="24" customHeight="1" x14ac:dyDescent="0.45">
      <c r="A33" s="7"/>
      <c r="B33" s="7"/>
      <c r="C33" s="7"/>
      <c r="F33" s="7"/>
      <c r="G33" s="7"/>
      <c r="H33" s="7"/>
    </row>
    <row r="34" spans="1:9" s="2" customFormat="1" ht="24" customHeight="1" x14ac:dyDescent="0.45">
      <c r="A34" s="2" t="s">
        <v>49</v>
      </c>
      <c r="F34" s="1"/>
      <c r="G34" s="1"/>
      <c r="H34" s="1"/>
    </row>
    <row r="35" spans="1:9" s="2" customFormat="1" ht="24" customHeight="1" x14ac:dyDescent="0.45">
      <c r="A35" s="4" t="s">
        <v>73</v>
      </c>
      <c r="F35" s="1"/>
      <c r="G35" s="1"/>
      <c r="H35" s="1"/>
    </row>
    <row r="36" spans="1:9" ht="24" customHeight="1" x14ac:dyDescent="0.45">
      <c r="A36" s="52" t="s">
        <v>3</v>
      </c>
      <c r="B36" s="52"/>
      <c r="C36" s="52"/>
      <c r="D36" s="52"/>
      <c r="E36" s="52"/>
      <c r="F36" s="52"/>
      <c r="G36" s="52"/>
      <c r="H36" s="52"/>
    </row>
    <row r="37" spans="1:9" ht="24" customHeight="1" x14ac:dyDescent="0.45">
      <c r="A37" s="49" t="s">
        <v>38</v>
      </c>
      <c r="B37" s="49"/>
      <c r="C37" s="49"/>
      <c r="D37" s="49"/>
      <c r="E37" s="49"/>
      <c r="F37" s="49"/>
      <c r="G37" s="49"/>
      <c r="H37" s="49"/>
      <c r="I37" s="8"/>
    </row>
    <row r="38" spans="1:9" ht="24" customHeight="1" x14ac:dyDescent="0.45">
      <c r="A38" s="49" t="s">
        <v>36</v>
      </c>
      <c r="B38" s="49"/>
      <c r="C38" s="49"/>
      <c r="D38" s="49"/>
      <c r="E38" s="49"/>
      <c r="F38" s="49"/>
      <c r="G38" s="49"/>
      <c r="H38" s="49"/>
      <c r="I38" s="8"/>
    </row>
    <row r="39" spans="1:9" ht="24" customHeight="1" x14ac:dyDescent="0.45">
      <c r="A39" s="48" t="str">
        <f>+A3</f>
        <v>สำหรับปี  สิ้นสุดวันที่ 31 ธันวาคม 2561</v>
      </c>
      <c r="B39" s="48"/>
      <c r="C39" s="48"/>
      <c r="D39" s="48"/>
      <c r="E39" s="48"/>
      <c r="F39" s="48"/>
      <c r="G39" s="48"/>
      <c r="H39" s="48"/>
      <c r="I39" s="8"/>
    </row>
    <row r="40" spans="1:9" ht="24" customHeight="1" x14ac:dyDescent="0.45">
      <c r="A40" s="9"/>
      <c r="B40" s="9"/>
      <c r="C40" s="9"/>
      <c r="D40" s="9"/>
      <c r="E40" s="9"/>
      <c r="F40" s="9"/>
      <c r="G40" s="9"/>
      <c r="H40" s="9"/>
      <c r="I40" s="8"/>
    </row>
    <row r="41" spans="1:9" ht="24" customHeight="1" x14ac:dyDescent="0.45">
      <c r="F41" s="30"/>
      <c r="G41" s="30"/>
      <c r="H41" s="37" t="s">
        <v>8</v>
      </c>
      <c r="I41" s="8"/>
    </row>
    <row r="42" spans="1:9" ht="24" customHeight="1" x14ac:dyDescent="0.45">
      <c r="E42" s="10"/>
      <c r="F42" s="11" t="s">
        <v>149</v>
      </c>
      <c r="G42" s="8"/>
      <c r="H42" s="11" t="s">
        <v>116</v>
      </c>
    </row>
    <row r="43" spans="1:9" ht="24" customHeight="1" x14ac:dyDescent="0.45">
      <c r="A43" s="7" t="s">
        <v>93</v>
      </c>
      <c r="B43" s="7"/>
      <c r="C43" s="7"/>
      <c r="F43" s="7">
        <v>-16643037.08</v>
      </c>
      <c r="G43" s="7"/>
      <c r="H43" s="13">
        <v>-23111655.82</v>
      </c>
    </row>
    <row r="44" spans="1:9" ht="24" customHeight="1" x14ac:dyDescent="0.45">
      <c r="A44" s="7" t="s">
        <v>75</v>
      </c>
      <c r="B44" s="7"/>
      <c r="C44" s="7"/>
      <c r="F44" s="7">
        <v>-30456.13</v>
      </c>
      <c r="G44" s="7"/>
      <c r="H44" s="7">
        <v>-494271.01</v>
      </c>
    </row>
    <row r="45" spans="1:9" ht="24" customHeight="1" x14ac:dyDescent="0.45">
      <c r="A45" s="5" t="s">
        <v>15</v>
      </c>
      <c r="B45" s="7"/>
      <c r="C45" s="7"/>
      <c r="F45" s="14">
        <f>SUM(F29:F44)</f>
        <v>71787658.430000007</v>
      </c>
      <c r="G45" s="7"/>
      <c r="H45" s="14">
        <f>SUM(H29:H44)</f>
        <v>87537980.029999956</v>
      </c>
    </row>
    <row r="46" spans="1:9" ht="24" customHeight="1" x14ac:dyDescent="0.45">
      <c r="A46" s="5" t="s">
        <v>16</v>
      </c>
      <c r="B46" s="7"/>
      <c r="C46" s="7"/>
      <c r="D46" s="7"/>
      <c r="E46" s="7"/>
    </row>
    <row r="47" spans="1:9" ht="24" customHeight="1" x14ac:dyDescent="0.45">
      <c r="A47" s="7" t="s">
        <v>47</v>
      </c>
      <c r="B47" s="7"/>
      <c r="C47" s="7"/>
      <c r="D47" s="7"/>
      <c r="E47" s="7"/>
      <c r="F47" s="7">
        <v>354009.91</v>
      </c>
      <c r="G47" s="7"/>
      <c r="H47" s="7">
        <v>128357.13</v>
      </c>
    </row>
    <row r="48" spans="1:9" ht="24" customHeight="1" x14ac:dyDescent="0.45">
      <c r="A48" s="7" t="s">
        <v>121</v>
      </c>
      <c r="B48" s="7"/>
      <c r="C48" s="7"/>
      <c r="D48" s="7"/>
      <c r="E48" s="7"/>
      <c r="F48" s="7">
        <v>0</v>
      </c>
      <c r="G48" s="7"/>
      <c r="H48" s="7">
        <v>4179182</v>
      </c>
    </row>
    <row r="49" spans="1:8" ht="24" customHeight="1" x14ac:dyDescent="0.45">
      <c r="A49" s="7" t="s">
        <v>86</v>
      </c>
      <c r="B49" s="7"/>
      <c r="C49" s="7"/>
      <c r="D49" s="7"/>
      <c r="E49" s="7"/>
      <c r="F49" s="7">
        <v>3261691.41</v>
      </c>
      <c r="G49" s="7"/>
      <c r="H49" s="7">
        <v>2898898.15</v>
      </c>
    </row>
    <row r="50" spans="1:8" ht="24" customHeight="1" x14ac:dyDescent="0.45">
      <c r="A50" s="7" t="s">
        <v>41</v>
      </c>
      <c r="B50" s="7"/>
      <c r="C50" s="7"/>
      <c r="D50" s="7"/>
      <c r="E50" s="7"/>
      <c r="F50" s="7">
        <v>-29129.71</v>
      </c>
      <c r="G50" s="7"/>
      <c r="H50" s="7">
        <v>-28885.86</v>
      </c>
    </row>
    <row r="51" spans="1:8" ht="24" customHeight="1" x14ac:dyDescent="0.45">
      <c r="A51" s="7" t="s">
        <v>106</v>
      </c>
      <c r="B51" s="7"/>
      <c r="C51" s="7"/>
      <c r="D51" s="7"/>
      <c r="E51" s="7"/>
      <c r="F51" s="7">
        <v>0</v>
      </c>
      <c r="G51" s="7"/>
      <c r="H51" s="7">
        <v>7527404</v>
      </c>
    </row>
    <row r="52" spans="1:8" ht="24" customHeight="1" x14ac:dyDescent="0.45">
      <c r="A52" s="7" t="s">
        <v>131</v>
      </c>
      <c r="B52" s="7"/>
      <c r="C52" s="7"/>
      <c r="D52" s="7"/>
      <c r="E52" s="7"/>
      <c r="F52" s="7">
        <v>-3615611.44</v>
      </c>
      <c r="G52" s="7"/>
      <c r="H52" s="7">
        <v>-5749955.0800000001</v>
      </c>
    </row>
    <row r="53" spans="1:8" ht="24" customHeight="1" x14ac:dyDescent="0.45">
      <c r="A53" s="5" t="s">
        <v>46</v>
      </c>
      <c r="C53" s="7"/>
      <c r="D53" s="7"/>
      <c r="E53" s="7"/>
      <c r="F53" s="14">
        <f>SUM(F47:F52)</f>
        <v>-29039.829999999609</v>
      </c>
      <c r="G53" s="7"/>
      <c r="H53" s="14">
        <f>SUM(H47:H52)</f>
        <v>8955000.339999998</v>
      </c>
    </row>
    <row r="54" spans="1:8" ht="24" customHeight="1" x14ac:dyDescent="0.45">
      <c r="A54" s="5" t="s">
        <v>71</v>
      </c>
      <c r="C54" s="7"/>
      <c r="D54" s="7"/>
      <c r="E54" s="7"/>
      <c r="F54" s="7"/>
      <c r="G54" s="7"/>
      <c r="H54" s="7"/>
    </row>
    <row r="55" spans="1:8" ht="24" customHeight="1" x14ac:dyDescent="0.45">
      <c r="A55" s="7" t="s">
        <v>104</v>
      </c>
      <c r="C55" s="7"/>
      <c r="D55" s="7"/>
      <c r="E55" s="7"/>
      <c r="F55" s="7"/>
      <c r="G55" s="7"/>
      <c r="H55" s="7"/>
    </row>
    <row r="56" spans="1:8" ht="24" customHeight="1" x14ac:dyDescent="0.45">
      <c r="A56" s="7" t="s">
        <v>105</v>
      </c>
      <c r="C56" s="7"/>
      <c r="D56" s="7"/>
      <c r="E56" s="7"/>
      <c r="F56" s="7">
        <v>0</v>
      </c>
      <c r="G56" s="7"/>
      <c r="H56" s="7">
        <v>-63586.59</v>
      </c>
    </row>
    <row r="57" spans="1:8" ht="24" customHeight="1" x14ac:dyDescent="0.45">
      <c r="A57" s="7" t="s">
        <v>133</v>
      </c>
      <c r="C57" s="7"/>
      <c r="D57" s="7"/>
      <c r="E57" s="7"/>
      <c r="F57" s="7">
        <v>-104155.25</v>
      </c>
      <c r="G57" s="7"/>
      <c r="H57" s="7">
        <v>-487524.63</v>
      </c>
    </row>
    <row r="58" spans="1:8" ht="24" customHeight="1" x14ac:dyDescent="0.45">
      <c r="A58" s="7" t="s">
        <v>132</v>
      </c>
      <c r="C58" s="7"/>
      <c r="D58" s="7"/>
      <c r="E58" s="7"/>
      <c r="F58" s="7">
        <v>-104000000</v>
      </c>
      <c r="G58" s="7"/>
      <c r="H58" s="7">
        <v>-77500000</v>
      </c>
    </row>
    <row r="59" spans="1:8" ht="24" customHeight="1" x14ac:dyDescent="0.45">
      <c r="A59" s="5" t="s">
        <v>72</v>
      </c>
      <c r="C59" s="7"/>
      <c r="D59" s="7"/>
      <c r="E59" s="7"/>
      <c r="F59" s="14">
        <f>SUM(F55:F58)</f>
        <v>-104104155.25</v>
      </c>
      <c r="G59" s="7"/>
      <c r="H59" s="14">
        <f>SUM(H55:H58)</f>
        <v>-78051111.219999999</v>
      </c>
    </row>
    <row r="60" spans="1:8" ht="24" customHeight="1" x14ac:dyDescent="0.45">
      <c r="A60" s="7" t="s">
        <v>17</v>
      </c>
      <c r="B60" s="7"/>
      <c r="C60" s="7"/>
      <c r="D60" s="7"/>
      <c r="E60" s="7"/>
      <c r="F60" s="7">
        <f>+F45+F53+F59</f>
        <v>-32345536.649999991</v>
      </c>
      <c r="G60" s="7"/>
      <c r="H60" s="7">
        <f>+H45+H53+H59</f>
        <v>18441869.149999961</v>
      </c>
    </row>
    <row r="61" spans="1:8" ht="24" customHeight="1" x14ac:dyDescent="0.45">
      <c r="A61" s="7" t="s">
        <v>102</v>
      </c>
      <c r="B61" s="7"/>
      <c r="C61" s="7"/>
      <c r="D61" s="7"/>
      <c r="E61" s="7"/>
      <c r="F61" s="7">
        <f>+H62</f>
        <v>52389192.519999959</v>
      </c>
      <c r="G61" s="7"/>
      <c r="H61" s="7">
        <v>33947323.369999997</v>
      </c>
    </row>
    <row r="62" spans="1:8" ht="24" customHeight="1" thickBot="1" x14ac:dyDescent="0.5">
      <c r="A62" s="5" t="s">
        <v>101</v>
      </c>
      <c r="B62" s="15"/>
      <c r="D62" s="7"/>
      <c r="E62" s="15"/>
      <c r="F62" s="16">
        <f>SUM(F60:F61)</f>
        <v>20043655.869999968</v>
      </c>
      <c r="G62" s="7"/>
      <c r="H62" s="16">
        <f>SUM(H60:H61)</f>
        <v>52389192.519999959</v>
      </c>
    </row>
    <row r="63" spans="1:8" ht="24" customHeight="1" thickTop="1" x14ac:dyDescent="0.45">
      <c r="A63" s="5"/>
      <c r="B63" s="15"/>
      <c r="D63" s="7"/>
      <c r="E63" s="15"/>
      <c r="F63" s="47"/>
      <c r="G63" s="7"/>
      <c r="H63" s="47"/>
    </row>
    <row r="64" spans="1:8" ht="24" customHeight="1" x14ac:dyDescent="0.45">
      <c r="A64" s="7"/>
      <c r="B64" s="15"/>
      <c r="D64" s="7"/>
      <c r="E64" s="15"/>
      <c r="F64" s="7"/>
      <c r="G64" s="7"/>
      <c r="H64" s="7"/>
    </row>
    <row r="65" spans="1:8" ht="24" customHeight="1" x14ac:dyDescent="0.45">
      <c r="A65" s="7" t="s">
        <v>22</v>
      </c>
      <c r="B65" s="15"/>
      <c r="D65" s="7"/>
      <c r="E65" s="15"/>
      <c r="F65" s="7"/>
      <c r="G65" s="7"/>
      <c r="H65" s="7"/>
    </row>
    <row r="66" spans="1:8" ht="24" customHeight="1" x14ac:dyDescent="0.45">
      <c r="A66" s="7"/>
      <c r="B66" s="15"/>
      <c r="D66" s="7"/>
      <c r="E66" s="15"/>
      <c r="F66" s="7"/>
      <c r="G66" s="7"/>
      <c r="H66" s="7"/>
    </row>
    <row r="67" spans="1:8" ht="24" customHeight="1" x14ac:dyDescent="0.45">
      <c r="A67" s="7"/>
      <c r="B67" s="15"/>
      <c r="D67" s="7"/>
      <c r="E67" s="15"/>
      <c r="F67" s="7"/>
      <c r="G67" s="7"/>
      <c r="H67" s="7"/>
    </row>
    <row r="69" spans="1:8" s="2" customFormat="1" ht="24" customHeight="1" x14ac:dyDescent="0.45">
      <c r="A69" s="2" t="s">
        <v>49</v>
      </c>
      <c r="F69" s="1"/>
      <c r="G69" s="1"/>
      <c r="H69" s="1"/>
    </row>
    <row r="70" spans="1:8" s="2" customFormat="1" ht="24" customHeight="1" x14ac:dyDescent="0.45">
      <c r="A70" s="4" t="s">
        <v>156</v>
      </c>
      <c r="F70" s="1"/>
      <c r="G70" s="1"/>
      <c r="H70" s="1"/>
    </row>
    <row r="71" spans="1:8" s="2" customFormat="1" ht="24" customHeight="1" x14ac:dyDescent="0.45">
      <c r="A71" s="4"/>
      <c r="F71" s="1"/>
      <c r="G71" s="1"/>
      <c r="H71" s="1"/>
    </row>
  </sheetData>
  <mergeCells count="7">
    <mergeCell ref="A39:H39"/>
    <mergeCell ref="A38:H38"/>
    <mergeCell ref="A1:H1"/>
    <mergeCell ref="A2:H2"/>
    <mergeCell ref="A3:H3"/>
    <mergeCell ref="A36:H36"/>
    <mergeCell ref="A37:H37"/>
  </mergeCells>
  <phoneticPr fontId="3" type="noConversion"/>
  <pageMargins left="0.78740157480314965" right="0.39370078740157483" top="0.78740157480314965" bottom="0.39370078740157483" header="0.31496062992125984" footer="0.35433070866141736"/>
  <pageSetup paperSize="9" scale="95" orientation="portrait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งบดุล, งบกำไรขาดทุน</vt:lpstr>
      <vt:lpstr>งบเปลี่ยนแปลง</vt:lpstr>
      <vt:lpstr>งบกระแสเงินสด</vt:lpstr>
      <vt:lpstr>งบกระแสเงินสด!Print_Area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DIACOM3</cp:lastModifiedBy>
  <cp:lastPrinted>2019-02-26T02:24:04Z</cp:lastPrinted>
  <dcterms:created xsi:type="dcterms:W3CDTF">2001-08-14T07:41:24Z</dcterms:created>
  <dcterms:modified xsi:type="dcterms:W3CDTF">2019-02-26T10:07:45Z</dcterms:modified>
</cp:coreProperties>
</file>