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05" yWindow="-105" windowWidth="20640" windowHeight="11760" activeTab="2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calcPr calcId="145621"/>
</workbook>
</file>

<file path=xl/calcChain.xml><?xml version="1.0" encoding="utf-8"?>
<calcChain xmlns="http://schemas.openxmlformats.org/spreadsheetml/2006/main">
  <c r="F43" i="2" l="1"/>
  <c r="K9" i="7"/>
  <c r="H79" i="2" l="1"/>
  <c r="F79" i="2"/>
  <c r="H49" i="2" l="1"/>
  <c r="F49" i="2"/>
  <c r="H43" i="2" l="1"/>
  <c r="I59" i="6" l="1"/>
  <c r="K59" i="6"/>
  <c r="F12" i="2" l="1"/>
  <c r="H12" i="2"/>
  <c r="F21" i="2" l="1"/>
  <c r="K53" i="6"/>
  <c r="I53" i="6"/>
  <c r="G12" i="7"/>
  <c r="E12" i="7"/>
  <c r="E15" i="7" s="1"/>
  <c r="C12" i="7"/>
  <c r="C15" i="7" s="1"/>
  <c r="F60" i="2" l="1"/>
  <c r="G15" i="7"/>
  <c r="H87" i="2" l="1"/>
  <c r="H89" i="2" s="1"/>
  <c r="H91" i="2" l="1"/>
  <c r="H93" i="2" s="1"/>
  <c r="K8" i="6"/>
  <c r="K23" i="6" s="1"/>
  <c r="K29" i="6" s="1"/>
  <c r="H21" i="2"/>
  <c r="F87" i="2"/>
  <c r="F56" i="2"/>
  <c r="F54" i="2"/>
  <c r="H95" i="2" l="1"/>
  <c r="I11" i="7"/>
  <c r="F89" i="2"/>
  <c r="H50" i="2"/>
  <c r="F22" i="2"/>
  <c r="F50" i="2"/>
  <c r="F57" i="2"/>
  <c r="H22" i="2"/>
  <c r="I12" i="7" l="1"/>
  <c r="H61" i="2" s="1"/>
  <c r="H62" i="2" s="1"/>
  <c r="H63" i="2" s="1"/>
  <c r="K11" i="7"/>
  <c r="K12" i="7" s="1"/>
  <c r="F91" i="2"/>
  <c r="F93" i="2" s="1"/>
  <c r="I8" i="6"/>
  <c r="I23" i="6" s="1"/>
  <c r="I29" i="6" s="1"/>
  <c r="I14" i="7" l="1"/>
  <c r="F95" i="2"/>
  <c r="I32" i="6"/>
  <c r="I60" i="6" s="1"/>
  <c r="K32" i="6"/>
  <c r="K60" i="6" s="1"/>
  <c r="K62" i="6" s="1"/>
  <c r="I61" i="6" s="1"/>
  <c r="K14" i="7" l="1"/>
  <c r="K15" i="7" s="1"/>
  <c r="I15" i="7"/>
  <c r="F61" i="2" s="1"/>
  <c r="F62" i="2" s="1"/>
  <c r="F63" i="2" s="1"/>
  <c r="I62" i="6"/>
</calcChain>
</file>

<file path=xl/sharedStrings.xml><?xml version="1.0" encoding="utf-8"?>
<sst xmlns="http://schemas.openxmlformats.org/spreadsheetml/2006/main" count="198" uniqueCount="159">
  <si>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</si>
  <si>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</si>
  <si>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</si>
  <si>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</si>
  <si>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</si>
  <si>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</si>
  <si>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</si>
  <si>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</si>
  <si>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</si>
  <si>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</si>
  <si>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</si>
  <si>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</si>
  <si>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</si>
  <si>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</si>
  <si>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</si>
  <si>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</si>
  <si>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</si>
  <si>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</si>
  <si>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</si>
  <si>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</si>
  <si>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</si>
  <si>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</si>
  <si>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</si>
  <si>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</si>
  <si>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</si>
  <si>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</si>
  <si>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</si>
  <si>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</si>
  <si>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</si>
  <si>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</si>
  <si>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</si>
  <si>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</si>
  <si>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</si>
  <si>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</si>
  <si>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</si>
  <si>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</si>
  <si>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</si>
  <si>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</si>
  <si>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</si>
  <si>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</si>
  <si>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</si>
  <si>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</si>
  <si>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</si>
  <si>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</si>
  <si>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</si>
  <si>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</si>
  <si>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</si>
  <si>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</si>
  <si>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</si>
  <si>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</si>
  <si>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</si>
  <si>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</si>
  <si>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</si>
  <si>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</si>
  <si>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</si>
  <si>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</si>
  <si>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</si>
  <si>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</si>
  <si>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</si>
  <si>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</si>
  <si>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</si>
  <si>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</si>
  <si>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</si>
  <si>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</si>
  <si>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</si>
  <si>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</si>
  <si>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</si>
  <si>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</si>
  <si>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</si>
  <si>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</si>
  <si>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</si>
  <si>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</si>
  <si>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</si>
  <si>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</si>
  <si>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</si>
  <si>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</si>
  <si>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</si>
  <si>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</si>
  <si>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</si>
  <si>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</si>
  <si>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</si>
  <si>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</si>
  <si>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</si>
  <si>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>14</t>
  </si>
  <si>
    <t>16</t>
  </si>
  <si>
    <t xml:space="preserve">               Interest expenses</t>
  </si>
  <si>
    <t>5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</si>
  <si>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</si>
  <si>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</si>
  <si>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</si>
  <si>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</si>
  <si>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</si>
  <si>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</si>
  <si>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>Cash and cash equivalents at the beginning of the year</t>
  </si>
  <si>
    <t>Cash and cash equivalents at the ending of the year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</si>
  <si>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</si>
  <si>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</si>
  <si>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</si>
  <si>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</si>
  <si>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</si>
  <si>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</si>
  <si>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     (Gain) loss on investments for trading</t>
  </si>
  <si>
    <t xml:space="preserve">Profit  before finance costs and income tax </t>
  </si>
  <si>
    <t xml:space="preserve">     Total comprehensive income for the year</t>
  </si>
  <si>
    <t xml:space="preserve">               Proceeds from (paid for)  surrendered of investment properties</t>
  </si>
  <si>
    <t>2017</t>
  </si>
  <si>
    <t>Changes in shareholders' equity for the year 2017 :</t>
  </si>
  <si>
    <t>Balance as at December 31, 2017</t>
  </si>
  <si>
    <t xml:space="preserve">          Other non-current liabilities</t>
  </si>
  <si>
    <t>Gain on surrendered of investment properties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</si>
  <si>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</si>
  <si>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</si>
  <si>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</si>
  <si>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</si>
  <si>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 xml:space="preserve">               Trade and other current receivables</t>
  </si>
  <si>
    <t xml:space="preserve">               Trade and other current payables</t>
  </si>
  <si>
    <t>4</t>
  </si>
  <si>
    <t>11,17</t>
  </si>
  <si>
    <t>18</t>
  </si>
  <si>
    <t>12</t>
  </si>
  <si>
    <t>20</t>
  </si>
  <si>
    <t>Other comprehensive income</t>
  </si>
  <si>
    <t xml:space="preserve">               Depreciation and write off</t>
  </si>
  <si>
    <t xml:space="preserve">          Non-current provisions for employee benefit </t>
  </si>
  <si>
    <t>Profit for the year</t>
  </si>
  <si>
    <t>Earnings per share</t>
  </si>
  <si>
    <t xml:space="preserve">              Basic earnings per share </t>
  </si>
  <si>
    <t xml:space="preserve">     Profit before income tax </t>
  </si>
  <si>
    <t xml:space="preserve">          Fixed deposits with obligations</t>
  </si>
  <si>
    <t xml:space="preserve">          Other intangible assets </t>
  </si>
  <si>
    <t>Tax expense</t>
  </si>
  <si>
    <t>Total comprehensive income for the year</t>
  </si>
  <si>
    <t xml:space="preserve">               Fixed deposits with obligations</t>
  </si>
  <si>
    <t xml:space="preserve">               Payments for equipment acquisition</t>
  </si>
  <si>
    <t xml:space="preserve">               from financial institution</t>
  </si>
  <si>
    <t xml:space="preserve">               Payments for long-term borrowings</t>
  </si>
  <si>
    <t>AS AT DECEMBER 31, 2018</t>
  </si>
  <si>
    <t>2018</t>
  </si>
  <si>
    <t>FOR THE YEAR ENDED DECEMBER 31, 2018</t>
  </si>
  <si>
    <t>Balance as at January 1, 2017</t>
  </si>
  <si>
    <t>Changes in shareholders' equity for the year 2018 :</t>
  </si>
  <si>
    <t>Balance as at December 31, 2018</t>
  </si>
  <si>
    <t xml:space="preserve">                                               (       Mr. Verasak Siriwongrungson,  Mrs. Suwanna Bhuddhaprasart      )</t>
  </si>
  <si>
    <t xml:space="preserve">                                               (        Mr. Verasak Siriwongrungson,  Mrs. Suwanna Bhuddhaprasart     )</t>
  </si>
  <si>
    <t xml:space="preserve">                                                          (       Mr. Verasak Siriwongrungson,  Mrs. Suwanna Bhuddhaprasart      )</t>
  </si>
  <si>
    <t xml:space="preserve">                                  (      Mr. Verasak Siriwongrungson,  Mrs. Suwanna Bhuddhaprasart     )</t>
  </si>
  <si>
    <t xml:space="preserve">               Loss in terminate of assets</t>
  </si>
  <si>
    <t xml:space="preserve">                                               (      Mr. Verasak Siriwongrungson,  Mrs. Suwanna Bhuddhaprasart      )</t>
  </si>
  <si>
    <t xml:space="preserve">          Long-term borrowings</t>
  </si>
  <si>
    <t xml:space="preserve">          Current portion of  long-term borrowings</t>
  </si>
  <si>
    <t xml:space="preserve">          Share premium on ordinary shares</t>
  </si>
  <si>
    <t xml:space="preserve">Distribution costs </t>
  </si>
  <si>
    <t>shareholders' equity</t>
  </si>
  <si>
    <t>on ordinary shares</t>
  </si>
  <si>
    <t>Share premium</t>
  </si>
  <si>
    <t>Profit before income tax</t>
  </si>
  <si>
    <t xml:space="preserve">               Reversal (gain) on surrendered of investment properties</t>
  </si>
  <si>
    <t xml:space="preserve">          Increase (decrease) of changes in parts of operating liabilities </t>
  </si>
  <si>
    <t xml:space="preserve">               Increase (decrease) in bank overdraft and shot-term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</si>
</sst>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9" fillId="0" borderId="0"/>
    <xf numFmtId="0" fontId="12" fillId="0" borderId="0"/>
  </cellStyleXfs>
  <cellXfs count="75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4" fillId="0" borderId="1" xfId="0" applyNumberFormat="1" applyFont="1" applyBorder="1"/>
    <xf numFmtId="0" fontId="4" fillId="0" borderId="0" xfId="3" applyFont="1" applyAlignment="1">
      <alignment horizontal="left"/>
    </xf>
    <xf numFmtId="187" fontId="4" fillId="0" borderId="2" xfId="0" applyNumberFormat="1" applyFont="1" applyBorder="1"/>
    <xf numFmtId="39" fontId="13" fillId="0" borderId="0" xfId="7" applyNumberFormat="1" applyFont="1"/>
    <xf numFmtId="187" fontId="4" fillId="0" borderId="1" xfId="1" applyNumberFormat="1" applyFont="1" applyBorder="1"/>
    <xf numFmtId="188" fontId="4" fillId="0" borderId="0" xfId="0" applyNumberFormat="1" applyFont="1"/>
    <xf numFmtId="188" fontId="6" fillId="0" borderId="0" xfId="4" applyNumberFormat="1" applyFont="1" applyAlignment="1">
      <alignment horizontal="center"/>
    </xf>
    <xf numFmtId="188" fontId="7" fillId="0" borderId="0" xfId="1" applyNumberFormat="1" applyFont="1" applyAlignment="1">
      <alignment horizontal="center"/>
    </xf>
    <xf numFmtId="188" fontId="14" fillId="0" borderId="0" xfId="1" applyNumberFormat="1" applyFont="1" applyAlignment="1">
      <alignment horizontal="center"/>
    </xf>
    <xf numFmtId="188" fontId="14" fillId="0" borderId="0" xfId="0" applyNumberFormat="1" applyFont="1" applyAlignment="1">
      <alignment horizontal="righ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 applyAlignment="1">
      <alignment horizontal="center"/>
    </xf>
    <xf numFmtId="188" fontId="4" fillId="0" borderId="0" xfId="1" applyNumberFormat="1" applyFont="1"/>
    <xf numFmtId="188" fontId="4" fillId="0" borderId="0" xfId="0" quotePrefix="1" applyNumberFormat="1" applyFont="1" applyAlignment="1">
      <alignment horizontal="center"/>
    </xf>
    <xf numFmtId="188" fontId="4" fillId="0" borderId="3" xfId="4" applyNumberFormat="1" applyFont="1" applyBorder="1"/>
    <xf numFmtId="188" fontId="4" fillId="0" borderId="4" xfId="0" applyNumberFormat="1" applyFont="1" applyBorder="1"/>
    <xf numFmtId="188" fontId="4" fillId="0" borderId="1" xfId="1" applyNumberFormat="1" applyFont="1" applyBorder="1"/>
    <xf numFmtId="188" fontId="4" fillId="0" borderId="0" xfId="3" applyNumberFormat="1" applyFont="1" applyAlignment="1">
      <alignment horizontal="left"/>
    </xf>
    <xf numFmtId="188" fontId="4" fillId="0" borderId="0" xfId="1" applyNumberFormat="1" applyFont="1" applyAlignment="1">
      <alignment horizontal="center"/>
    </xf>
    <xf numFmtId="188" fontId="6" fillId="0" borderId="0" xfId="1" applyNumberFormat="1" applyFont="1" applyAlignment="1">
      <alignment horizontal="center"/>
    </xf>
    <xf numFmtId="188" fontId="4" fillId="0" borderId="0" xfId="0" quotePrefix="1" applyNumberFormat="1" applyFont="1"/>
    <xf numFmtId="188" fontId="4" fillId="0" borderId="3" xfId="1" applyNumberFormat="1" applyFont="1" applyBorder="1"/>
    <xf numFmtId="188" fontId="4" fillId="0" borderId="2" xfId="1" applyNumberFormat="1" applyFont="1" applyBorder="1"/>
    <xf numFmtId="188" fontId="4" fillId="0" borderId="5" xfId="1" applyNumberFormat="1" applyFont="1" applyBorder="1"/>
    <xf numFmtId="188" fontId="4" fillId="0" borderId="5" xfId="0" applyNumberFormat="1" applyFont="1" applyBorder="1"/>
    <xf numFmtId="188" fontId="6" fillId="0" borderId="0" xfId="1" quotePrefix="1" applyNumberFormat="1" applyFont="1" applyAlignment="1">
      <alignment horizontal="center"/>
    </xf>
    <xf numFmtId="188" fontId="8" fillId="0" borderId="0" xfId="1" applyNumberFormat="1" applyFont="1" applyAlignment="1">
      <alignment horizontal="center"/>
    </xf>
    <xf numFmtId="188" fontId="15" fillId="0" borderId="0" xfId="1" applyNumberFormat="1" applyFont="1" applyAlignment="1">
      <alignment horizontal="center"/>
    </xf>
    <xf numFmtId="188" fontId="6" fillId="0" borderId="0" xfId="4" quotePrefix="1" applyNumberFormat="1" applyFont="1" applyAlignment="1">
      <alignment horizontal="center"/>
    </xf>
    <xf numFmtId="188" fontId="4" fillId="0" borderId="4" xfId="4" applyNumberFormat="1" applyFont="1" applyBorder="1"/>
    <xf numFmtId="188" fontId="6" fillId="0" borderId="0" xfId="4" applyNumberFormat="1" applyFont="1"/>
    <xf numFmtId="188" fontId="4" fillId="0" borderId="2" xfId="4" applyNumberFormat="1" applyFont="1" applyBorder="1"/>
    <xf numFmtId="188" fontId="11" fillId="0" borderId="0" xfId="0" applyNumberFormat="1" applyFont="1"/>
    <xf numFmtId="188" fontId="4" fillId="0" borderId="1" xfId="4" applyNumberFormat="1" applyFont="1" applyBorder="1"/>
    <xf numFmtId="188" fontId="4" fillId="0" borderId="0" xfId="4" applyNumberFormat="1" applyFont="1" applyAlignment="1">
      <alignment horizontal="left"/>
    </xf>
    <xf numFmtId="188" fontId="4" fillId="0" borderId="0" xfId="5" applyNumberFormat="1" applyFont="1" applyAlignment="1">
      <alignment horizontal="centerContinuous"/>
    </xf>
    <xf numFmtId="188" fontId="4" fillId="0" borderId="0" xfId="6" applyNumberFormat="1" applyFont="1" applyAlignment="1">
      <alignment horizontal="centerContinuous"/>
    </xf>
    <xf numFmtId="188" fontId="10" fillId="0" borderId="0" xfId="2" applyNumberFormat="1" applyFont="1"/>
    <xf numFmtId="188" fontId="4" fillId="0" borderId="0" xfId="2" applyNumberFormat="1" applyFont="1" applyAlignment="1">
      <alignment horizontal="center"/>
    </xf>
    <xf numFmtId="189" fontId="4" fillId="0" borderId="0" xfId="1" applyNumberFormat="1" applyFont="1"/>
    <xf numFmtId="188" fontId="16" fillId="0" borderId="0" xfId="0" applyNumberFormat="1" applyFont="1" applyAlignment="1">
      <alignment horizontal="left"/>
    </xf>
    <xf numFmtId="188" fontId="4" fillId="0" borderId="0" xfId="4" quotePrefix="1" applyNumberFormat="1" applyFont="1"/>
    <xf numFmtId="188" fontId="4" fillId="0" borderId="0" xfId="4" quotePrefix="1" applyNumberFormat="1" applyFont="1" applyAlignment="1">
      <alignment horizontal="center"/>
    </xf>
    <xf numFmtId="188" fontId="16" fillId="0" borderId="0" xfId="0" applyNumberFormat="1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188" fontId="6" fillId="0" borderId="0" xfId="4" applyNumberFormat="1" applyFont="1" applyAlignment="1">
      <alignment horizontal="center"/>
    </xf>
    <xf numFmtId="188" fontId="6" fillId="0" borderId="0" xfId="4" applyNumberFormat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3"/>
  <sheetViews>
    <sheetView view="pageBreakPreview" topLeftCell="A80" zoomScaleNormal="100" zoomScaleSheetLayoutView="100" workbookViewId="0">
      <selection activeCell="A90" sqref="A90"/>
    </sheetView>
  </sheetViews>
  <sheetFormatPr defaultColWidth="9.140625" defaultRowHeight="25.5" customHeight="1" x14ac:dyDescent="0.45"/>
  <cols>
    <col min="1" max="1" width="26" style="16" customWidth="1"/>
    <col min="2" max="2" width="9.140625" style="16" customWidth="1"/>
    <col min="3" max="3" width="15" style="16" customWidth="1"/>
    <col min="4" max="4" width="5.7109375" style="16" customWidth="1"/>
    <col min="5" max="5" width="8.85546875" style="16" customWidth="1"/>
    <col min="6" max="6" width="15.7109375" style="16" customWidth="1"/>
    <col min="7" max="7" width="1.7109375" style="16" customWidth="1"/>
    <col min="8" max="8" width="15.7109375" style="16" customWidth="1"/>
    <col min="9" max="9" width="1.7109375" style="16" customWidth="1"/>
    <col min="10" max="16384" width="9.140625" style="16"/>
  </cols>
  <sheetData>
    <row r="1" spans="1:8" ht="25.5" customHeight="1" x14ac:dyDescent="0.45">
      <c r="A1" s="69" t="s">
        <v>0</v>
      </c>
      <c r="B1" s="69"/>
      <c r="C1" s="69"/>
      <c r="D1" s="69"/>
      <c r="E1" s="69"/>
      <c r="F1" s="69"/>
      <c r="G1" s="69"/>
      <c r="H1" s="69"/>
    </row>
    <row r="2" spans="1:8" ht="25.5" customHeight="1" x14ac:dyDescent="0.45">
      <c r="A2" s="69" t="s">
        <v>63</v>
      </c>
      <c r="B2" s="69"/>
      <c r="C2" s="69"/>
      <c r="D2" s="69"/>
      <c r="E2" s="69"/>
      <c r="F2" s="69"/>
      <c r="G2" s="69"/>
      <c r="H2" s="69"/>
    </row>
    <row r="3" spans="1:8" ht="25.5" customHeight="1" x14ac:dyDescent="0.45">
      <c r="A3" s="69" t="s">
        <v>136</v>
      </c>
      <c r="B3" s="69"/>
      <c r="C3" s="69"/>
      <c r="D3" s="69"/>
      <c r="E3" s="69"/>
      <c r="F3" s="69"/>
      <c r="G3" s="69"/>
      <c r="H3" s="69"/>
    </row>
    <row r="4" spans="1:8" ht="25.5" customHeight="1" x14ac:dyDescent="0.45">
      <c r="A4" s="17"/>
      <c r="B4" s="17"/>
      <c r="C4" s="17"/>
      <c r="D4" s="17"/>
      <c r="E4" s="17"/>
      <c r="F4" s="17"/>
      <c r="H4" s="17"/>
    </row>
    <row r="5" spans="1:8" ht="25.5" customHeight="1" x14ac:dyDescent="0.5">
      <c r="A5" s="18"/>
      <c r="B5" s="18"/>
      <c r="C5" s="18"/>
      <c r="D5" s="19"/>
      <c r="E5" s="18"/>
      <c r="F5" s="19"/>
      <c r="H5" s="20" t="s">
        <v>35</v>
      </c>
    </row>
    <row r="6" spans="1:8" ht="25.5" customHeight="1" x14ac:dyDescent="0.45">
      <c r="A6" s="69" t="s">
        <v>11</v>
      </c>
      <c r="B6" s="69"/>
      <c r="C6" s="21"/>
      <c r="E6" s="22" t="s">
        <v>12</v>
      </c>
      <c r="F6" s="23" t="s">
        <v>137</v>
      </c>
      <c r="H6" s="23" t="s">
        <v>105</v>
      </c>
    </row>
    <row r="7" spans="1:8" ht="25.5" customHeight="1" x14ac:dyDescent="0.45">
      <c r="A7" s="44" t="s">
        <v>13</v>
      </c>
      <c r="E7" s="25"/>
    </row>
    <row r="8" spans="1:8" ht="25.5" customHeight="1" x14ac:dyDescent="0.45">
      <c r="A8" s="24" t="s">
        <v>14</v>
      </c>
      <c r="E8" s="56" t="s">
        <v>116</v>
      </c>
      <c r="F8" s="26">
        <v>20043655.870000001</v>
      </c>
      <c r="H8" s="26">
        <v>52389192.520000003</v>
      </c>
    </row>
    <row r="9" spans="1:8" ht="25.5" customHeight="1" x14ac:dyDescent="0.45">
      <c r="A9" s="24" t="s">
        <v>62</v>
      </c>
      <c r="E9" s="56" t="s">
        <v>86</v>
      </c>
      <c r="F9" s="26">
        <v>44037369.719999999</v>
      </c>
      <c r="H9" s="26">
        <v>48385138.25</v>
      </c>
    </row>
    <row r="10" spans="1:8" ht="25.5" customHeight="1" x14ac:dyDescent="0.45">
      <c r="A10" s="24" t="s">
        <v>113</v>
      </c>
      <c r="E10" s="56" t="s">
        <v>15</v>
      </c>
      <c r="F10" s="26">
        <v>13615744.42</v>
      </c>
      <c r="H10" s="26">
        <v>14273376.960000001</v>
      </c>
    </row>
    <row r="11" spans="1:8" ht="25.5" customHeight="1" x14ac:dyDescent="0.45">
      <c r="A11" s="24" t="s">
        <v>16</v>
      </c>
      <c r="E11" s="27" t="s">
        <v>17</v>
      </c>
      <c r="F11" s="26">
        <v>1466503.3</v>
      </c>
      <c r="H11" s="26">
        <v>1393119.53</v>
      </c>
    </row>
    <row r="12" spans="1:8" ht="25.5" customHeight="1" x14ac:dyDescent="0.45">
      <c r="A12" s="44" t="s">
        <v>18</v>
      </c>
      <c r="E12" s="24"/>
      <c r="F12" s="28">
        <f>SUM(F8:F11)</f>
        <v>79163273.310000002</v>
      </c>
      <c r="H12" s="28">
        <f>SUM(H8:H11)</f>
        <v>116440827.26000002</v>
      </c>
    </row>
    <row r="13" spans="1:8" ht="25.5" customHeight="1" x14ac:dyDescent="0.45">
      <c r="A13" s="44" t="s">
        <v>40</v>
      </c>
      <c r="E13" s="24"/>
      <c r="F13" s="26"/>
      <c r="H13" s="26"/>
    </row>
    <row r="14" spans="1:8" ht="25.5" customHeight="1" x14ac:dyDescent="0.45">
      <c r="A14" s="24" t="s">
        <v>99</v>
      </c>
      <c r="E14" s="27" t="s">
        <v>19</v>
      </c>
      <c r="F14" s="26">
        <v>224897069.19999999</v>
      </c>
      <c r="H14" s="26">
        <v>224897069.19999999</v>
      </c>
    </row>
    <row r="15" spans="1:8" ht="25.5" customHeight="1" x14ac:dyDescent="0.45">
      <c r="A15" s="24" t="s">
        <v>59</v>
      </c>
      <c r="E15" s="27" t="s">
        <v>20</v>
      </c>
      <c r="F15" s="26">
        <v>461263008.55000001</v>
      </c>
      <c r="H15" s="26">
        <v>508276849.88</v>
      </c>
    </row>
    <row r="16" spans="1:8" ht="25.5" customHeight="1" x14ac:dyDescent="0.45">
      <c r="A16" s="24" t="s">
        <v>128</v>
      </c>
      <c r="E16" s="27" t="s">
        <v>44</v>
      </c>
      <c r="F16" s="26">
        <v>3479867.57</v>
      </c>
      <c r="H16" s="26">
        <v>3450737.86</v>
      </c>
    </row>
    <row r="17" spans="1:10" ht="25.5" customHeight="1" x14ac:dyDescent="0.45">
      <c r="A17" s="24" t="s">
        <v>100</v>
      </c>
      <c r="E17" s="27" t="s">
        <v>117</v>
      </c>
      <c r="F17" s="26">
        <v>65280712.369999997</v>
      </c>
      <c r="H17" s="26">
        <v>69563517.359999999</v>
      </c>
    </row>
    <row r="18" spans="1:10" ht="25.5" customHeight="1" x14ac:dyDescent="0.45">
      <c r="A18" s="24" t="s">
        <v>69</v>
      </c>
      <c r="E18" s="56" t="s">
        <v>118</v>
      </c>
      <c r="F18" s="26">
        <v>7250175.2199999997</v>
      </c>
      <c r="H18" s="26">
        <v>7304354.3799999999</v>
      </c>
    </row>
    <row r="19" spans="1:10" ht="25.5" customHeight="1" x14ac:dyDescent="0.45">
      <c r="A19" s="24" t="s">
        <v>129</v>
      </c>
      <c r="E19" s="56" t="s">
        <v>119</v>
      </c>
      <c r="F19" s="26">
        <v>98568.56</v>
      </c>
      <c r="H19" s="26">
        <v>231760.59</v>
      </c>
    </row>
    <row r="20" spans="1:10" ht="25.5" customHeight="1" x14ac:dyDescent="0.45">
      <c r="A20" s="24" t="s">
        <v>42</v>
      </c>
      <c r="E20" s="27"/>
      <c r="F20" s="29">
        <v>1404309.27</v>
      </c>
      <c r="H20" s="29">
        <v>1371049.4</v>
      </c>
      <c r="J20" s="26"/>
    </row>
    <row r="21" spans="1:10" ht="25.5" customHeight="1" x14ac:dyDescent="0.45">
      <c r="A21" s="44" t="s">
        <v>41</v>
      </c>
      <c r="B21" s="24"/>
      <c r="E21" s="26"/>
      <c r="F21" s="26">
        <f>SUM(F14:F20)</f>
        <v>763673710.74000001</v>
      </c>
      <c r="H21" s="26">
        <f>SUM(H14:H20)</f>
        <v>815095338.66999996</v>
      </c>
    </row>
    <row r="22" spans="1:10" ht="25.5" customHeight="1" thickBot="1" x14ac:dyDescent="0.5">
      <c r="A22" s="44" t="s">
        <v>21</v>
      </c>
      <c r="B22" s="24"/>
      <c r="E22" s="26"/>
      <c r="F22" s="30">
        <f>+F21+F12</f>
        <v>842836984.04999995</v>
      </c>
      <c r="H22" s="30">
        <f>+H21+H12</f>
        <v>931536165.92999995</v>
      </c>
    </row>
    <row r="23" spans="1:10" ht="25.5" customHeight="1" thickTop="1" x14ac:dyDescent="0.45">
      <c r="B23" s="24"/>
      <c r="C23" s="24"/>
      <c r="D23" s="24"/>
      <c r="E23" s="24"/>
      <c r="F23" s="24"/>
      <c r="H23" s="24"/>
    </row>
    <row r="24" spans="1:10" ht="25.5" customHeight="1" x14ac:dyDescent="0.45">
      <c r="B24" s="24"/>
      <c r="C24" s="24"/>
      <c r="D24" s="24"/>
      <c r="E24" s="24"/>
      <c r="F24" s="24"/>
      <c r="H24" s="24"/>
    </row>
    <row r="25" spans="1:10" ht="25.5" customHeight="1" x14ac:dyDescent="0.45">
      <c r="B25" s="24"/>
      <c r="C25" s="24"/>
      <c r="D25" s="24"/>
      <c r="E25" s="24"/>
      <c r="F25" s="24"/>
      <c r="H25" s="24"/>
    </row>
    <row r="26" spans="1:10" ht="25.5" customHeight="1" x14ac:dyDescent="0.45">
      <c r="A26" s="24" t="s">
        <v>10</v>
      </c>
      <c r="B26" s="24"/>
      <c r="C26" s="24"/>
      <c r="D26" s="24"/>
      <c r="E26" s="24"/>
      <c r="F26" s="24"/>
      <c r="H26" s="24"/>
    </row>
    <row r="27" spans="1:10" ht="25.5" customHeight="1" x14ac:dyDescent="0.45">
      <c r="A27" s="24"/>
      <c r="B27" s="24"/>
      <c r="C27" s="24"/>
      <c r="D27" s="24"/>
      <c r="E27" s="24"/>
      <c r="F27" s="24"/>
      <c r="H27" s="24"/>
    </row>
    <row r="28" spans="1:10" ht="25.5" customHeight="1" x14ac:dyDescent="0.45">
      <c r="A28" s="24"/>
      <c r="B28" s="24"/>
      <c r="C28" s="24"/>
      <c r="D28" s="24"/>
      <c r="E28" s="24"/>
      <c r="F28" s="24"/>
      <c r="H28" s="24"/>
    </row>
    <row r="29" spans="1:10" ht="25.5" customHeight="1" x14ac:dyDescent="0.45">
      <c r="A29" s="31" t="s">
        <v>95</v>
      </c>
      <c r="C29" s="24"/>
      <c r="D29" s="24"/>
      <c r="E29" s="24"/>
      <c r="F29" s="24"/>
      <c r="H29" s="24"/>
    </row>
    <row r="30" spans="1:10" ht="25.5" customHeight="1" x14ac:dyDescent="0.45">
      <c r="A30" s="31" t="s">
        <v>147</v>
      </c>
      <c r="C30" s="24"/>
      <c r="D30" s="24"/>
      <c r="E30" s="24"/>
      <c r="F30" s="24"/>
      <c r="H30" s="24"/>
    </row>
    <row r="31" spans="1:10" ht="25.5" customHeight="1" x14ac:dyDescent="0.45">
      <c r="A31" s="31"/>
      <c r="C31" s="24"/>
      <c r="D31" s="24"/>
      <c r="E31" s="24"/>
      <c r="F31" s="24"/>
      <c r="H31" s="24"/>
    </row>
    <row r="32" spans="1:10" ht="22.5" customHeight="1" x14ac:dyDescent="0.45">
      <c r="A32" s="70" t="s">
        <v>22</v>
      </c>
      <c r="B32" s="70"/>
      <c r="C32" s="70"/>
      <c r="D32" s="70"/>
      <c r="E32" s="70"/>
      <c r="F32" s="70"/>
      <c r="G32" s="70"/>
      <c r="H32" s="70"/>
    </row>
    <row r="33" spans="1:8" ht="22.5" customHeight="1" x14ac:dyDescent="0.45">
      <c r="A33" s="69" t="s">
        <v>0</v>
      </c>
      <c r="B33" s="69"/>
      <c r="C33" s="69"/>
      <c r="D33" s="69"/>
      <c r="E33" s="69"/>
      <c r="F33" s="69"/>
      <c r="G33" s="69"/>
      <c r="H33" s="69"/>
    </row>
    <row r="34" spans="1:8" ht="22.5" customHeight="1" x14ac:dyDescent="0.45">
      <c r="A34" s="69" t="s">
        <v>64</v>
      </c>
      <c r="B34" s="69"/>
      <c r="C34" s="69"/>
      <c r="D34" s="69"/>
      <c r="E34" s="69"/>
      <c r="F34" s="69"/>
      <c r="G34" s="69"/>
      <c r="H34" s="69"/>
    </row>
    <row r="35" spans="1:8" ht="22.5" customHeight="1" x14ac:dyDescent="0.45">
      <c r="A35" s="69" t="s">
        <v>136</v>
      </c>
      <c r="B35" s="69"/>
      <c r="C35" s="69"/>
      <c r="D35" s="69"/>
      <c r="E35" s="69"/>
      <c r="F35" s="69"/>
      <c r="G35" s="69"/>
      <c r="H35" s="69"/>
    </row>
    <row r="36" spans="1:8" ht="22.5" customHeight="1" x14ac:dyDescent="0.45">
      <c r="A36" s="68"/>
      <c r="B36" s="68"/>
      <c r="C36" s="68"/>
      <c r="D36" s="68"/>
      <c r="E36" s="68"/>
      <c r="F36" s="68"/>
      <c r="G36" s="68"/>
      <c r="H36" s="68"/>
    </row>
    <row r="37" spans="1:8" ht="22.5" customHeight="1" x14ac:dyDescent="0.45">
      <c r="A37" s="32"/>
      <c r="B37" s="33"/>
      <c r="C37" s="33"/>
      <c r="D37" s="33"/>
      <c r="E37" s="33"/>
      <c r="F37" s="33"/>
      <c r="H37" s="20" t="s">
        <v>35</v>
      </c>
    </row>
    <row r="38" spans="1:8" ht="22.5" customHeight="1" x14ac:dyDescent="0.45">
      <c r="A38" s="69" t="s">
        <v>23</v>
      </c>
      <c r="B38" s="69"/>
      <c r="C38" s="24"/>
      <c r="E38" s="22" t="s">
        <v>12</v>
      </c>
      <c r="F38" s="23" t="s">
        <v>137</v>
      </c>
      <c r="H38" s="23" t="s">
        <v>105</v>
      </c>
    </row>
    <row r="39" spans="1:8" ht="22.5" customHeight="1" x14ac:dyDescent="0.45">
      <c r="A39" s="44" t="s">
        <v>24</v>
      </c>
      <c r="C39" s="24"/>
      <c r="F39" s="24"/>
      <c r="H39" s="24"/>
    </row>
    <row r="40" spans="1:8" ht="22.5" customHeight="1" x14ac:dyDescent="0.45">
      <c r="A40" s="24" t="s">
        <v>112</v>
      </c>
      <c r="C40" s="24"/>
      <c r="E40" s="27" t="s">
        <v>83</v>
      </c>
      <c r="F40" s="26">
        <v>25681834.93</v>
      </c>
      <c r="H40" s="26">
        <v>32054060.879999999</v>
      </c>
    </row>
    <row r="41" spans="1:8" ht="22.5" customHeight="1" x14ac:dyDescent="0.45">
      <c r="A41" s="24" t="s">
        <v>149</v>
      </c>
      <c r="C41" s="24"/>
      <c r="E41" s="56" t="s">
        <v>84</v>
      </c>
      <c r="F41" s="26">
        <v>0</v>
      </c>
      <c r="H41" s="26">
        <v>28000000</v>
      </c>
    </row>
    <row r="42" spans="1:8" ht="22.5" customHeight="1" x14ac:dyDescent="0.45">
      <c r="A42" s="24" t="s">
        <v>89</v>
      </c>
      <c r="C42" s="24"/>
      <c r="E42" s="56" t="s">
        <v>68</v>
      </c>
      <c r="F42" s="26">
        <v>0</v>
      </c>
      <c r="H42" s="26">
        <v>124280.59</v>
      </c>
    </row>
    <row r="43" spans="1:8" ht="22.5" customHeight="1" x14ac:dyDescent="0.45">
      <c r="A43" s="44" t="s">
        <v>25</v>
      </c>
      <c r="C43" s="24"/>
      <c r="E43" s="34"/>
      <c r="F43" s="35">
        <f>SUM(F40:F42)</f>
        <v>25681834.93</v>
      </c>
      <c r="H43" s="35">
        <f>SUM(H40:H42)</f>
        <v>60178341.469999999</v>
      </c>
    </row>
    <row r="44" spans="1:8" ht="22.5" customHeight="1" x14ac:dyDescent="0.45">
      <c r="A44" s="44" t="s">
        <v>75</v>
      </c>
      <c r="C44" s="24"/>
      <c r="E44" s="34"/>
      <c r="F44" s="26"/>
      <c r="H44" s="26"/>
    </row>
    <row r="45" spans="1:8" ht="22.5" customHeight="1" x14ac:dyDescent="0.45">
      <c r="A45" s="24" t="s">
        <v>88</v>
      </c>
      <c r="C45" s="24"/>
      <c r="E45" s="56" t="s">
        <v>68</v>
      </c>
      <c r="F45" s="26">
        <v>0</v>
      </c>
      <c r="H45" s="26">
        <v>20642.240000000002</v>
      </c>
    </row>
    <row r="46" spans="1:8" ht="22.5" customHeight="1" x14ac:dyDescent="0.45">
      <c r="A46" s="24" t="s">
        <v>148</v>
      </c>
      <c r="C46" s="24"/>
      <c r="E46" s="56" t="s">
        <v>84</v>
      </c>
      <c r="F46" s="26">
        <v>308000000</v>
      </c>
      <c r="H46" s="26">
        <v>384000000</v>
      </c>
    </row>
    <row r="47" spans="1:8" ht="22.5" customHeight="1" x14ac:dyDescent="0.45">
      <c r="A47" s="24" t="s">
        <v>123</v>
      </c>
      <c r="C47" s="24"/>
      <c r="E47" s="56" t="s">
        <v>120</v>
      </c>
      <c r="F47" s="26">
        <v>6894381.1900000004</v>
      </c>
      <c r="H47" s="26">
        <v>5307663.29</v>
      </c>
    </row>
    <row r="48" spans="1:8" ht="22.5" customHeight="1" x14ac:dyDescent="0.45">
      <c r="A48" s="24" t="s">
        <v>108</v>
      </c>
      <c r="C48" s="24"/>
      <c r="E48" s="56"/>
      <c r="F48" s="26">
        <v>2112000</v>
      </c>
      <c r="H48" s="26">
        <v>2112000</v>
      </c>
    </row>
    <row r="49" spans="1:8" ht="22.5" customHeight="1" x14ac:dyDescent="0.45">
      <c r="A49" s="44" t="s">
        <v>56</v>
      </c>
      <c r="C49" s="24"/>
      <c r="E49" s="34"/>
      <c r="F49" s="36">
        <f>SUM(F45:F48)</f>
        <v>317006381.19</v>
      </c>
      <c r="H49" s="36">
        <f>SUM(H45:H48)</f>
        <v>391440305.53000003</v>
      </c>
    </row>
    <row r="50" spans="1:8" ht="22.5" customHeight="1" x14ac:dyDescent="0.45">
      <c r="A50" s="44" t="s">
        <v>26</v>
      </c>
      <c r="C50" s="24"/>
      <c r="E50" s="34"/>
      <c r="F50" s="35">
        <f>+F43+F49</f>
        <v>342688216.12</v>
      </c>
      <c r="H50" s="35">
        <f>+H43+H49</f>
        <v>451618647</v>
      </c>
    </row>
    <row r="51" spans="1:8" ht="22.5" customHeight="1" x14ac:dyDescent="0.45">
      <c r="A51" s="44" t="s">
        <v>27</v>
      </c>
      <c r="C51" s="24"/>
      <c r="E51" s="24"/>
      <c r="F51" s="26"/>
      <c r="H51" s="26"/>
    </row>
    <row r="52" spans="1:8" ht="22.5" customHeight="1" x14ac:dyDescent="0.45">
      <c r="A52" s="24" t="s">
        <v>28</v>
      </c>
      <c r="C52" s="24"/>
      <c r="E52" s="24"/>
      <c r="F52" s="26" t="s">
        <v>4</v>
      </c>
      <c r="H52" s="26"/>
    </row>
    <row r="53" spans="1:8" ht="22.5" customHeight="1" x14ac:dyDescent="0.45">
      <c r="A53" s="24" t="s">
        <v>29</v>
      </c>
      <c r="B53" s="24"/>
      <c r="C53" s="24"/>
      <c r="E53" s="24"/>
      <c r="F53" s="26"/>
      <c r="H53" s="26"/>
    </row>
    <row r="54" spans="1:8" ht="22.5" customHeight="1" thickBot="1" x14ac:dyDescent="0.5">
      <c r="A54" s="24" t="s">
        <v>54</v>
      </c>
      <c r="B54" s="24"/>
      <c r="C54" s="24"/>
      <c r="D54" s="24"/>
      <c r="E54" s="26"/>
      <c r="F54" s="37">
        <f>33000000*10</f>
        <v>330000000</v>
      </c>
      <c r="H54" s="38">
        <v>330000000</v>
      </c>
    </row>
    <row r="55" spans="1:8" ht="22.5" customHeight="1" thickTop="1" x14ac:dyDescent="0.45">
      <c r="A55" s="24" t="s">
        <v>76</v>
      </c>
      <c r="B55" s="24"/>
      <c r="C55" s="24"/>
      <c r="D55" s="24"/>
      <c r="E55" s="26"/>
      <c r="F55" s="26"/>
      <c r="H55" s="26"/>
    </row>
    <row r="56" spans="1:8" ht="22.5" customHeight="1" x14ac:dyDescent="0.45">
      <c r="A56" s="24" t="s">
        <v>55</v>
      </c>
      <c r="B56" s="24"/>
      <c r="C56" s="24"/>
      <c r="D56" s="24"/>
      <c r="E56" s="26"/>
      <c r="F56" s="26">
        <f>26905580*10</f>
        <v>269055800</v>
      </c>
      <c r="H56" s="26">
        <v>269055800</v>
      </c>
    </row>
    <row r="57" spans="1:8" ht="22.5" customHeight="1" x14ac:dyDescent="0.45">
      <c r="A57" s="24" t="s">
        <v>150</v>
      </c>
      <c r="B57" s="24"/>
      <c r="C57" s="24"/>
      <c r="D57" s="24"/>
      <c r="E57" s="26"/>
      <c r="F57" s="26">
        <f>งบแสดงการเปลี่ยนแปลง!E9</f>
        <v>204200000</v>
      </c>
      <c r="H57" s="26">
        <v>204200000</v>
      </c>
    </row>
    <row r="58" spans="1:8" ht="22.5" customHeight="1" x14ac:dyDescent="0.45">
      <c r="A58" s="24" t="s">
        <v>97</v>
      </c>
      <c r="B58" s="24"/>
      <c r="C58" s="24"/>
      <c r="D58" s="24"/>
      <c r="E58" s="26" t="s">
        <v>4</v>
      </c>
      <c r="F58" s="26" t="s">
        <v>4</v>
      </c>
      <c r="H58" s="26"/>
    </row>
    <row r="59" spans="1:8" ht="22.5" customHeight="1" x14ac:dyDescent="0.45">
      <c r="A59" s="24" t="s">
        <v>30</v>
      </c>
      <c r="B59" s="24"/>
      <c r="C59" s="24"/>
      <c r="D59" s="24"/>
      <c r="E59" s="26"/>
      <c r="F59" s="26"/>
      <c r="H59" s="26"/>
    </row>
    <row r="60" spans="1:8" ht="22.5" customHeight="1" x14ac:dyDescent="0.45">
      <c r="A60" s="24" t="s">
        <v>31</v>
      </c>
      <c r="B60" s="24"/>
      <c r="C60" s="24"/>
      <c r="D60" s="27"/>
      <c r="E60" s="26"/>
      <c r="F60" s="26">
        <f>งบแสดงการเปลี่ยนแปลง!G12</f>
        <v>26905580</v>
      </c>
      <c r="H60" s="26">
        <v>26905580</v>
      </c>
    </row>
    <row r="61" spans="1:8" ht="22.5" customHeight="1" x14ac:dyDescent="0.45">
      <c r="A61" s="24" t="s">
        <v>98</v>
      </c>
      <c r="B61" s="24"/>
      <c r="C61" s="24"/>
      <c r="D61" s="24"/>
      <c r="E61" s="26"/>
      <c r="F61" s="26">
        <f>+งบแสดงการเปลี่ยนแปลง!I15</f>
        <v>-12612.070000004023</v>
      </c>
      <c r="H61" s="26">
        <f>+งบแสดงการเปลี่ยนแปลง!I12</f>
        <v>-20243861.069999978</v>
      </c>
    </row>
    <row r="62" spans="1:8" ht="22.5" customHeight="1" x14ac:dyDescent="0.45">
      <c r="A62" s="44" t="s">
        <v>32</v>
      </c>
      <c r="B62" s="24"/>
      <c r="C62" s="24"/>
      <c r="D62" s="24"/>
      <c r="E62" s="26"/>
      <c r="F62" s="35">
        <f>SUM(F56:F61)</f>
        <v>500148767.93000001</v>
      </c>
      <c r="H62" s="35">
        <f>SUM(H56:H61)</f>
        <v>479917518.93000001</v>
      </c>
    </row>
    <row r="63" spans="1:8" ht="22.5" customHeight="1" thickBot="1" x14ac:dyDescent="0.5">
      <c r="A63" s="44" t="s">
        <v>33</v>
      </c>
      <c r="B63" s="24"/>
      <c r="C63" s="24"/>
      <c r="D63" s="24"/>
      <c r="E63" s="26"/>
      <c r="F63" s="30">
        <f>+F50+F62</f>
        <v>842836984.04999995</v>
      </c>
      <c r="H63" s="30">
        <f>+H50+H62</f>
        <v>931536165.93000007</v>
      </c>
    </row>
    <row r="64" spans="1:8" ht="22.5" customHeight="1" thickTop="1" x14ac:dyDescent="0.45">
      <c r="A64" s="24"/>
      <c r="B64" s="24"/>
      <c r="C64" s="24"/>
      <c r="D64" s="24"/>
      <c r="E64" s="26"/>
      <c r="F64" s="26"/>
      <c r="H64" s="26"/>
    </row>
    <row r="65" spans="1:9" ht="22.5" customHeight="1" x14ac:dyDescent="0.45">
      <c r="A65" s="24" t="s">
        <v>10</v>
      </c>
      <c r="B65" s="24"/>
      <c r="C65" s="24"/>
      <c r="D65" s="24"/>
      <c r="E65" s="24"/>
      <c r="F65" s="24"/>
      <c r="H65" s="24"/>
    </row>
    <row r="66" spans="1:9" ht="22.5" customHeight="1" x14ac:dyDescent="0.45">
      <c r="A66" s="24"/>
      <c r="B66" s="24"/>
      <c r="C66" s="24"/>
      <c r="D66" s="24"/>
      <c r="E66" s="24"/>
      <c r="F66" s="24"/>
      <c r="H66" s="24"/>
    </row>
    <row r="67" spans="1:9" ht="22.5" customHeight="1" x14ac:dyDescent="0.45">
      <c r="A67" s="24"/>
      <c r="B67" s="24"/>
      <c r="C67" s="24"/>
      <c r="D67" s="24"/>
      <c r="E67" s="24"/>
      <c r="F67" s="24"/>
      <c r="H67" s="24"/>
    </row>
    <row r="68" spans="1:9" ht="22.5" customHeight="1" x14ac:dyDescent="0.45">
      <c r="A68" s="31" t="s">
        <v>95</v>
      </c>
      <c r="C68" s="24"/>
      <c r="D68" s="24"/>
      <c r="E68" s="24"/>
      <c r="F68" s="24"/>
      <c r="H68" s="24"/>
    </row>
    <row r="69" spans="1:9" ht="22.5" customHeight="1" x14ac:dyDescent="0.45">
      <c r="A69" s="31" t="s">
        <v>143</v>
      </c>
      <c r="C69" s="24"/>
      <c r="D69" s="24"/>
      <c r="E69" s="24"/>
      <c r="F69" s="24"/>
      <c r="H69" s="24"/>
    </row>
    <row r="70" spans="1:9" ht="22.5" customHeight="1" x14ac:dyDescent="0.45">
      <c r="A70" s="31"/>
      <c r="C70" s="24"/>
      <c r="D70" s="24"/>
      <c r="E70" s="24"/>
      <c r="F70" s="24"/>
      <c r="H70" s="24"/>
    </row>
    <row r="71" spans="1:9" ht="25.5" customHeight="1" x14ac:dyDescent="0.45">
      <c r="A71" s="69" t="s">
        <v>0</v>
      </c>
      <c r="B71" s="69"/>
      <c r="C71" s="69"/>
      <c r="D71" s="69"/>
      <c r="E71" s="69"/>
      <c r="F71" s="69"/>
      <c r="G71" s="69"/>
      <c r="H71" s="69"/>
    </row>
    <row r="72" spans="1:9" ht="25.5" customHeight="1" x14ac:dyDescent="0.45">
      <c r="A72" s="69" t="s">
        <v>58</v>
      </c>
      <c r="B72" s="69"/>
      <c r="C72" s="69"/>
      <c r="D72" s="69"/>
      <c r="E72" s="69"/>
      <c r="F72" s="69"/>
      <c r="G72" s="69"/>
      <c r="H72" s="69"/>
    </row>
    <row r="73" spans="1:9" s="21" customFormat="1" ht="25.5" customHeight="1" x14ac:dyDescent="0.45">
      <c r="A73" s="69" t="s">
        <v>138</v>
      </c>
      <c r="B73" s="69"/>
      <c r="C73" s="69"/>
      <c r="D73" s="69"/>
      <c r="E73" s="69"/>
      <c r="F73" s="69"/>
      <c r="G73" s="69"/>
      <c r="H73" s="69"/>
      <c r="I73" s="39"/>
    </row>
    <row r="74" spans="1:9" ht="25.5" customHeight="1" x14ac:dyDescent="0.45">
      <c r="A74" s="17"/>
      <c r="B74" s="17"/>
      <c r="C74" s="17"/>
      <c r="D74" s="17"/>
      <c r="E74" s="17"/>
      <c r="F74" s="17"/>
      <c r="H74" s="17"/>
    </row>
    <row r="75" spans="1:9" ht="25.5" customHeight="1" x14ac:dyDescent="0.5">
      <c r="A75" s="40"/>
      <c r="B75" s="40"/>
      <c r="C75" s="40"/>
      <c r="D75" s="41"/>
      <c r="F75" s="41"/>
      <c r="G75" s="41"/>
      <c r="H75" s="20" t="s">
        <v>35</v>
      </c>
    </row>
    <row r="76" spans="1:9" ht="25.5" customHeight="1" x14ac:dyDescent="0.45">
      <c r="D76" s="22"/>
      <c r="F76" s="42" t="s">
        <v>137</v>
      </c>
      <c r="G76" s="17"/>
      <c r="H76" s="42" t="s">
        <v>105</v>
      </c>
    </row>
    <row r="77" spans="1:9" ht="25.5" customHeight="1" x14ac:dyDescent="0.45">
      <c r="A77" s="24" t="s">
        <v>61</v>
      </c>
      <c r="F77" s="26">
        <v>330635151.01999998</v>
      </c>
      <c r="G77" s="24"/>
      <c r="H77" s="26">
        <v>328430214.76999998</v>
      </c>
    </row>
    <row r="78" spans="1:9" ht="25.5" customHeight="1" x14ac:dyDescent="0.45">
      <c r="A78" s="24" t="s">
        <v>60</v>
      </c>
      <c r="F78" s="43">
        <v>-227696782.78</v>
      </c>
      <c r="G78" s="24"/>
      <c r="H78" s="43">
        <v>-227447938.94</v>
      </c>
    </row>
    <row r="79" spans="1:9" ht="25.5" customHeight="1" x14ac:dyDescent="0.45">
      <c r="A79" s="44" t="s">
        <v>96</v>
      </c>
      <c r="F79" s="24">
        <f>SUM(F77:F78)</f>
        <v>102938368.23999998</v>
      </c>
      <c r="G79" s="24"/>
      <c r="H79" s="24">
        <f>SUM(H77:H78)</f>
        <v>100982275.82999998</v>
      </c>
    </row>
    <row r="80" spans="1:9" ht="25.5" customHeight="1" x14ac:dyDescent="0.45">
      <c r="A80" s="24" t="s">
        <v>47</v>
      </c>
      <c r="F80" s="24">
        <v>5746992.4699999997</v>
      </c>
      <c r="G80" s="24"/>
      <c r="H80" s="24">
        <v>5570901.6799999997</v>
      </c>
    </row>
    <row r="81" spans="1:8" ht="25.5" customHeight="1" x14ac:dyDescent="0.45">
      <c r="A81" s="1" t="s">
        <v>109</v>
      </c>
      <c r="F81" s="24">
        <v>0</v>
      </c>
      <c r="G81" s="24"/>
      <c r="H81" s="24">
        <v>6843062.4699999997</v>
      </c>
    </row>
    <row r="82" spans="1:8" ht="25.5" customHeight="1" x14ac:dyDescent="0.45">
      <c r="A82" s="1" t="s">
        <v>110</v>
      </c>
      <c r="F82" s="24">
        <v>0</v>
      </c>
      <c r="G82" s="24"/>
      <c r="H82" s="24">
        <v>1832923.62</v>
      </c>
    </row>
    <row r="83" spans="1:8" ht="25.5" customHeight="1" x14ac:dyDescent="0.45">
      <c r="A83" s="24" t="s">
        <v>92</v>
      </c>
      <c r="D83" s="27"/>
      <c r="F83" s="24">
        <v>-4347768.53</v>
      </c>
      <c r="G83" s="24"/>
      <c r="H83" s="24">
        <v>2906218.76</v>
      </c>
    </row>
    <row r="84" spans="1:8" ht="25.5" customHeight="1" x14ac:dyDescent="0.45">
      <c r="A84" s="24" t="s">
        <v>151</v>
      </c>
      <c r="F84" s="24">
        <v>-19659677.25</v>
      </c>
      <c r="G84" s="24"/>
      <c r="H84" s="24">
        <v>-20505411.18</v>
      </c>
    </row>
    <row r="85" spans="1:8" ht="25.5" customHeight="1" x14ac:dyDescent="0.45">
      <c r="A85" s="24" t="s">
        <v>48</v>
      </c>
      <c r="D85" s="27"/>
      <c r="F85" s="24">
        <v>-45957945.590000004</v>
      </c>
      <c r="G85" s="24"/>
      <c r="H85" s="24">
        <v>-54757209.299999997</v>
      </c>
    </row>
    <row r="86" spans="1:8" ht="25.5" customHeight="1" x14ac:dyDescent="0.45">
      <c r="A86" s="24" t="s">
        <v>46</v>
      </c>
      <c r="D86" s="27"/>
      <c r="F86" s="24">
        <v>-1792000</v>
      </c>
      <c r="G86" s="24"/>
      <c r="H86" s="24">
        <v>-1732000</v>
      </c>
    </row>
    <row r="87" spans="1:8" ht="25.5" customHeight="1" x14ac:dyDescent="0.45">
      <c r="A87" s="44" t="s">
        <v>102</v>
      </c>
      <c r="D87" s="27"/>
      <c r="F87" s="45">
        <f>SUM(F79:F86)</f>
        <v>36927969.339999974</v>
      </c>
      <c r="G87" s="24"/>
      <c r="H87" s="36">
        <f>SUM(H79:H86)</f>
        <v>41140761.88000001</v>
      </c>
    </row>
    <row r="88" spans="1:8" ht="25.5" customHeight="1" x14ac:dyDescent="0.45">
      <c r="A88" s="24" t="s">
        <v>73</v>
      </c>
      <c r="D88" s="27"/>
      <c r="F88" s="43">
        <v>-16642541.18</v>
      </c>
      <c r="G88" s="24"/>
      <c r="H88" s="43">
        <v>-21215691.440000001</v>
      </c>
    </row>
    <row r="89" spans="1:8" ht="25.5" customHeight="1" x14ac:dyDescent="0.45">
      <c r="A89" s="44" t="s">
        <v>155</v>
      </c>
      <c r="D89" s="27"/>
      <c r="F89" s="24">
        <f>SUM(F87:F88)</f>
        <v>20285428.159999974</v>
      </c>
      <c r="G89" s="24"/>
      <c r="H89" s="26">
        <f>SUM(H87:H88)</f>
        <v>19925070.440000009</v>
      </c>
    </row>
    <row r="90" spans="1:8" ht="25.5" customHeight="1" x14ac:dyDescent="0.45">
      <c r="A90" s="24" t="s">
        <v>130</v>
      </c>
      <c r="D90" s="27"/>
      <c r="F90" s="43">
        <v>-54179.16</v>
      </c>
      <c r="G90" s="24"/>
      <c r="H90" s="43">
        <v>-974005.06</v>
      </c>
    </row>
    <row r="91" spans="1:8" ht="25.5" customHeight="1" x14ac:dyDescent="0.45">
      <c r="A91" s="44" t="s">
        <v>124</v>
      </c>
      <c r="D91" s="27"/>
      <c r="F91" s="45">
        <f>SUM(F89:F90)</f>
        <v>20231248.999999974</v>
      </c>
      <c r="G91" s="24"/>
      <c r="H91" s="36">
        <f>SUM(H89:H90)</f>
        <v>18951065.38000001</v>
      </c>
    </row>
    <row r="92" spans="1:8" ht="25.5" customHeight="1" x14ac:dyDescent="0.45">
      <c r="A92" s="57" t="s">
        <v>121</v>
      </c>
      <c r="D92" s="27"/>
      <c r="F92" s="24">
        <v>0</v>
      </c>
      <c r="G92" s="24"/>
      <c r="H92" s="26">
        <v>0</v>
      </c>
    </row>
    <row r="93" spans="1:8" ht="25.5" customHeight="1" thickBot="1" x14ac:dyDescent="0.5">
      <c r="A93" s="46" t="s">
        <v>131</v>
      </c>
      <c r="D93" s="27"/>
      <c r="F93" s="47">
        <f>SUM(F91:F92)</f>
        <v>20231248.999999974</v>
      </c>
      <c r="G93" s="24"/>
      <c r="H93" s="47">
        <f>SUM(H91:H92)</f>
        <v>18951065.38000001</v>
      </c>
    </row>
    <row r="94" spans="1:8" ht="25.5" customHeight="1" thickTop="1" x14ac:dyDescent="0.45">
      <c r="A94" s="24" t="s">
        <v>125</v>
      </c>
      <c r="G94" s="26"/>
      <c r="H94" s="26"/>
    </row>
    <row r="95" spans="1:8" ht="25.5" customHeight="1" x14ac:dyDescent="0.45">
      <c r="A95" s="24" t="s">
        <v>126</v>
      </c>
      <c r="F95" s="26">
        <f>F91/F96</f>
        <v>0.7519350632842694</v>
      </c>
      <c r="H95" s="26">
        <f>H91/H96</f>
        <v>0.70435446401824497</v>
      </c>
    </row>
    <row r="96" spans="1:8" ht="25.5" customHeight="1" x14ac:dyDescent="0.45">
      <c r="A96" s="48" t="s">
        <v>57</v>
      </c>
      <c r="F96" s="53">
        <v>26905580</v>
      </c>
      <c r="G96" s="53"/>
      <c r="H96" s="53">
        <v>26905580</v>
      </c>
    </row>
    <row r="97" spans="1:9" ht="25.5" customHeight="1" x14ac:dyDescent="0.45">
      <c r="A97" s="24"/>
    </row>
    <row r="98" spans="1:9" ht="25.5" customHeight="1" x14ac:dyDescent="0.45">
      <c r="A98" s="24" t="s">
        <v>10</v>
      </c>
    </row>
    <row r="99" spans="1:9" ht="25.5" customHeight="1" x14ac:dyDescent="0.45">
      <c r="A99" s="24"/>
    </row>
    <row r="100" spans="1:9" ht="25.5" customHeight="1" x14ac:dyDescent="0.45">
      <c r="A100" s="24"/>
    </row>
    <row r="101" spans="1:9" ht="25.5" customHeight="1" x14ac:dyDescent="0.45">
      <c r="A101" s="31" t="s">
        <v>95</v>
      </c>
      <c r="C101" s="49"/>
      <c r="E101" s="50"/>
      <c r="F101" s="51"/>
      <c r="G101" s="51"/>
      <c r="H101" s="52"/>
      <c r="I101" s="51"/>
    </row>
    <row r="102" spans="1:9" ht="25.5" customHeight="1" x14ac:dyDescent="0.45">
      <c r="A102" s="31" t="s">
        <v>142</v>
      </c>
      <c r="C102" s="49"/>
      <c r="E102" s="50"/>
      <c r="F102" s="51"/>
      <c r="G102" s="51"/>
      <c r="H102" s="52"/>
      <c r="I102" s="51"/>
    </row>
    <row r="103" spans="1:9" ht="25.5" customHeight="1" x14ac:dyDescent="0.45">
      <c r="A103" s="24"/>
    </row>
  </sheetData>
  <mergeCells count="12">
    <mergeCell ref="A73:H73"/>
    <mergeCell ref="A71:H71"/>
    <mergeCell ref="A72:H72"/>
    <mergeCell ref="A6:B6"/>
    <mergeCell ref="A1:H1"/>
    <mergeCell ref="A2:H2"/>
    <mergeCell ref="A3:H3"/>
    <mergeCell ref="A38:B38"/>
    <mergeCell ref="A32:H32"/>
    <mergeCell ref="A33:H33"/>
    <mergeCell ref="A34:H34"/>
    <mergeCell ref="A35:H35"/>
  </mergeCells>
  <phoneticPr fontId="3" type="noConversion"/>
  <pageMargins left="0.78740157480314965" right="0.19685039370078741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25"/>
  <sheetViews>
    <sheetView view="pageBreakPreview" topLeftCell="A10" zoomScaleNormal="100" zoomScaleSheetLayoutView="100" workbookViewId="0">
      <selection activeCell="E7" sqref="E7"/>
    </sheetView>
  </sheetViews>
  <sheetFormatPr defaultColWidth="9.140625" defaultRowHeight="26.25" customHeight="1" x14ac:dyDescent="0.45"/>
  <cols>
    <col min="1" max="1" width="36.85546875" style="2" customWidth="1"/>
    <col min="2" max="2" width="4.7109375" style="2" customWidth="1"/>
    <col min="3" max="3" width="14.7109375" style="2" customWidth="1"/>
    <col min="4" max="4" width="1.5703125" style="2" customWidth="1"/>
    <col min="5" max="5" width="14.7109375" style="2" customWidth="1"/>
    <col min="6" max="6" width="1.28515625" style="2" customWidth="1"/>
    <col min="7" max="7" width="14.7109375" style="2" customWidth="1"/>
    <col min="8" max="8" width="1.140625" style="2" customWidth="1"/>
    <col min="9" max="9" width="14.7109375" style="2" customWidth="1"/>
    <col min="10" max="10" width="1.28515625" style="2" customWidth="1"/>
    <col min="11" max="11" width="14.7109375" style="2" customWidth="1"/>
    <col min="12" max="12" width="1.42578125" style="2" customWidth="1"/>
    <col min="13" max="16384" width="9.140625" style="2"/>
  </cols>
  <sheetData>
    <row r="1" spans="1:22" ht="26.25" customHeight="1" x14ac:dyDescent="0.4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6" customFormat="1" ht="26.25" customHeight="1" x14ac:dyDescent="0.45">
      <c r="A2" s="72" t="s">
        <v>34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4" customFormat="1" ht="26.25" customHeight="1" x14ac:dyDescent="0.45">
      <c r="A3" s="73" t="s">
        <v>138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22" ht="26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6.25" customHeight="1" x14ac:dyDescent="0.45">
      <c r="A5" s="8"/>
      <c r="B5" s="8"/>
      <c r="C5" s="5"/>
      <c r="D5" s="5"/>
      <c r="E5" s="5"/>
      <c r="F5" s="5"/>
      <c r="G5" s="5"/>
      <c r="H5" s="5"/>
      <c r="I5" s="5"/>
      <c r="J5" s="5"/>
      <c r="K5" s="58" t="s">
        <v>35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6.25" customHeight="1" x14ac:dyDescent="0.45">
      <c r="C6" s="59" t="s">
        <v>77</v>
      </c>
      <c r="D6" s="60"/>
      <c r="E6" s="59" t="s">
        <v>154</v>
      </c>
      <c r="F6" s="60"/>
      <c r="G6" s="71" t="s">
        <v>53</v>
      </c>
      <c r="H6" s="71"/>
      <c r="I6" s="71"/>
      <c r="J6" s="60"/>
      <c r="K6" s="59" t="s">
        <v>39</v>
      </c>
    </row>
    <row r="7" spans="1:22" ht="26.25" customHeight="1" x14ac:dyDescent="0.45">
      <c r="C7" s="61" t="s">
        <v>36</v>
      </c>
      <c r="D7" s="6"/>
      <c r="E7" s="61" t="s">
        <v>153</v>
      </c>
      <c r="F7" s="6"/>
      <c r="G7" s="62" t="s">
        <v>37</v>
      </c>
      <c r="H7" s="6"/>
      <c r="I7" s="63" t="s">
        <v>38</v>
      </c>
      <c r="J7" s="6"/>
      <c r="K7" s="61" t="s">
        <v>152</v>
      </c>
    </row>
    <row r="8" spans="1:22" ht="26.25" customHeight="1" x14ac:dyDescent="0.45">
      <c r="B8" s="9"/>
      <c r="C8" s="64"/>
      <c r="D8" s="65"/>
      <c r="E8" s="65"/>
      <c r="F8" s="65"/>
      <c r="G8" s="66" t="s">
        <v>66</v>
      </c>
      <c r="H8" s="65"/>
      <c r="I8" s="67"/>
      <c r="J8" s="65"/>
      <c r="K8" s="65"/>
    </row>
    <row r="9" spans="1:22" ht="26.25" customHeight="1" x14ac:dyDescent="0.45">
      <c r="A9" s="6" t="s">
        <v>139</v>
      </c>
      <c r="B9" s="10"/>
      <c r="C9" s="3">
        <v>269055800</v>
      </c>
      <c r="D9" s="3"/>
      <c r="E9" s="3">
        <v>204200000</v>
      </c>
      <c r="F9" s="3"/>
      <c r="G9" s="3">
        <v>26905580</v>
      </c>
      <c r="H9" s="3"/>
      <c r="I9" s="3">
        <v>-39194926.449999988</v>
      </c>
      <c r="J9" s="3"/>
      <c r="K9" s="13">
        <f>SUM(C9:I9)</f>
        <v>460966453.55000001</v>
      </c>
    </row>
    <row r="10" spans="1:22" ht="26.25" customHeight="1" x14ac:dyDescent="0.45">
      <c r="A10" s="14" t="s">
        <v>106</v>
      </c>
      <c r="B10" s="10"/>
      <c r="C10" s="3"/>
      <c r="D10" s="3"/>
      <c r="E10" s="3"/>
      <c r="F10" s="3"/>
      <c r="G10" s="3"/>
      <c r="H10" s="3"/>
      <c r="I10" s="3"/>
      <c r="J10" s="3"/>
      <c r="K10" s="3"/>
    </row>
    <row r="11" spans="1:22" ht="26.25" customHeight="1" x14ac:dyDescent="0.45">
      <c r="A11" s="14" t="s">
        <v>103</v>
      </c>
      <c r="B11" s="10"/>
      <c r="C11" s="3">
        <v>0</v>
      </c>
      <c r="D11" s="3"/>
      <c r="E11" s="3">
        <v>0</v>
      </c>
      <c r="F11" s="3"/>
      <c r="G11" s="3">
        <v>0</v>
      </c>
      <c r="H11" s="3"/>
      <c r="I11" s="3">
        <f>+'งบดุล-งบกำไรขาดทุน'!H91</f>
        <v>18951065.38000001</v>
      </c>
      <c r="J11" s="3"/>
      <c r="K11" s="3">
        <f>SUM(I11:J11)</f>
        <v>18951065.38000001</v>
      </c>
    </row>
    <row r="12" spans="1:22" ht="26.25" customHeight="1" x14ac:dyDescent="0.45">
      <c r="A12" s="6" t="s">
        <v>107</v>
      </c>
      <c r="C12" s="13">
        <f>SUM(C9:C11)</f>
        <v>269055800</v>
      </c>
      <c r="D12" s="3"/>
      <c r="E12" s="13">
        <f>SUM(E9:E11)</f>
        <v>204200000</v>
      </c>
      <c r="F12" s="3"/>
      <c r="G12" s="13">
        <f>SUM(G9:G11)</f>
        <v>26905580</v>
      </c>
      <c r="H12" s="3"/>
      <c r="I12" s="13">
        <f>SUM(I9:I11)</f>
        <v>-20243861.069999978</v>
      </c>
      <c r="J12" s="3"/>
      <c r="K12" s="13">
        <f>SUM(K9:K11)</f>
        <v>479917518.93000001</v>
      </c>
    </row>
    <row r="13" spans="1:22" ht="26.25" customHeight="1" x14ac:dyDescent="0.45">
      <c r="A13" s="14" t="s">
        <v>140</v>
      </c>
      <c r="D13" s="3"/>
      <c r="F13" s="3"/>
      <c r="H13" s="3"/>
      <c r="I13" s="3"/>
      <c r="J13" s="3"/>
      <c r="K13" s="3"/>
    </row>
    <row r="14" spans="1:22" ht="26.25" customHeight="1" x14ac:dyDescent="0.45">
      <c r="A14" s="14" t="s">
        <v>103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f>+'งบดุล-งบกำไรขาดทุน'!F91</f>
        <v>20231248.999999974</v>
      </c>
      <c r="J14" s="3"/>
      <c r="K14" s="3">
        <f>SUM(C14:I14)</f>
        <v>20231248.999999974</v>
      </c>
    </row>
    <row r="15" spans="1:22" ht="26.25" customHeight="1" thickBot="1" x14ac:dyDescent="0.5">
      <c r="A15" s="6" t="s">
        <v>141</v>
      </c>
      <c r="C15" s="11">
        <f>SUM(C12:C14)</f>
        <v>269055800</v>
      </c>
      <c r="E15" s="11">
        <f>SUM(E12:E14)</f>
        <v>204200000</v>
      </c>
      <c r="G15" s="11">
        <f>SUM(G12:G14)</f>
        <v>26905580</v>
      </c>
      <c r="I15" s="15">
        <f>SUM(I12:I14)</f>
        <v>-12612.070000004023</v>
      </c>
      <c r="K15" s="11">
        <f>SUM(K12:K14)</f>
        <v>500148767.93000001</v>
      </c>
    </row>
    <row r="16" spans="1:22" ht="26.25" customHeight="1" thickTop="1" x14ac:dyDescent="0.45">
      <c r="C16" s="3"/>
      <c r="D16" s="3"/>
      <c r="E16" s="3"/>
      <c r="F16" s="3"/>
      <c r="G16" s="3"/>
      <c r="H16" s="3"/>
      <c r="I16" s="3"/>
      <c r="J16" s="3"/>
      <c r="K16" s="3"/>
    </row>
    <row r="17" spans="1:11" ht="26.25" customHeight="1" x14ac:dyDescent="0.45">
      <c r="C17" s="3"/>
      <c r="D17" s="3"/>
      <c r="E17" s="3"/>
      <c r="F17" s="3"/>
      <c r="G17" s="3"/>
      <c r="H17" s="3"/>
      <c r="I17" s="3"/>
      <c r="J17" s="3"/>
      <c r="K17" s="3"/>
    </row>
    <row r="18" spans="1:11" ht="26.25" customHeight="1" x14ac:dyDescent="0.45">
      <c r="C18" s="3"/>
      <c r="D18" s="3"/>
      <c r="E18" s="3"/>
      <c r="F18" s="3"/>
      <c r="G18" s="3"/>
      <c r="H18" s="3"/>
      <c r="I18" s="3"/>
      <c r="J18" s="3"/>
      <c r="K18" s="3"/>
    </row>
    <row r="19" spans="1:11" ht="26.25" customHeight="1" x14ac:dyDescent="0.45">
      <c r="A19" s="1"/>
      <c r="C19" s="3"/>
      <c r="D19" s="3"/>
      <c r="E19" s="3"/>
      <c r="F19" s="3"/>
      <c r="G19" s="3"/>
      <c r="H19" s="3"/>
      <c r="I19" s="3"/>
      <c r="J19" s="3"/>
      <c r="K19" s="3"/>
    </row>
    <row r="20" spans="1:11" ht="26.25" customHeight="1" x14ac:dyDescent="0.45">
      <c r="A20" s="1"/>
      <c r="C20" s="3"/>
      <c r="D20" s="3"/>
      <c r="E20" s="3"/>
      <c r="F20" s="3"/>
      <c r="G20" s="3"/>
      <c r="H20" s="3"/>
      <c r="I20" s="3"/>
      <c r="J20" s="3"/>
      <c r="K20" s="3"/>
    </row>
    <row r="21" spans="1:11" ht="26.25" customHeight="1" x14ac:dyDescent="0.45">
      <c r="A21" s="1" t="s">
        <v>10</v>
      </c>
      <c r="C21" s="3"/>
      <c r="D21" s="3"/>
      <c r="E21" s="3"/>
      <c r="F21" s="3"/>
      <c r="G21" s="3"/>
      <c r="H21" s="3"/>
      <c r="I21" s="3"/>
      <c r="J21" s="3"/>
      <c r="K21" s="3"/>
    </row>
    <row r="22" spans="1:11" ht="26.25" customHeight="1" x14ac:dyDescent="0.45">
      <c r="B22" s="1"/>
    </row>
    <row r="24" spans="1:11" ht="26.25" customHeight="1" x14ac:dyDescent="0.45">
      <c r="A24" s="12" t="s">
        <v>81</v>
      </c>
      <c r="B24" s="3"/>
    </row>
    <row r="25" spans="1:11" ht="26.25" customHeight="1" x14ac:dyDescent="0.45">
      <c r="A25" s="12" t="s">
        <v>144</v>
      </c>
      <c r="B25" s="3"/>
    </row>
  </sheetData>
  <mergeCells count="4">
    <mergeCell ref="G6:I6"/>
    <mergeCell ref="A1:K1"/>
    <mergeCell ref="A2:K2"/>
    <mergeCell ref="A3:K3"/>
  </mergeCells>
  <phoneticPr fontId="3" type="noConversion"/>
  <pageMargins left="0.59055118110236227" right="0.23622047244094491" top="0.59055118110236227" bottom="0.15748031496062992" header="0.27559055118110237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76"/>
  <sheetViews>
    <sheetView tabSelected="1" view="pageBreakPreview" topLeftCell="A10" zoomScaleNormal="100" zoomScaleSheetLayoutView="100" workbookViewId="0">
      <selection activeCell="A56" sqref="A56"/>
    </sheetView>
  </sheetViews>
  <sheetFormatPr defaultColWidth="9.140625" defaultRowHeight="20.100000000000001" customHeight="1" x14ac:dyDescent="0.45"/>
  <cols>
    <col min="1" max="7" width="9.140625" style="16" customWidth="1"/>
    <col min="8" max="8" width="2.7109375" style="16" customWidth="1"/>
    <col min="9" max="9" width="14.7109375" style="16" customWidth="1"/>
    <col min="10" max="10" width="1.7109375" style="16" customWidth="1"/>
    <col min="11" max="11" width="14.7109375" style="16" customWidth="1"/>
    <col min="12" max="12" width="2" style="16" customWidth="1"/>
    <col min="13" max="16384" width="9.140625" style="16"/>
  </cols>
  <sheetData>
    <row r="1" spans="1:12" ht="22.5" customHeight="1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2.5" customHeight="1" x14ac:dyDescent="0.4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2" s="21" customFormat="1" ht="22.5" customHeight="1" x14ac:dyDescent="0.45">
      <c r="A3" s="69" t="s">
        <v>138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44"/>
    </row>
    <row r="4" spans="1:12" s="21" customFormat="1" ht="22.5" customHeight="1" x14ac:dyDescent="0.45">
      <c r="A4" s="17"/>
      <c r="B4" s="17"/>
      <c r="C4" s="17"/>
      <c r="D4" s="17"/>
      <c r="E4" s="68"/>
      <c r="F4" s="68"/>
      <c r="G4" s="17"/>
      <c r="H4" s="17"/>
      <c r="I4" s="17"/>
      <c r="J4" s="17"/>
      <c r="K4" s="17"/>
      <c r="L4" s="44"/>
    </row>
    <row r="5" spans="1:12" ht="22.5" customHeight="1" x14ac:dyDescent="0.45">
      <c r="A5" s="33"/>
      <c r="B5" s="33"/>
      <c r="C5" s="33"/>
      <c r="D5" s="33"/>
      <c r="E5" s="33"/>
      <c r="F5" s="33"/>
      <c r="G5" s="33"/>
      <c r="H5" s="33"/>
      <c r="I5" s="33"/>
      <c r="J5" s="33"/>
      <c r="K5" s="20" t="s">
        <v>35</v>
      </c>
    </row>
    <row r="6" spans="1:12" ht="22.5" customHeight="1" x14ac:dyDescent="0.45">
      <c r="G6" s="22"/>
      <c r="I6" s="42" t="s">
        <v>137</v>
      </c>
      <c r="J6" s="17"/>
      <c r="K6" s="42" t="s">
        <v>105</v>
      </c>
    </row>
    <row r="7" spans="1:12" ht="22.5" customHeight="1" x14ac:dyDescent="0.45">
      <c r="A7" s="44" t="s">
        <v>2</v>
      </c>
      <c r="B7" s="24"/>
      <c r="H7" s="23"/>
      <c r="I7" s="42"/>
      <c r="J7" s="23"/>
      <c r="K7" s="42"/>
    </row>
    <row r="8" spans="1:12" ht="22.5" customHeight="1" x14ac:dyDescent="0.45">
      <c r="A8" s="24" t="s">
        <v>127</v>
      </c>
      <c r="B8" s="24"/>
      <c r="C8" s="24"/>
      <c r="I8" s="24">
        <f>+'งบดุล-งบกำไรขาดทุน'!F89</f>
        <v>20285428.159999974</v>
      </c>
      <c r="J8" s="24"/>
      <c r="K8" s="24">
        <f>+'งบดุล-งบกำไรขาดทุน'!H89</f>
        <v>19925070.440000009</v>
      </c>
    </row>
    <row r="9" spans="1:12" ht="22.5" customHeight="1" x14ac:dyDescent="0.45">
      <c r="A9" s="44" t="s">
        <v>3</v>
      </c>
      <c r="B9" s="24"/>
      <c r="C9" s="24"/>
      <c r="I9" s="24"/>
      <c r="J9" s="24"/>
      <c r="K9" s="24"/>
    </row>
    <row r="10" spans="1:12" ht="22.5" customHeight="1" x14ac:dyDescent="0.45">
      <c r="A10" s="44" t="s">
        <v>51</v>
      </c>
      <c r="B10" s="24"/>
      <c r="C10" s="24"/>
      <c r="I10" s="24"/>
      <c r="J10" s="24"/>
      <c r="K10" s="24"/>
    </row>
    <row r="11" spans="1:12" ht="22.5" customHeight="1" x14ac:dyDescent="0.45">
      <c r="A11" s="24" t="s">
        <v>122</v>
      </c>
      <c r="B11" s="24"/>
      <c r="C11" s="24"/>
      <c r="I11" s="24">
        <v>50737549.799999997</v>
      </c>
      <c r="J11" s="24"/>
      <c r="K11" s="24">
        <v>56358993.549999997</v>
      </c>
    </row>
    <row r="12" spans="1:12" ht="22.5" customHeight="1" x14ac:dyDescent="0.45">
      <c r="A12" s="24" t="s">
        <v>87</v>
      </c>
      <c r="B12" s="24"/>
      <c r="C12" s="24"/>
      <c r="I12" s="24">
        <v>4347768.53</v>
      </c>
      <c r="J12" s="24"/>
      <c r="K12" s="24">
        <v>-2906218.76</v>
      </c>
    </row>
    <row r="13" spans="1:12" ht="22.5" customHeight="1" x14ac:dyDescent="0.45">
      <c r="A13" s="24" t="s">
        <v>101</v>
      </c>
      <c r="B13" s="24"/>
      <c r="C13" s="24"/>
      <c r="I13" s="24">
        <v>0</v>
      </c>
      <c r="J13" s="24"/>
      <c r="K13" s="16">
        <v>-1832923.62</v>
      </c>
    </row>
    <row r="14" spans="1:12" ht="22.5" customHeight="1" x14ac:dyDescent="0.45">
      <c r="A14" s="24" t="s">
        <v>65</v>
      </c>
      <c r="B14" s="24"/>
      <c r="C14" s="24"/>
      <c r="I14" s="24">
        <v>4282804.99</v>
      </c>
      <c r="J14" s="24"/>
      <c r="K14" s="24">
        <v>4282804.99</v>
      </c>
    </row>
    <row r="15" spans="1:12" ht="22.5" customHeight="1" x14ac:dyDescent="0.45">
      <c r="A15" s="24" t="s">
        <v>146</v>
      </c>
      <c r="B15" s="24"/>
      <c r="C15" s="24"/>
      <c r="I15" s="24">
        <v>36826.42</v>
      </c>
      <c r="J15" s="24"/>
      <c r="K15" s="24">
        <v>0</v>
      </c>
    </row>
    <row r="16" spans="1:12" ht="22.5" customHeight="1" x14ac:dyDescent="0.45">
      <c r="A16" s="24" t="s">
        <v>156</v>
      </c>
      <c r="B16" s="24"/>
      <c r="C16" s="24"/>
      <c r="I16" s="24">
        <v>0</v>
      </c>
      <c r="J16" s="24"/>
      <c r="K16" s="24">
        <v>-6843059.6699999999</v>
      </c>
    </row>
    <row r="17" spans="1:11" ht="22.5" customHeight="1" x14ac:dyDescent="0.45">
      <c r="A17" s="24" t="s">
        <v>72</v>
      </c>
      <c r="B17" s="24"/>
      <c r="C17" s="24"/>
      <c r="I17" s="24">
        <v>0</v>
      </c>
      <c r="J17" s="24"/>
      <c r="K17" s="24">
        <v>1681208.57</v>
      </c>
    </row>
    <row r="18" spans="1:11" ht="22.5" customHeight="1" x14ac:dyDescent="0.45">
      <c r="A18" s="24" t="s">
        <v>67</v>
      </c>
      <c r="B18" s="24"/>
      <c r="C18" s="24"/>
      <c r="I18" s="24">
        <v>1586717.9</v>
      </c>
      <c r="J18" s="24"/>
      <c r="K18" s="24">
        <v>1488779.42</v>
      </c>
    </row>
    <row r="19" spans="1:11" ht="22.5" customHeight="1" x14ac:dyDescent="0.45">
      <c r="A19" s="24" t="s">
        <v>85</v>
      </c>
      <c r="B19" s="24"/>
      <c r="C19" s="24"/>
      <c r="I19" s="24">
        <v>16642541.18</v>
      </c>
      <c r="J19" s="24"/>
      <c r="K19" s="24">
        <v>21215691.440000001</v>
      </c>
    </row>
    <row r="20" spans="1:11" ht="22.5" customHeight="1" x14ac:dyDescent="0.45">
      <c r="A20" s="24" t="s">
        <v>50</v>
      </c>
      <c r="B20" s="24"/>
      <c r="C20" s="24"/>
      <c r="I20" s="24">
        <v>-354009.91</v>
      </c>
      <c r="J20" s="24"/>
      <c r="K20" s="24">
        <v>-128357.13</v>
      </c>
    </row>
    <row r="21" spans="1:11" ht="22.5" customHeight="1" x14ac:dyDescent="0.45">
      <c r="A21" s="24" t="s">
        <v>74</v>
      </c>
      <c r="B21" s="24"/>
      <c r="C21" s="24"/>
      <c r="I21" s="43">
        <v>-3261691.41</v>
      </c>
      <c r="J21" s="24"/>
      <c r="K21" s="43">
        <v>-2898898.15</v>
      </c>
    </row>
    <row r="22" spans="1:11" ht="22.5" customHeight="1" x14ac:dyDescent="0.45">
      <c r="A22" s="44" t="s">
        <v>80</v>
      </c>
      <c r="B22" s="24"/>
      <c r="C22" s="24"/>
    </row>
    <row r="23" spans="1:11" ht="22.5" customHeight="1" x14ac:dyDescent="0.45">
      <c r="A23" s="44" t="s">
        <v>79</v>
      </c>
      <c r="B23" s="24"/>
      <c r="C23" s="24"/>
      <c r="I23" s="24">
        <f>SUM(I8:I21)</f>
        <v>94303935.659999996</v>
      </c>
      <c r="J23" s="24"/>
      <c r="K23" s="24">
        <f>SUM(K8:K21)</f>
        <v>90343091.079999983</v>
      </c>
    </row>
    <row r="24" spans="1:11" ht="22.5" customHeight="1" x14ac:dyDescent="0.45">
      <c r="A24" s="44" t="s">
        <v>52</v>
      </c>
      <c r="B24" s="24"/>
      <c r="C24" s="24"/>
      <c r="I24" s="24"/>
      <c r="J24" s="24"/>
      <c r="K24" s="24"/>
    </row>
    <row r="25" spans="1:11" ht="22.5" customHeight="1" x14ac:dyDescent="0.45">
      <c r="A25" s="24" t="s">
        <v>114</v>
      </c>
      <c r="B25" s="24"/>
      <c r="C25" s="24"/>
      <c r="I25" s="24">
        <v>652084.80000000005</v>
      </c>
      <c r="J25" s="24"/>
      <c r="K25" s="24">
        <v>16670242.630000001</v>
      </c>
    </row>
    <row r="26" spans="1:11" ht="22.5" customHeight="1" x14ac:dyDescent="0.45">
      <c r="A26" s="24" t="s">
        <v>5</v>
      </c>
      <c r="B26" s="24"/>
      <c r="C26" s="24"/>
      <c r="I26" s="24">
        <v>-73383.77</v>
      </c>
      <c r="J26" s="24"/>
      <c r="K26" s="24">
        <v>79900.600000000006</v>
      </c>
    </row>
    <row r="27" spans="1:11" ht="22.5" customHeight="1" x14ac:dyDescent="0.45">
      <c r="A27" s="44" t="s">
        <v>157</v>
      </c>
      <c r="B27" s="24"/>
      <c r="I27" s="24"/>
      <c r="J27" s="24"/>
      <c r="K27" s="24"/>
    </row>
    <row r="28" spans="1:11" ht="22.5" customHeight="1" x14ac:dyDescent="0.45">
      <c r="A28" s="24" t="s">
        <v>115</v>
      </c>
      <c r="B28" s="24"/>
      <c r="I28" s="43">
        <v>-6421485.0499999998</v>
      </c>
      <c r="J28" s="24"/>
      <c r="K28" s="43">
        <v>4050672.55</v>
      </c>
    </row>
    <row r="29" spans="1:11" ht="22.5" customHeight="1" x14ac:dyDescent="0.45">
      <c r="A29" s="44" t="s">
        <v>78</v>
      </c>
      <c r="B29" s="24"/>
      <c r="C29" s="24"/>
      <c r="G29" s="27"/>
      <c r="I29" s="24">
        <f>SUM(I23:I28)</f>
        <v>88461151.640000001</v>
      </c>
      <c r="J29" s="24"/>
      <c r="K29" s="24">
        <f>SUM(K23:K28)</f>
        <v>111143906.85999997</v>
      </c>
    </row>
    <row r="30" spans="1:11" ht="22.5" customHeight="1" x14ac:dyDescent="0.45">
      <c r="A30" s="24" t="s">
        <v>91</v>
      </c>
      <c r="B30" s="24"/>
      <c r="C30" s="24"/>
      <c r="G30" s="27"/>
      <c r="I30" s="24">
        <v>-16643037.08</v>
      </c>
      <c r="J30" s="24"/>
      <c r="K30" s="24">
        <v>-23111655.82</v>
      </c>
    </row>
    <row r="31" spans="1:11" ht="22.5" customHeight="1" x14ac:dyDescent="0.45">
      <c r="A31" s="24" t="s">
        <v>49</v>
      </c>
      <c r="B31" s="24"/>
      <c r="C31" s="24"/>
      <c r="I31" s="24">
        <v>-30456.13</v>
      </c>
      <c r="J31" s="24"/>
      <c r="K31" s="24">
        <v>-494271.01</v>
      </c>
    </row>
    <row r="32" spans="1:11" ht="22.5" customHeight="1" x14ac:dyDescent="0.45">
      <c r="A32" s="44" t="s">
        <v>6</v>
      </c>
      <c r="B32" s="24"/>
      <c r="C32" s="24"/>
      <c r="I32" s="28">
        <f>SUM(I29:I31)</f>
        <v>71787658.430000007</v>
      </c>
      <c r="J32" s="24"/>
      <c r="K32" s="28">
        <f>SUM(K29:K31)</f>
        <v>87537980.029999956</v>
      </c>
    </row>
    <row r="33" spans="1:12" ht="22.5" customHeight="1" x14ac:dyDescent="0.45">
      <c r="A33" s="24"/>
      <c r="B33" s="24"/>
      <c r="C33" s="24"/>
      <c r="I33" s="24"/>
      <c r="J33" s="24"/>
      <c r="K33" s="24"/>
    </row>
    <row r="34" spans="1:12" ht="22.5" customHeight="1" x14ac:dyDescent="0.45">
      <c r="A34" s="24" t="s">
        <v>10</v>
      </c>
      <c r="B34" s="24"/>
      <c r="C34" s="24"/>
      <c r="D34" s="24"/>
      <c r="E34" s="24"/>
      <c r="F34" s="24"/>
      <c r="G34" s="24"/>
      <c r="I34" s="24"/>
      <c r="J34" s="24"/>
    </row>
    <row r="35" spans="1:12" ht="22.5" customHeight="1" x14ac:dyDescent="0.45">
      <c r="A35" s="24"/>
      <c r="B35" s="24"/>
      <c r="C35" s="24"/>
      <c r="D35" s="24"/>
      <c r="E35" s="24"/>
      <c r="F35" s="24"/>
      <c r="G35" s="24"/>
      <c r="I35" s="24"/>
      <c r="J35" s="24"/>
    </row>
    <row r="36" spans="1:12" ht="22.5" customHeight="1" x14ac:dyDescent="0.45">
      <c r="A36" s="24"/>
      <c r="B36" s="24"/>
      <c r="C36" s="24"/>
      <c r="D36" s="24"/>
      <c r="E36" s="24"/>
      <c r="F36" s="24"/>
      <c r="G36" s="24"/>
      <c r="I36" s="24"/>
      <c r="J36" s="24"/>
    </row>
    <row r="37" spans="1:12" ht="22.5" customHeight="1" x14ac:dyDescent="0.45">
      <c r="A37" s="31" t="s">
        <v>82</v>
      </c>
      <c r="B37" s="24"/>
      <c r="C37" s="24"/>
      <c r="D37" s="24"/>
      <c r="E37" s="24"/>
      <c r="F37" s="24"/>
      <c r="G37" s="24"/>
      <c r="I37" s="24"/>
      <c r="J37" s="24"/>
    </row>
    <row r="38" spans="1:12" ht="22.5" customHeight="1" x14ac:dyDescent="0.45">
      <c r="A38" s="31" t="s">
        <v>145</v>
      </c>
      <c r="B38" s="24"/>
      <c r="C38" s="24"/>
      <c r="D38" s="24"/>
      <c r="E38" s="24"/>
      <c r="F38" s="24"/>
      <c r="G38" s="24"/>
      <c r="I38" s="24"/>
      <c r="J38" s="24"/>
    </row>
    <row r="39" spans="1:12" ht="24" customHeight="1" x14ac:dyDescent="0.45">
      <c r="A39" s="74" t="s">
        <v>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2" ht="24" customHeight="1" x14ac:dyDescent="0.45">
      <c r="A40" s="69" t="s">
        <v>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</row>
    <row r="41" spans="1:12" ht="24" customHeight="1" x14ac:dyDescent="0.45">
      <c r="A41" s="69" t="s">
        <v>45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</row>
    <row r="42" spans="1:12" s="21" customFormat="1" ht="24" customHeight="1" x14ac:dyDescent="0.45">
      <c r="A42" s="69" t="s">
        <v>138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44"/>
    </row>
    <row r="43" spans="1:12" ht="24" customHeight="1" x14ac:dyDescent="0.4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1:12" ht="24" customHeight="1" x14ac:dyDescent="0.4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20" t="s">
        <v>35</v>
      </c>
    </row>
    <row r="45" spans="1:12" ht="24" customHeight="1" x14ac:dyDescent="0.45">
      <c r="I45" s="42" t="s">
        <v>137</v>
      </c>
      <c r="J45" s="17"/>
      <c r="K45" s="42" t="s">
        <v>105</v>
      </c>
    </row>
    <row r="46" spans="1:12" ht="24" customHeight="1" x14ac:dyDescent="0.45">
      <c r="A46" s="44" t="s">
        <v>8</v>
      </c>
      <c r="B46" s="24"/>
      <c r="C46" s="24"/>
      <c r="D46" s="24"/>
      <c r="E46" s="24"/>
      <c r="F46" s="24"/>
      <c r="G46" s="24"/>
      <c r="H46" s="23"/>
      <c r="I46" s="42"/>
      <c r="J46" s="23"/>
      <c r="K46" s="42"/>
    </row>
    <row r="47" spans="1:12" ht="24" customHeight="1" x14ac:dyDescent="0.45">
      <c r="A47" s="24" t="s">
        <v>50</v>
      </c>
      <c r="B47" s="24"/>
      <c r="C47" s="24"/>
      <c r="D47" s="24"/>
      <c r="E47" s="24"/>
      <c r="F47" s="24"/>
      <c r="G47" s="24"/>
      <c r="I47" s="24">
        <v>354009.91</v>
      </c>
      <c r="J47" s="24"/>
      <c r="K47" s="24">
        <v>128357.13</v>
      </c>
    </row>
    <row r="48" spans="1:12" ht="24" customHeight="1" x14ac:dyDescent="0.45">
      <c r="A48" s="24" t="s">
        <v>111</v>
      </c>
      <c r="B48" s="24"/>
      <c r="C48" s="24"/>
      <c r="D48" s="24"/>
      <c r="E48" s="24"/>
      <c r="F48" s="24"/>
      <c r="G48" s="24"/>
      <c r="I48" s="24">
        <v>0</v>
      </c>
      <c r="J48" s="24"/>
      <c r="K48" s="24">
        <v>4179182</v>
      </c>
    </row>
    <row r="49" spans="1:11" ht="24" customHeight="1" x14ac:dyDescent="0.45">
      <c r="A49" s="24" t="s">
        <v>74</v>
      </c>
      <c r="B49" s="24"/>
      <c r="C49" s="24"/>
      <c r="D49" s="24"/>
      <c r="E49" s="24"/>
      <c r="F49" s="24"/>
      <c r="G49" s="24"/>
      <c r="I49" s="24">
        <v>3261691.41</v>
      </c>
      <c r="J49" s="24"/>
      <c r="K49" s="24">
        <v>2898898.15</v>
      </c>
    </row>
    <row r="50" spans="1:11" ht="24" customHeight="1" x14ac:dyDescent="0.45">
      <c r="A50" s="24" t="s">
        <v>132</v>
      </c>
      <c r="B50" s="24"/>
      <c r="D50" s="24"/>
      <c r="E50" s="24"/>
      <c r="F50" s="24"/>
      <c r="G50" s="24"/>
      <c r="I50" s="24">
        <v>-29129.71</v>
      </c>
      <c r="J50" s="24"/>
      <c r="K50" s="24">
        <v>-28885.86</v>
      </c>
    </row>
    <row r="51" spans="1:11" ht="24" customHeight="1" x14ac:dyDescent="0.45">
      <c r="A51" s="24" t="s">
        <v>104</v>
      </c>
      <c r="B51" s="24"/>
      <c r="D51" s="24"/>
      <c r="E51" s="24"/>
      <c r="F51" s="24"/>
      <c r="G51" s="24"/>
      <c r="I51" s="24">
        <v>0</v>
      </c>
      <c r="J51" s="24"/>
      <c r="K51" s="24">
        <v>7527404</v>
      </c>
    </row>
    <row r="52" spans="1:11" ht="24" customHeight="1" x14ac:dyDescent="0.45">
      <c r="A52" s="24" t="s">
        <v>133</v>
      </c>
      <c r="C52" s="24"/>
      <c r="D52" s="24"/>
      <c r="E52" s="24"/>
      <c r="F52" s="24"/>
      <c r="G52" s="24"/>
      <c r="I52" s="24">
        <v>-3615611.44</v>
      </c>
      <c r="J52" s="24"/>
      <c r="K52" s="24">
        <v>-5749955.0800000001</v>
      </c>
    </row>
    <row r="53" spans="1:11" ht="24" customHeight="1" x14ac:dyDescent="0.45">
      <c r="A53" s="44" t="s">
        <v>9</v>
      </c>
      <c r="C53" s="24"/>
      <c r="D53" s="24"/>
      <c r="E53" s="24"/>
      <c r="F53" s="24"/>
      <c r="G53" s="24"/>
      <c r="I53" s="28">
        <f>SUM(I47:I52)</f>
        <v>-29039.829999999609</v>
      </c>
      <c r="J53" s="24"/>
      <c r="K53" s="28">
        <f>SUM(K47:K52)</f>
        <v>8955000.339999998</v>
      </c>
    </row>
    <row r="54" spans="1:11" ht="24" customHeight="1" x14ac:dyDescent="0.45">
      <c r="A54" s="44" t="s">
        <v>70</v>
      </c>
      <c r="I54" s="42"/>
      <c r="J54" s="17"/>
      <c r="K54" s="42"/>
    </row>
    <row r="55" spans="1:11" ht="24" customHeight="1" x14ac:dyDescent="0.45">
      <c r="A55" s="54" t="s">
        <v>158</v>
      </c>
      <c r="I55" s="24"/>
      <c r="J55" s="17"/>
      <c r="K55" s="24"/>
    </row>
    <row r="56" spans="1:11" ht="24" customHeight="1" x14ac:dyDescent="0.45">
      <c r="A56" s="54" t="s">
        <v>134</v>
      </c>
      <c r="I56" s="24">
        <v>0</v>
      </c>
      <c r="J56" s="17"/>
      <c r="K56" s="24">
        <v>-63586.59</v>
      </c>
    </row>
    <row r="57" spans="1:11" ht="24" customHeight="1" x14ac:dyDescent="0.45">
      <c r="A57" s="24" t="s">
        <v>90</v>
      </c>
      <c r="I57" s="24">
        <v>-104155.25</v>
      </c>
      <c r="J57" s="17"/>
      <c r="K57" s="24">
        <v>-487524.63</v>
      </c>
    </row>
    <row r="58" spans="1:11" ht="24" customHeight="1" x14ac:dyDescent="0.45">
      <c r="A58" s="24" t="s">
        <v>135</v>
      </c>
      <c r="I58" s="26">
        <v>-104000000</v>
      </c>
      <c r="J58" s="24"/>
      <c r="K58" s="24">
        <v>-77500000</v>
      </c>
    </row>
    <row r="59" spans="1:11" ht="24" customHeight="1" x14ac:dyDescent="0.45">
      <c r="A59" s="44" t="s">
        <v>71</v>
      </c>
      <c r="I59" s="28">
        <f>SUM(I55:I58)</f>
        <v>-104104155.25</v>
      </c>
      <c r="J59" s="24"/>
      <c r="K59" s="28">
        <f>SUM(K55:K58)</f>
        <v>-78051111.219999999</v>
      </c>
    </row>
    <row r="60" spans="1:11" ht="24" customHeight="1" x14ac:dyDescent="0.45">
      <c r="A60" s="24" t="s">
        <v>43</v>
      </c>
      <c r="B60" s="24"/>
      <c r="C60" s="24"/>
      <c r="D60" s="24"/>
      <c r="E60" s="24"/>
      <c r="F60" s="24"/>
      <c r="G60" s="24"/>
      <c r="I60" s="45">
        <f>+I32+I53+I59</f>
        <v>-32345536.649999991</v>
      </c>
      <c r="J60" s="24"/>
      <c r="K60" s="45">
        <f>+K32+K53+K59</f>
        <v>18441869.149999961</v>
      </c>
    </row>
    <row r="61" spans="1:11" ht="24" customHeight="1" x14ac:dyDescent="0.45">
      <c r="A61" s="24" t="s">
        <v>93</v>
      </c>
      <c r="B61" s="24"/>
      <c r="C61" s="24"/>
      <c r="D61" s="24"/>
      <c r="E61" s="24"/>
      <c r="F61" s="24"/>
      <c r="G61" s="24"/>
      <c r="I61" s="24">
        <f>+K62</f>
        <v>52389192.519999959</v>
      </c>
      <c r="J61" s="24"/>
      <c r="K61" s="24">
        <v>33947323.369999997</v>
      </c>
    </row>
    <row r="62" spans="1:11" ht="24" customHeight="1" thickBot="1" x14ac:dyDescent="0.5">
      <c r="A62" s="44" t="s">
        <v>94</v>
      </c>
      <c r="B62" s="55"/>
      <c r="D62" s="24"/>
      <c r="E62" s="24"/>
      <c r="F62" s="24"/>
      <c r="G62" s="55"/>
      <c r="I62" s="47">
        <f>SUM(I60:I61)</f>
        <v>20043655.869999968</v>
      </c>
      <c r="J62" s="24"/>
      <c r="K62" s="47">
        <f>SUM(K60:K61)</f>
        <v>52389192.519999959</v>
      </c>
    </row>
    <row r="63" spans="1:11" ht="24" customHeight="1" thickTop="1" x14ac:dyDescent="0.45">
      <c r="A63" s="24"/>
      <c r="B63" s="55"/>
      <c r="D63" s="24"/>
      <c r="E63" s="24"/>
      <c r="F63" s="24"/>
      <c r="G63" s="55"/>
      <c r="I63" s="24"/>
      <c r="J63" s="24"/>
      <c r="K63" s="24"/>
    </row>
    <row r="64" spans="1:11" ht="24" customHeight="1" x14ac:dyDescent="0.45">
      <c r="A64" s="24"/>
      <c r="B64" s="55"/>
      <c r="D64" s="24"/>
      <c r="E64" s="24"/>
      <c r="F64" s="24"/>
      <c r="G64" s="55"/>
      <c r="I64" s="24"/>
      <c r="J64" s="24"/>
      <c r="K64" s="24"/>
    </row>
    <row r="65" spans="1:11" ht="24" customHeight="1" x14ac:dyDescent="0.45">
      <c r="A65" s="24" t="s">
        <v>10</v>
      </c>
      <c r="B65" s="24"/>
      <c r="C65" s="24"/>
      <c r="D65" s="24"/>
      <c r="E65" s="24"/>
      <c r="F65" s="24"/>
      <c r="G65" s="24"/>
      <c r="H65" s="24"/>
      <c r="I65" s="24"/>
      <c r="K65" s="24"/>
    </row>
    <row r="66" spans="1:11" ht="24" customHeight="1" x14ac:dyDescent="0.45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r="67" spans="1:11" ht="24" customHeight="1" x14ac:dyDescent="0.45"/>
    <row r="68" spans="1:11" ht="24" customHeight="1" x14ac:dyDescent="0.45">
      <c r="A68" s="31" t="s">
        <v>82</v>
      </c>
    </row>
    <row r="69" spans="1:11" ht="24" customHeight="1" x14ac:dyDescent="0.45">
      <c r="A69" s="31" t="s">
        <v>145</v>
      </c>
    </row>
    <row r="70" spans="1:11" ht="24" customHeight="1" x14ac:dyDescent="0.45"/>
    <row r="71" spans="1:11" ht="24" customHeight="1" x14ac:dyDescent="0.45"/>
    <row r="72" spans="1:11" ht="24" customHeight="1" x14ac:dyDescent="0.45"/>
    <row r="73" spans="1:11" ht="24" customHeight="1" x14ac:dyDescent="0.45"/>
    <row r="74" spans="1:11" ht="24" customHeight="1" x14ac:dyDescent="0.45"/>
    <row r="75" spans="1:11" ht="24" customHeight="1" x14ac:dyDescent="0.45"/>
    <row r="76" spans="1:11" ht="24" customHeight="1" x14ac:dyDescent="0.45"/>
  </sheetData>
  <mergeCells count="7">
    <mergeCell ref="A42:K42"/>
    <mergeCell ref="A40:K40"/>
    <mergeCell ref="A41:K41"/>
    <mergeCell ref="A1:K1"/>
    <mergeCell ref="A2:K2"/>
    <mergeCell ref="A39:K39"/>
    <mergeCell ref="A3:K3"/>
  </mergeCells>
  <phoneticPr fontId="3" type="noConversion"/>
  <pageMargins left="0.78740157480314965" right="0.39370078740157483" top="0.59055118110236227" bottom="0.39370078740157483" header="0.23622047244094491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DIACOM3</cp:lastModifiedBy>
  <cp:lastPrinted>2019-02-26T07:44:14Z</cp:lastPrinted>
  <dcterms:created xsi:type="dcterms:W3CDTF">2003-03-04T02:40:31Z</dcterms:created>
  <dcterms:modified xsi:type="dcterms:W3CDTF">2019-02-26T11:17:05Z</dcterms:modified>
</cp:coreProperties>
</file>