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0640" windowHeight="11760" activeTab="5"/>
  </bookViews>
  <sheets>
    <sheet name="Note P1-11" sheetId="10" r:id="rId1"/>
    <sheet name="Note P12-14" sheetId="9" r:id="rId2"/>
    <sheet name="Note p15" sheetId="12" r:id="rId3"/>
    <sheet name="Note p16-20" sheetId="13" r:id="rId4"/>
    <sheet name="Note P21" sheetId="14" r:id="rId5"/>
    <sheet name="Note p22-27" sheetId="11" r:id="rId6"/>
    <sheet name="Note P28" sheetId="5" r:id="rId7"/>
  </sheets>
  <definedNames>
    <definedName name="_xlnm.Print_Area" localSheetId="0">'Note P1-11'!$A$1:$L$377</definedName>
    <definedName name="_xlnm.Print_Area" localSheetId="3">'Note p16-20'!$A$1:$L$164</definedName>
    <definedName name="_xlnm.Print_Area" localSheetId="4">'Note P21'!$A$1:$N$34</definedName>
    <definedName name="_xlnm.Print_Area" localSheetId="5">'Note p22-27'!$A$1:$L$192</definedName>
  </definedNames>
  <calcPr calcId="145621"/>
</workbook>
</file>

<file path=xl/calcChain.xml><?xml version="1.0" encoding="utf-8"?>
<calcChain xmlns="http://schemas.openxmlformats.org/spreadsheetml/2006/main">
  <c r="K156" i="13" l="1"/>
  <c r="F25" i="5" l="1"/>
  <c r="L25" i="5"/>
  <c r="L24" i="5"/>
  <c r="L23" i="5"/>
  <c r="L22" i="5"/>
  <c r="L21" i="5"/>
  <c r="L20" i="5"/>
  <c r="L19" i="5"/>
  <c r="B16" i="5" l="1"/>
  <c r="B24" i="5" s="1"/>
  <c r="B27" i="5" s="1"/>
  <c r="B38" i="5"/>
  <c r="R31" i="12"/>
  <c r="T13" i="12"/>
  <c r="T12" i="12"/>
  <c r="T11" i="12"/>
  <c r="T10" i="12"/>
  <c r="T9" i="12"/>
  <c r="M30" i="14" l="1"/>
  <c r="K30" i="14"/>
  <c r="I18" i="14"/>
  <c r="M18" i="14" s="1"/>
  <c r="K15" i="14"/>
  <c r="K19" i="14" s="1"/>
  <c r="G15" i="14"/>
  <c r="G19" i="14" s="1"/>
  <c r="E15" i="14"/>
  <c r="E19" i="14" s="1"/>
  <c r="I14" i="14"/>
  <c r="M14" i="14" s="1"/>
  <c r="I12" i="14"/>
  <c r="M12" i="14" s="1"/>
  <c r="I11" i="14"/>
  <c r="K153" i="13"/>
  <c r="I153" i="13"/>
  <c r="I156" i="13" s="1"/>
  <c r="K143" i="13"/>
  <c r="I143" i="13"/>
  <c r="K108" i="13"/>
  <c r="I108" i="13"/>
  <c r="K94" i="13"/>
  <c r="I94" i="13"/>
  <c r="K85" i="13"/>
  <c r="K87" i="13" s="1"/>
  <c r="I85" i="13"/>
  <c r="I87" i="13" s="1"/>
  <c r="K78" i="13"/>
  <c r="I78" i="13"/>
  <c r="K65" i="13"/>
  <c r="I65" i="13"/>
  <c r="K50" i="13"/>
  <c r="K49" i="13"/>
  <c r="K42" i="13"/>
  <c r="K44" i="13" s="1"/>
  <c r="K28" i="13"/>
  <c r="K14" i="13"/>
  <c r="I14" i="13"/>
  <c r="I15" i="14" l="1"/>
  <c r="I19" i="14" s="1"/>
  <c r="M15" i="14"/>
  <c r="M19" i="14" s="1"/>
  <c r="K47" i="13"/>
  <c r="K30" i="13"/>
  <c r="K46" i="13" s="1"/>
  <c r="B75" i="9" l="1"/>
  <c r="J69" i="9"/>
  <c r="J71" i="9" l="1"/>
  <c r="F71" i="9"/>
  <c r="F76" i="9" s="1"/>
  <c r="H71" i="9"/>
  <c r="H73" i="9" s="1"/>
  <c r="H75" i="9" s="1"/>
  <c r="L18" i="5"/>
  <c r="L17" i="5"/>
  <c r="F18" i="5"/>
  <c r="F19" i="5"/>
  <c r="P31" i="12"/>
  <c r="N31" i="12"/>
  <c r="L31" i="12"/>
  <c r="J31" i="12"/>
  <c r="H31" i="12"/>
  <c r="F31" i="12"/>
  <c r="T30" i="12"/>
  <c r="T16" i="12"/>
  <c r="R24" i="12"/>
  <c r="R27" i="12" s="1"/>
  <c r="P24" i="12"/>
  <c r="P27" i="12" s="1"/>
  <c r="N24" i="12"/>
  <c r="N27" i="12" s="1"/>
  <c r="L24" i="12"/>
  <c r="J24" i="12"/>
  <c r="J27" i="12" s="1"/>
  <c r="H24" i="12"/>
  <c r="H27" i="12" s="1"/>
  <c r="F24" i="12"/>
  <c r="F27" i="12" s="1"/>
  <c r="T22" i="12"/>
  <c r="T37" i="12" s="1"/>
  <c r="T23" i="12"/>
  <c r="T21" i="12"/>
  <c r="T24" i="12" s="1"/>
  <c r="R14" i="12"/>
  <c r="P14" i="12"/>
  <c r="P19" i="12" s="1"/>
  <c r="N14" i="12"/>
  <c r="N19" i="12" s="1"/>
  <c r="L14" i="12"/>
  <c r="L19" i="12" s="1"/>
  <c r="J14" i="12"/>
  <c r="J19" i="12" s="1"/>
  <c r="H14" i="12"/>
  <c r="H19" i="12" s="1"/>
  <c r="F14" i="12"/>
  <c r="F19" i="12" s="1"/>
  <c r="T14" i="12"/>
  <c r="K9" i="11"/>
  <c r="K18" i="11" s="1"/>
  <c r="K19" i="11" s="1"/>
  <c r="I9" i="11"/>
  <c r="I18" i="11" s="1"/>
  <c r="I19" i="11" s="1"/>
  <c r="L27" i="12"/>
  <c r="T26" i="12"/>
  <c r="T17" i="12"/>
  <c r="T18" i="12"/>
  <c r="F37" i="5"/>
  <c r="F36" i="5"/>
  <c r="F35" i="5"/>
  <c r="F34" i="5"/>
  <c r="F32" i="5"/>
  <c r="T29" i="12"/>
  <c r="T31" i="12" s="1"/>
  <c r="B27" i="12"/>
  <c r="T25" i="12"/>
  <c r="T36" i="12" s="1"/>
  <c r="B24" i="12"/>
  <c r="B34" i="12" s="1"/>
  <c r="T15" i="12"/>
  <c r="B76" i="9"/>
  <c r="B79" i="9" s="1"/>
  <c r="J72" i="9"/>
  <c r="J73" i="9" s="1"/>
  <c r="J44" i="9"/>
  <c r="J25" i="9"/>
  <c r="J27" i="9" s="1"/>
  <c r="H25" i="9"/>
  <c r="H27" i="9" s="1"/>
  <c r="J10" i="9"/>
  <c r="H10" i="9"/>
  <c r="D38" i="5"/>
  <c r="J16" i="5"/>
  <c r="H16" i="5"/>
  <c r="H24" i="5" s="1"/>
  <c r="H27" i="5" s="1"/>
  <c r="F33" i="5"/>
  <c r="F15" i="5"/>
  <c r="F17" i="5"/>
  <c r="F20" i="5"/>
  <c r="F21" i="5"/>
  <c r="F22" i="5"/>
  <c r="F23" i="5"/>
  <c r="F14" i="5"/>
  <c r="D16" i="5"/>
  <c r="D24" i="5" s="1"/>
  <c r="D27" i="5" s="1"/>
  <c r="B78" i="9"/>
  <c r="L36" i="5"/>
  <c r="H38" i="5"/>
  <c r="K49" i="11"/>
  <c r="I49" i="11"/>
  <c r="I57" i="11"/>
  <c r="K57" i="11"/>
  <c r="J18" i="9"/>
  <c r="L37" i="5"/>
  <c r="L35" i="5"/>
  <c r="L34" i="5"/>
  <c r="L33" i="5"/>
  <c r="L32" i="5"/>
  <c r="J38" i="5"/>
  <c r="L15" i="5"/>
  <c r="L14" i="5"/>
  <c r="K27" i="5"/>
  <c r="H18" i="9"/>
  <c r="J51" i="9"/>
  <c r="H51" i="9"/>
  <c r="H44" i="9"/>
  <c r="H76" i="9"/>
  <c r="R19" i="12" l="1"/>
  <c r="R33" i="12" s="1"/>
  <c r="R34" i="12"/>
  <c r="L16" i="5"/>
  <c r="J76" i="9"/>
  <c r="F34" i="12"/>
  <c r="F38" i="5"/>
  <c r="F16" i="5"/>
  <c r="F24" i="5" s="1"/>
  <c r="F27" i="5" s="1"/>
  <c r="P34" i="12"/>
  <c r="T19" i="12"/>
  <c r="F73" i="9"/>
  <c r="F75" i="9" s="1"/>
  <c r="J75" i="9" s="1"/>
  <c r="L38" i="5"/>
  <c r="J24" i="5"/>
  <c r="J27" i="5" s="1"/>
  <c r="L27" i="5" s="1"/>
  <c r="T27" i="12"/>
  <c r="L34" i="12"/>
  <c r="F33" i="12"/>
  <c r="J33" i="12"/>
  <c r="L33" i="12"/>
  <c r="H33" i="12"/>
  <c r="N34" i="12"/>
  <c r="N33" i="12"/>
  <c r="P33" i="12"/>
  <c r="H34" i="12"/>
  <c r="J34" i="12"/>
  <c r="T33" i="12" l="1"/>
  <c r="T34" i="12"/>
</calcChain>
</file>

<file path=xl/sharedStrings.xml><?xml version="1.0" encoding="utf-8"?>
<sst xmlns="http://schemas.openxmlformats.org/spreadsheetml/2006/main" count="944" uniqueCount="771">
  <si>
    <t xml:space="preserve">               Registration                </t>
  </si>
  <si>
    <t xml:space="preserve">               Type of Business        </t>
  </si>
  <si>
    <t>:  The Company has engaged in hotel and resort business.</t>
  </si>
  <si>
    <t xml:space="preserve">     Revenues from sales and services </t>
  </si>
  <si>
    <t xml:space="preserve">     Cost of sales and services </t>
  </si>
  <si>
    <t xml:space="preserve">     Other income </t>
  </si>
  <si>
    <t xml:space="preserve">     Selling and administrative expenses</t>
  </si>
  <si>
    <t xml:space="preserve">     Assets </t>
  </si>
  <si>
    <t xml:space="preserve">     Total assets </t>
  </si>
  <si>
    <t>Total</t>
  </si>
  <si>
    <t>MANDARIN HOTEL PUBLIC COMPANY LIMITED</t>
  </si>
  <si>
    <t>NOTES TO FINANCIAL STATEMENTS</t>
  </si>
  <si>
    <t>Bangkok</t>
  </si>
  <si>
    <t>Up-country</t>
  </si>
  <si>
    <t xml:space="preserve">:  The Company was registered as a Public Company Limited, registration </t>
  </si>
  <si>
    <t xml:space="preserve">               1st Hotel (Head Office)</t>
  </si>
  <si>
    <t xml:space="preserve">               2nd Hotel </t>
  </si>
  <si>
    <t>:  188 Moo 5 Thanarat Road, Pakchong, Nokhonratchasima.</t>
  </si>
  <si>
    <t xml:space="preserve">                    Less than 1 year </t>
  </si>
  <si>
    <t xml:space="preserve">                    Over 1 year to 5 years </t>
  </si>
  <si>
    <t xml:space="preserve">                                Total </t>
  </si>
  <si>
    <t xml:space="preserve">                    Employees benefit expenses</t>
  </si>
  <si>
    <t xml:space="preserve">                    Depreciation and amortization</t>
  </si>
  <si>
    <t xml:space="preserve">               Location</t>
  </si>
  <si>
    <t>Vehicles</t>
  </si>
  <si>
    <t xml:space="preserve">                 Current  costs  of  service  and  interest</t>
  </si>
  <si>
    <t xml:space="preserve">                 Current  costs of service  </t>
  </si>
  <si>
    <t xml:space="preserve">                    Cost of foods and beverages</t>
  </si>
  <si>
    <t xml:space="preserve">                       (Sign)........................................................................................................................ Authorized Director</t>
  </si>
  <si>
    <t xml:space="preserve">Furniture and </t>
  </si>
  <si>
    <t>Work under</t>
  </si>
  <si>
    <t>improvement</t>
  </si>
  <si>
    <t>and equipment</t>
  </si>
  <si>
    <t>office equipment</t>
  </si>
  <si>
    <t>Cost :</t>
  </si>
  <si>
    <t xml:space="preserve">       Transfer in</t>
  </si>
  <si>
    <t xml:space="preserve">       Transfer out</t>
  </si>
  <si>
    <t>Net book value :</t>
  </si>
  <si>
    <t>Land</t>
  </si>
  <si>
    <t>Hotel  and</t>
  </si>
  <si>
    <t xml:space="preserve"> Hotel and improvement</t>
  </si>
  <si>
    <t xml:space="preserve">Machinery </t>
  </si>
  <si>
    <t>Relationship</t>
  </si>
  <si>
    <t xml:space="preserve">                 Interest  on  obligations</t>
  </si>
  <si>
    <t xml:space="preserve">      The Company  entered into two  lease land agreements as follows :</t>
  </si>
  <si>
    <t>operating lease</t>
  </si>
  <si>
    <t xml:space="preserve">on lease land under </t>
  </si>
  <si>
    <t>construction</t>
  </si>
  <si>
    <t xml:space="preserve">     Gross profit (loss)</t>
  </si>
  <si>
    <t xml:space="preserve">     Finance costs</t>
  </si>
  <si>
    <t xml:space="preserve">     Directors' remuneration</t>
  </si>
  <si>
    <t xml:space="preserve">                    Employee benefit provisions</t>
  </si>
  <si>
    <t xml:space="preserve">               Deferred tax assets</t>
  </si>
  <si>
    <t xml:space="preserve">               Deferred tax  liabilities</t>
  </si>
  <si>
    <t xml:space="preserve">                   Total</t>
  </si>
  <si>
    <t xml:space="preserve">       Acquisition</t>
  </si>
  <si>
    <t xml:space="preserve">Land </t>
  </si>
  <si>
    <t>Land improvement</t>
  </si>
  <si>
    <t>Computer software</t>
  </si>
  <si>
    <t>Net</t>
  </si>
  <si>
    <t xml:space="preserve">      Q.H. International Co., Ltd.</t>
  </si>
  <si>
    <t xml:space="preserve">           The Company has pricing policy as follows : </t>
  </si>
  <si>
    <t>Type of transaction</t>
  </si>
  <si>
    <t>Pricing policy</t>
  </si>
  <si>
    <t xml:space="preserve">      Hire of hotel management contract</t>
  </si>
  <si>
    <t>Decrease</t>
  </si>
  <si>
    <t xml:space="preserve">     Unrealized gain (loss) on investments</t>
  </si>
  <si>
    <t>(Unit : Million Baht)</t>
  </si>
  <si>
    <t xml:space="preserve">      The business information of the Company by segment is as follows :</t>
  </si>
  <si>
    <t xml:space="preserve">       Depreciation for  the year</t>
  </si>
  <si>
    <t>(Sign)……............................................................................................................ Authorized Director</t>
  </si>
  <si>
    <t xml:space="preserve">           (      Miss. Piengchai Harnpanich, Mr. Verasak Siriwongrungson      )</t>
  </si>
  <si>
    <t>Cash on hand</t>
  </si>
  <si>
    <t>Current accounts</t>
  </si>
  <si>
    <t>Savings deposit</t>
  </si>
  <si>
    <t>Investments in investment units</t>
  </si>
  <si>
    <t>Investment in securities</t>
  </si>
  <si>
    <t>Add  (Less)  Provision for revaluation of investments</t>
  </si>
  <si>
    <t xml:space="preserve">Investments in securities and investment units </t>
  </si>
  <si>
    <t>Trade accounts receivable</t>
  </si>
  <si>
    <t xml:space="preserve">            The delinquent trade accounts receivable are separated by aging as follows:</t>
  </si>
  <si>
    <t>In due</t>
  </si>
  <si>
    <t>Less than 1 months</t>
  </si>
  <si>
    <t>Over 1 to 3 months</t>
  </si>
  <si>
    <t>Foods and beverages</t>
  </si>
  <si>
    <t>Supplies</t>
  </si>
  <si>
    <t xml:space="preserve">Total </t>
  </si>
  <si>
    <t>- 12 -</t>
  </si>
  <si>
    <t>Fixed deposit with 3 months maturity</t>
  </si>
  <si>
    <t>- 13 -</t>
  </si>
  <si>
    <t xml:space="preserve">                    Trade accounts payable</t>
  </si>
  <si>
    <t xml:space="preserve">                           Accrued expenses</t>
  </si>
  <si>
    <t xml:space="preserve">                           Retention</t>
  </si>
  <si>
    <t xml:space="preserve">                           Deposit received</t>
  </si>
  <si>
    <t xml:space="preserve">                           Others</t>
  </si>
  <si>
    <t xml:space="preserve">                                   Total</t>
  </si>
  <si>
    <t>Type of  business</t>
  </si>
  <si>
    <t>Hire of hotel management</t>
  </si>
  <si>
    <t xml:space="preserve">                    Hotel management fee</t>
  </si>
  <si>
    <t>- 14 -</t>
  </si>
  <si>
    <t xml:space="preserve">               The core business segment information involves virtually in only one geographical segment in hotel business in Thailand.</t>
  </si>
  <si>
    <t xml:space="preserve">                    Over 5 years </t>
  </si>
  <si>
    <t xml:space="preserve">                                                       </t>
  </si>
  <si>
    <t xml:space="preserve">   No.Bor.Mor.Jor. 415 and listed in The Stock Exchange of Thailand.</t>
  </si>
  <si>
    <t xml:space="preserve">     2.1  Financial Statements Presentation Basis</t>
  </si>
  <si>
    <t>Revenue</t>
  </si>
  <si>
    <t xml:space="preserve"> - 4 -</t>
  </si>
  <si>
    <t>Transfers of Assets from Customers</t>
  </si>
  <si>
    <t>3.  SIGNIFICANT ACCOUNTING POLICIES</t>
  </si>
  <si>
    <t xml:space="preserve">     3.1  Revenues and Expenses Recognition</t>
  </si>
  <si>
    <t xml:space="preserve">            Revenues Recognition</t>
  </si>
  <si>
    <t xml:space="preserve">                    Revenues from rent of hotel's store are recognized as income on the period of the lease. </t>
  </si>
  <si>
    <t xml:space="preserve">            Expenses Recognition</t>
  </si>
  <si>
    <t xml:space="preserve">                    Expenses are recognized as accrual basis. </t>
  </si>
  <si>
    <t xml:space="preserve">     3.2  Cash and cash equivalents</t>
  </si>
  <si>
    <t xml:space="preserve">            Inventories are valued at  the lower of  cost by the weighted average method or  net  realizable value.</t>
  </si>
  <si>
    <t xml:space="preserve"> - 6 -</t>
  </si>
  <si>
    <t xml:space="preserve">            Land is stated at cost.  Building and equipment are stated at cost less accumulated depreciation and provision</t>
  </si>
  <si>
    <t>Number of years</t>
  </si>
  <si>
    <t>20 -24  years</t>
  </si>
  <si>
    <t xml:space="preserve">  5   years</t>
  </si>
  <si>
    <t xml:space="preserve">            The Company assessed  the initial cost of assets dismantlement,  removal and restoration  as parts  of cost of </t>
  </si>
  <si>
    <t xml:space="preserve">     property, plant and equipment, the depreciation charge has to be determined separately for each significant parts</t>
  </si>
  <si>
    <t xml:space="preserve">     of property, plant  and equipment  with the cost  that is significant in relation  to the total cost  of assets item.  In </t>
  </si>
  <si>
    <t xml:space="preserve">     addition,  the Company  is required  to review  the useful lives, residual value  and depreciation  method  at least  </t>
  </si>
  <si>
    <t xml:space="preserve">     at each  financial year end.</t>
  </si>
  <si>
    <t xml:space="preserve">     3.8  Borrowing costs</t>
  </si>
  <si>
    <t xml:space="preserve">            Borrowing costs directly attributable to the construction for hotel improvement are capitalized of construction </t>
  </si>
  <si>
    <t xml:space="preserve">     in  progress  and  will be recognized as expenses when the construction  building  are  completed and substantially</t>
  </si>
  <si>
    <t xml:space="preserve">     ready for use.</t>
  </si>
  <si>
    <t xml:space="preserve">     3.9  Prepaid expenses under operating lease agreement</t>
  </si>
  <si>
    <t xml:space="preserve">            The Company amortizes prepaid expenses as expenses on over the period of the lease. </t>
  </si>
  <si>
    <t xml:space="preserve">  3 - 5   years</t>
  </si>
  <si>
    <t xml:space="preserve">     the impairment for each asset item or each asset unit generating cash flows, whichever is practical. </t>
  </si>
  <si>
    <t xml:space="preserve">     Properties and equipment on finance leases shall be allocated as assets with the minimum value of the financial lease</t>
  </si>
  <si>
    <t xml:space="preserve">     depreciation and impairment losses. The rental payable by the lessee shall be divided into finance lease expense and</t>
  </si>
  <si>
    <t xml:space="preserve">     3.14  Provident fund</t>
  </si>
  <si>
    <t xml:space="preserve">     separated  entities  which  are  administered  by  the outsider  fund  manager. The  Company  and  employees  made </t>
  </si>
  <si>
    <t xml:space="preserve">     rates ruling on the transaction dates. The outstanding balances of accounts in foreign currencies as at the statement</t>
  </si>
  <si>
    <t xml:space="preserve">     of financial position date are converted into Thai Baht by using the exchange rates ruling on the same day.</t>
  </si>
  <si>
    <t xml:space="preserve">            Gain or loss on currency exchange rates are taken into income or expenses as incurred.</t>
  </si>
  <si>
    <t xml:space="preserve">              Income tax expense for the year  comprises current  and  deferred tax.</t>
  </si>
  <si>
    <t xml:space="preserve">              Income tax</t>
  </si>
  <si>
    <t xml:space="preserve">              The Company records corporate income tax at the amount to be paid in each year by calculating with the use</t>
  </si>
  <si>
    <t xml:space="preserve">              Deferred tax</t>
  </si>
  <si>
    <t xml:space="preserve">     period. </t>
  </si>
  <si>
    <t xml:space="preserve">     losses  carried forward can be utilized.</t>
  </si>
  <si>
    <t xml:space="preserve">    tax asset to be utilized.</t>
  </si>
  <si>
    <t xml:space="preserve">   directly to shareholders' equity. </t>
  </si>
  <si>
    <t xml:space="preserve">     3.17  Basic earnings per share</t>
  </si>
  <si>
    <t xml:space="preserve">              Earnings per share  as presented in the statements  of comprehensive income  is the basic earnings  per share </t>
  </si>
  <si>
    <t xml:space="preserve">     3.18 Accounting estimates</t>
  </si>
  <si>
    <t xml:space="preserve">      statements  and notes related thereto.  Consequent actual  results may differ  from these estimates which may be </t>
  </si>
  <si>
    <t xml:space="preserve">      result of a past  event. It  is  probable that  an outflow of  economic  benefits  resources  will  be required to settle </t>
  </si>
  <si>
    <t xml:space="preserve">      the obligation  and reliable estimate can be made of the amount of the obligation.  If  some or all the expenditure</t>
  </si>
  <si>
    <t xml:space="preserve">      is required to settle a provision, is expected to be reimbursed  when it  is virtually certain that reimbursement will </t>
  </si>
  <si>
    <t xml:space="preserve">      provision. </t>
  </si>
  <si>
    <t xml:space="preserve">               These financial statements were approved and authorized for issue by the Company's Board of directors on February </t>
  </si>
  <si>
    <t>2.  BASIS OF PREPARATION AND PRESENTATION OF THE FINANCIAL STATEMENTS</t>
  </si>
  <si>
    <t>1.  COMPANY'S OPERATION</t>
  </si>
  <si>
    <t xml:space="preserve"> - 7 -</t>
  </si>
  <si>
    <t>- 16 -</t>
  </si>
  <si>
    <t>- 17 -</t>
  </si>
  <si>
    <t>- 18 -</t>
  </si>
  <si>
    <t xml:space="preserve"> 4 - 5   years</t>
  </si>
  <si>
    <t xml:space="preserve">               Details of leased assets under financial lease are as follows : </t>
  </si>
  <si>
    <t xml:space="preserve">                    Less   Accumulated depreciation</t>
  </si>
  <si>
    <t xml:space="preserve">                    Net book value</t>
  </si>
  <si>
    <t xml:space="preserve">               The minimum amounts to be paid under financial lease are as follows :</t>
  </si>
  <si>
    <t xml:space="preserve">                    Within 1 year</t>
  </si>
  <si>
    <t xml:space="preserve">                    Over 1 year less than 3 years</t>
  </si>
  <si>
    <t xml:space="preserve">                    Less  Future interest of financial lease </t>
  </si>
  <si>
    <t xml:space="preserve">                    Present value of financial lease liabilities </t>
  </si>
  <si>
    <t xml:space="preserve">               Financial lease liabilities excluding future interest are as follows :</t>
  </si>
  <si>
    <t xml:space="preserve">     lives of assets and on over the year of the lease as follows:</t>
  </si>
  <si>
    <t xml:space="preserve">      be received if the Company settles the obligation. The amount recognized should  not exceed the amount of the </t>
  </si>
  <si>
    <t xml:space="preserve">      disclosures.</t>
  </si>
  <si>
    <t xml:space="preserve">     financial lease shall be depreciated over the minimum term which could be the life of the asset or the lease term.</t>
  </si>
  <si>
    <t xml:space="preserve">     lease expense would be  directly  recorded in  the  statement  of  comprehensive  income.  The value of  the asset on </t>
  </si>
  <si>
    <t xml:space="preserve">     in the accounting period that it is incurred.</t>
  </si>
  <si>
    <t xml:space="preserve">     method over  the  lease  term. The potential rental payable  is  recognized in the statement of comprehensive income </t>
  </si>
  <si>
    <t xml:space="preserve">             The  Company  has  established  provident  fund  under  the  defined  contribution  plan. The  fund’s assets are </t>
  </si>
  <si>
    <t>- 19 -</t>
  </si>
  <si>
    <t>- 20 -</t>
  </si>
  <si>
    <t>- 21 -</t>
  </si>
  <si>
    <t xml:space="preserve">     3.16  Income tax and deferred tax</t>
  </si>
  <si>
    <t xml:space="preserve">                    Office equipment</t>
  </si>
  <si>
    <t xml:space="preserve">      Company's managing directors.</t>
  </si>
  <si>
    <t xml:space="preserve">      segment and  assessing its  performance.  The chief  operating  decision  maker  of  the  Company has  been  identified as the </t>
  </si>
  <si>
    <t xml:space="preserve">      regularly reviewed by  the chief operating  decision maker in order to make decisions about the allocation of resources to the</t>
  </si>
  <si>
    <t xml:space="preserve">                 Operating segments  information is reported  in a manner consistent with the internal reports of the Company that are</t>
  </si>
  <si>
    <t>For the year ended December 31</t>
  </si>
  <si>
    <t xml:space="preserve">      Policy to manage financial risk</t>
  </si>
  <si>
    <t xml:space="preserve">      Risk on interest rate</t>
  </si>
  <si>
    <t>26. MANAGEMENT BENEFIT EXPENSES</t>
  </si>
  <si>
    <t>Over 3 to 6 months</t>
  </si>
  <si>
    <t>Over 6 to 12 months</t>
  </si>
  <si>
    <t>Over to 12 months</t>
  </si>
  <si>
    <t xml:space="preserve">     Sensitivity analysis</t>
  </si>
  <si>
    <t>Increase</t>
  </si>
  <si>
    <t>- 15 -</t>
  </si>
  <si>
    <t xml:space="preserve">       Depreciation for the year</t>
  </si>
  <si>
    <t xml:space="preserve">     and employee turnover. Any changes in these assumptions will impact the net periodic cost  recorded  for employee  </t>
  </si>
  <si>
    <t xml:space="preserve">     obligation.</t>
  </si>
  <si>
    <t>Depreciation in the statements of comprehensive income</t>
  </si>
  <si>
    <r>
      <t xml:space="preserve">     </t>
    </r>
    <r>
      <rPr>
        <sz val="15"/>
        <color indexed="8"/>
        <rFont val="Angsana New"/>
        <family val="1"/>
      </rPr>
      <t>assumptions constant, would have affected the defined benefit obligation by the amounts shown below.</t>
    </r>
  </si>
  <si>
    <t xml:space="preserve">               for the year </t>
  </si>
  <si>
    <t>Less  Allowance for doubtful accounts</t>
  </si>
  <si>
    <t xml:space="preserve">                    Unrealized gain on revaluation of investment </t>
  </si>
  <si>
    <t xml:space="preserve">     Total comprehensive income (expense)</t>
  </si>
  <si>
    <t xml:space="preserve">     Inventories </t>
  </si>
  <si>
    <t xml:space="preserve">     Property, plant and equipment</t>
  </si>
  <si>
    <t xml:space="preserve">     Investment  properties</t>
  </si>
  <si>
    <t xml:space="preserve">     Deferred tax assets</t>
  </si>
  <si>
    <t xml:space="preserve">     Others</t>
  </si>
  <si>
    <t xml:space="preserve">               Accounting profit before income tax</t>
  </si>
  <si>
    <t xml:space="preserve">               Income tax rate</t>
  </si>
  <si>
    <t xml:space="preserve">               Taxable effects for :</t>
  </si>
  <si>
    <t xml:space="preserve">               Effective income tax rate</t>
  </si>
  <si>
    <t>Revenue-Barter Transactions Involving Advertising Services</t>
  </si>
  <si>
    <t>Customer Loyalty Programmes</t>
  </si>
  <si>
    <t>Agreements for the Construction of Real Estate</t>
  </si>
  <si>
    <t xml:space="preserve">                     Deficit for 5 years</t>
  </si>
  <si>
    <t xml:space="preserve">At the rate of 2% of revenue </t>
  </si>
  <si>
    <t xml:space="preserve">                 The Company has a contributory provident fund covering all employee  which established provident fund under </t>
  </si>
  <si>
    <t xml:space="preserve">      Houses Management Co., Ltd.</t>
  </si>
  <si>
    <t>28. EXPENSES ANALYZED BY NATURE</t>
  </si>
  <si>
    <t>29.  BUSINESS SEGMENT INFORMATION</t>
  </si>
  <si>
    <t>30.  FINANCIAL STATEMENTS APPROVAL</t>
  </si>
  <si>
    <t>27. CAPITAL  MANAGEMENT</t>
  </si>
  <si>
    <t xml:space="preserve">                    Land and building rental </t>
  </si>
  <si>
    <t xml:space="preserve">     2.2  Measurement of fair values</t>
  </si>
  <si>
    <t xml:space="preserve"> - 2 -</t>
  </si>
  <si>
    <t xml:space="preserve"> - 3 -</t>
  </si>
  <si>
    <t xml:space="preserve">     3.7   Property, plant and equipment </t>
  </si>
  <si>
    <t xml:space="preserve"> - 8 -</t>
  </si>
  <si>
    <t xml:space="preserve">            Significant valuation issues are reported to the Company Audit Committee. </t>
  </si>
  <si>
    <t xml:space="preserve">                     Undeductible expenses</t>
  </si>
  <si>
    <t xml:space="preserve">     both financial and non-financial assets and liabilities. </t>
  </si>
  <si>
    <t>Unit: Baht</t>
  </si>
  <si>
    <t>Unit : Baht</t>
  </si>
  <si>
    <t xml:space="preserve">Director is a child of the Company’s </t>
  </si>
  <si>
    <t>director</t>
  </si>
  <si>
    <t xml:space="preserve">                Hotel management fee</t>
  </si>
  <si>
    <t xml:space="preserve">               Accounting profit (loss) before income tax multiply with tax rate</t>
  </si>
  <si>
    <t xml:space="preserve">                     Exempted expenses</t>
  </si>
  <si>
    <t xml:space="preserve">                     Deductible expenses </t>
  </si>
  <si>
    <t xml:space="preserve">     Profit (loss) before income tax</t>
  </si>
  <si>
    <t>2017</t>
  </si>
  <si>
    <t xml:space="preserve">     As at December 31, 2017</t>
  </si>
  <si>
    <t xml:space="preserve">       As at December 31, 2017</t>
  </si>
  <si>
    <t xml:space="preserve">       For the year ended December 31, 2017</t>
  </si>
  <si>
    <t xml:space="preserve">                Accrued hotel management fee</t>
  </si>
  <si>
    <t xml:space="preserve">     Sale</t>
  </si>
  <si>
    <t xml:space="preserve">       Write off</t>
  </si>
  <si>
    <t xml:space="preserve">       At  the beginning  of  2017</t>
  </si>
  <si>
    <t xml:space="preserve">       Decrease</t>
  </si>
  <si>
    <t xml:space="preserve">     Gain on surrendered of investment properties</t>
  </si>
  <si>
    <t xml:space="preserve">     Gain on sales of investments</t>
  </si>
  <si>
    <t xml:space="preserve">                     Deferred tax (income) expenses</t>
  </si>
  <si>
    <t xml:space="preserve">                  Total debt to equity ratio</t>
  </si>
  <si>
    <t>Hotel building is constructed on a leased land under 2 agreements as stated in note 17.</t>
  </si>
  <si>
    <t xml:space="preserve">                    Other current payables</t>
  </si>
  <si>
    <t xml:space="preserve">               The movements of the deferred tax assets and liabilities incurred during the period were as follows:</t>
  </si>
  <si>
    <t xml:space="preserve">           Discount rate</t>
  </si>
  <si>
    <t xml:space="preserve">           Future salary increases rate</t>
  </si>
  <si>
    <t xml:space="preserve">           Employee turnover rate </t>
  </si>
  <si>
    <t xml:space="preserve">                 (depend on working period of employee)</t>
  </si>
  <si>
    <t>0.00% - 20.00%</t>
  </si>
  <si>
    <t xml:space="preserve">4.  CASH AND CASH EQUIVALENTS </t>
  </si>
  <si>
    <t>5.  CURRENT INVESTMENTS</t>
  </si>
  <si>
    <t>7.  INVENTORIES</t>
  </si>
  <si>
    <t>8.  INVESTMENT PROPERTIES</t>
  </si>
  <si>
    <t>9. PROPERTY, PLANT AND EQUIPMENT</t>
  </si>
  <si>
    <t xml:space="preserve">11. PREPAID EXPENSES UNDER OPERATING LEASE </t>
  </si>
  <si>
    <t>14. TRADE AND OTHER CURRENT PAYABLES</t>
  </si>
  <si>
    <t>15. FINANCIAL LEASE LIABILITIES</t>
  </si>
  <si>
    <t xml:space="preserve">17. LONG-TERM LEASE UNDER OPERATING LEASE </t>
  </si>
  <si>
    <t>18. DEFERRED TAX / INCOME TAX EXPENSES</t>
  </si>
  <si>
    <t>19. COMMITMENT AND CONTINGENT LIABILITIES</t>
  </si>
  <si>
    <t>21. LEGAL  RESERVE</t>
  </si>
  <si>
    <t>22. TRANSACTIONS WITH RELATED PARTIES</t>
  </si>
  <si>
    <t>23. REGISTERED PROVIDENT FUND</t>
  </si>
  <si>
    <t>24. FINANCIAL INSTRUMENTS</t>
  </si>
  <si>
    <t>25. DIRECTORS' REMUNERATION</t>
  </si>
  <si>
    <t xml:space="preserve">     3.3  Trade and other current receivables </t>
  </si>
  <si>
    <t xml:space="preserve">20. NON-CURRENT PROVISIONS FOR EMPLOYEE BENEFIT </t>
  </si>
  <si>
    <t>- 22 -</t>
  </si>
  <si>
    <t xml:space="preserve">     3.20   Non-current provisions for employee benefit</t>
  </si>
  <si>
    <t xml:space="preserve">     disclosed in related accounting  policy.</t>
  </si>
  <si>
    <t xml:space="preserve">            The  Company  records  its transactions in foreign currencies converting into Thai Baht by using the exchange</t>
  </si>
  <si>
    <t xml:space="preserve">      other long-term benefits base on right and length of services.</t>
  </si>
  <si>
    <t xml:space="preserve">               The  Company  had  obligations  on  payment   the  post-employment benefits, retirement benefits and pension in </t>
  </si>
  <si>
    <t xml:space="preserve">                 Although the analysis does not take account of the full distribution of cash flows expected under the plan, it does </t>
  </si>
  <si>
    <r>
      <t xml:space="preserve">     </t>
    </r>
    <r>
      <rPr>
        <sz val="15"/>
        <color indexed="8"/>
        <rFont val="Angsana New"/>
        <family val="1"/>
      </rPr>
      <t xml:space="preserve">provide an approximation </t>
    </r>
    <r>
      <rPr>
        <sz val="15"/>
        <color indexed="8"/>
        <rFont val="Angsana New"/>
        <family val="1"/>
      </rPr>
      <t>of the sensitivity of the assumptions shown.</t>
    </r>
  </si>
  <si>
    <t xml:space="preserve">      the Provident Fund Act  B.E.  2530.  Membership  is voluntary upon attaining permanent status. Under the regulations </t>
  </si>
  <si>
    <t xml:space="preserve">      instruments for speculation.</t>
  </si>
  <si>
    <t>- 23 -</t>
  </si>
  <si>
    <t xml:space="preserve">     3.4  Inventory</t>
  </si>
  <si>
    <t>6.  TRADE AND OTHER CURRENT RECEIVABLES</t>
  </si>
  <si>
    <t xml:space="preserve">Trade and other current receivables </t>
  </si>
  <si>
    <t>Other current receivables</t>
  </si>
  <si>
    <t xml:space="preserve">                    Less  Current portion of financial liabilities</t>
  </si>
  <si>
    <t xml:space="preserve">                    Financial lease liabilities</t>
  </si>
  <si>
    <t xml:space="preserve">     Prepaid expenses under operating lease </t>
  </si>
  <si>
    <t xml:space="preserve">     B.E. 2559 dated October 11, 2016. </t>
  </si>
  <si>
    <t xml:space="preserve">              Preparation  of  financial  statements in conformity with  Thai Financial  Reporting  Standards required the  </t>
  </si>
  <si>
    <t xml:space="preserve">      management  to   make  several   estimation  and   assumption   which   affected   the  amounts  in  the  financial </t>
  </si>
  <si>
    <t>Fair value :</t>
  </si>
  <si>
    <t xml:space="preserve">     3.5  Current investments</t>
  </si>
  <si>
    <t xml:space="preserve">     3.6   Investment properties</t>
  </si>
  <si>
    <t xml:space="preserve">     long-term borrowings from financial institution as stated in note 16.</t>
  </si>
  <si>
    <t>Cost : -</t>
  </si>
  <si>
    <t>Accumulated depreciation : -</t>
  </si>
  <si>
    <t>Provision for impairment of assets : -</t>
  </si>
  <si>
    <t>Net book value : -</t>
  </si>
  <si>
    <t>13. BANK OVERDRAFTS AND SHORT-TERM BORROWINGS FROM FINANCIAL INSTITUTIONS</t>
  </si>
  <si>
    <t>16. LONG-TERM BORROWINGS</t>
  </si>
  <si>
    <t xml:space="preserve">                    Long-term borrowings</t>
  </si>
  <si>
    <t xml:space="preserve">                    Less  Current portion of long-term borrowings</t>
  </si>
  <si>
    <t xml:space="preserve">                                Long-term borrowings</t>
  </si>
  <si>
    <t xml:space="preserve">                    Deficit brought forward for 5 years</t>
  </si>
  <si>
    <t xml:space="preserve">                            of assets</t>
  </si>
  <si>
    <t xml:space="preserve">           Mortality rate (TMO)</t>
  </si>
  <si>
    <t xml:space="preserve">           Disability rate (TMO)</t>
  </si>
  <si>
    <t xml:space="preserve">                 Transaction between related party presented in statement of comprehensive income for the year ended </t>
  </si>
  <si>
    <t xml:space="preserve">                 Management benefit expenses - Short-term</t>
  </si>
  <si>
    <r>
      <t xml:space="preserve">                 </t>
    </r>
    <r>
      <rPr>
        <sz val="15"/>
        <color indexed="9"/>
        <rFont val="Angsana New"/>
        <family val="1"/>
      </rPr>
      <t>Management benefit expenses</t>
    </r>
    <r>
      <rPr>
        <sz val="15"/>
        <color indexed="8"/>
        <rFont val="Angsana New"/>
        <family val="1"/>
      </rPr>
      <t xml:space="preserve"> - Long-term</t>
    </r>
  </si>
  <si>
    <t xml:space="preserve">                    Cost of room services</t>
  </si>
  <si>
    <t xml:space="preserve">     Tax (expense) income</t>
  </si>
  <si>
    <t>2018</t>
  </si>
  <si>
    <t>FOR THE YEAR ENDED DECEMBER 31, 2018</t>
  </si>
  <si>
    <t xml:space="preserve">       As at December 31, 2018</t>
  </si>
  <si>
    <t xml:space="preserve">       For the year ended December 31, 2018</t>
  </si>
  <si>
    <t xml:space="preserve">                 For the year ended December 31, 2018 and 2017</t>
  </si>
  <si>
    <t xml:space="preserve">                 For the year ended December 31, 2018 and 2017 ,  the Company paid  contributions  to the fund  total  amount  </t>
  </si>
  <si>
    <t xml:space="preserve">                  As at December 31, 2018 and 2017, the Company has debt to equity ratio as summared follows:</t>
  </si>
  <si>
    <t xml:space="preserve">                 The significant expenses  analyzed by nature for the year ended December 31, 2018 and 2017, are as follows :</t>
  </si>
  <si>
    <t xml:space="preserve">        27, 2019.</t>
  </si>
  <si>
    <t xml:space="preserve">     At the beginning of 2017</t>
  </si>
  <si>
    <t xml:space="preserve">     As at December 31, 2018</t>
  </si>
  <si>
    <t xml:space="preserve">            Cost :</t>
  </si>
  <si>
    <t xml:space="preserve">                    Acquisition </t>
  </si>
  <si>
    <t xml:space="preserve">                    As at December 31, 2017</t>
  </si>
  <si>
    <t xml:space="preserve">            Accumulated amortization :</t>
  </si>
  <si>
    <t xml:space="preserve">                    Amortization for the year</t>
  </si>
  <si>
    <t xml:space="preserve">                    Amortization for the year </t>
  </si>
  <si>
    <t xml:space="preserve">            Net book value :</t>
  </si>
  <si>
    <t xml:space="preserve">            Amortization in the statements of comprehensive income</t>
  </si>
  <si>
    <t xml:space="preserve">                    For the year ended December 31, 2017</t>
  </si>
  <si>
    <t xml:space="preserve">                    At the beginning of 2017</t>
  </si>
  <si>
    <t xml:space="preserve">                    As at December 31, 2018</t>
  </si>
  <si>
    <t xml:space="preserve">                    For the year ended December 31, 2018</t>
  </si>
  <si>
    <t xml:space="preserve">      of Baht 1.15 million and Baht 1.32 million respectively. </t>
  </si>
  <si>
    <t>TSIC 31 (Revised 2018)</t>
  </si>
  <si>
    <t>Thai Financial Reporting Standards</t>
  </si>
  <si>
    <t>TFRS 7</t>
  </si>
  <si>
    <t>TFRS 9</t>
  </si>
  <si>
    <t>Financial  Instruments</t>
  </si>
  <si>
    <t>Financial  Instruments : Desclosures</t>
  </si>
  <si>
    <t>Thai Accounting Standards</t>
  </si>
  <si>
    <t>TAS 32</t>
  </si>
  <si>
    <t>Financial Instruments : Presentation</t>
  </si>
  <si>
    <t>Thai Financial Reporting Standards Interpretations</t>
  </si>
  <si>
    <t>TFRIC 16</t>
  </si>
  <si>
    <t>Hedges of a Net Investments in a Foreign Operation</t>
  </si>
  <si>
    <t>TFRIC 19</t>
  </si>
  <si>
    <t>Extingueshing Financial Liabilities with Equity Instruments</t>
  </si>
  <si>
    <t xml:space="preserve">      accounting standards, interpretations and guidance will be cancelled.</t>
  </si>
  <si>
    <t xml:space="preserve">     2.3  Financial reporting standards that became effective in the current year </t>
  </si>
  <si>
    <t>TAS 11 (Revised 2017)</t>
  </si>
  <si>
    <t>Contruction contracts</t>
  </si>
  <si>
    <t>TAS 18 (Revised 2017)</t>
  </si>
  <si>
    <t>TFRIC 13 (Revised 2017)</t>
  </si>
  <si>
    <t>TFRIC 15 (Revised 2017)</t>
  </si>
  <si>
    <t>TFRIC 18 (Revised 2017)</t>
  </si>
  <si>
    <t>Accounting Standard Interpretation</t>
  </si>
  <si>
    <t xml:space="preserve">           (       Mr. Verasak Siriwongrungson,  Mrs. Suwanna Bhuddhaprasart     )</t>
  </si>
  <si>
    <t xml:space="preserve">           (       Mr. Verasak Siriwongrungson,  Mrs. Suwanna Bhuddhaprasart      )</t>
  </si>
  <si>
    <t xml:space="preserve">                 Statements of financial position as at December 31, 2018 and 2017</t>
  </si>
  <si>
    <t xml:space="preserve">                                     (       Mr. Verasak Siriwongrungson,  Mrs. Suwanna Bhuddhaprasart    )</t>
  </si>
  <si>
    <t xml:space="preserve"> - 5 -</t>
  </si>
  <si>
    <t xml:space="preserve">      December 31, 2018 and 2017, can be presented as follow:</t>
  </si>
  <si>
    <t xml:space="preserve">            These financial statements  have been prepared  in conformity  with Thai Financial  Reporting  Standards</t>
  </si>
  <si>
    <t xml:space="preserve">     (TFRS); guidelines  promulgated  by  the  Federation  of  Accounting  Professions  (FAP)  and  the regulation </t>
  </si>
  <si>
    <t xml:space="preserve">     of  The  Stock Exchange of Thailand (SET) dated January  22, 2001,  regarding the preparation and submission</t>
  </si>
  <si>
    <t xml:space="preserve">     of financial statements and reports for the financial performance of the listed companies B.E. 2544. The format </t>
  </si>
  <si>
    <t xml:space="preserve">     of presentation of the financial statements is not significantly different from the Notification of the Department</t>
  </si>
  <si>
    <t xml:space="preserve">     of  Business Development regarding the condensed from should be included in the financial statements (No. 2) </t>
  </si>
  <si>
    <t xml:space="preserve">            The financial statements  have been  prepared under the historical cost convention,  except as transaction </t>
  </si>
  <si>
    <t xml:space="preserve">            A number of the Company accounting policies and disclosures require the measurement of fair values, for </t>
  </si>
  <si>
    <t xml:space="preserve">            The Company have  an established control framework  with  respect  to the  measurement of  fair values.</t>
  </si>
  <si>
    <t xml:space="preserve">     measurements, including level 3 fair values, and reports directly to CFO. </t>
  </si>
  <si>
    <t xml:space="preserve">     This  includes  a  valuation  team  that  has  overall  responsibility  for  overseeing  all  significant  fair  value </t>
  </si>
  <si>
    <t xml:space="preserve">            The valuation team regularly reviews  significant unobservable  inputs and valuation adjustments.  If third</t>
  </si>
  <si>
    <t xml:space="preserve">     team assesses the evidence obtained  from the third parties to support the conclusion  that such valuations meet</t>
  </si>
  <si>
    <t xml:space="preserve">     party information,  such as broker quotes or pricing services, is used to measure fair values, then the valuation</t>
  </si>
  <si>
    <t xml:space="preserve">     classified. </t>
  </si>
  <si>
    <t xml:space="preserve">               (Sign)……............................................................................................................ Authorized Director</t>
  </si>
  <si>
    <t xml:space="preserve">                        (      Mr. Verasak Siriwongrungson,  Mrs. Suwanna Bhuddhaprasart     )</t>
  </si>
  <si>
    <t xml:space="preserve">     the requirements  of TFRS,  including the  level in the fair value hierarchy  in which such valuation  should be</t>
  </si>
  <si>
    <t xml:space="preserve">            When measuring the fair value of an asset or a liability,  the Company use market observable date as fair</t>
  </si>
  <si>
    <t xml:space="preserve">     as possible. Fair values are categorized into different levels in a fair value hierarchy  based on the inputs used  </t>
  </si>
  <si>
    <t xml:space="preserve">     in the valuation techniques as follows : </t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</si>
  <si>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Level 1 : quoted prices (unadjusted) in active markets for identical assets or liabilities.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</si>
  <si>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2 : inputs other than quoted prices included in Level 1 that are observable for the asset or liabilities,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</si>
  <si>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3 : inputs for the asset or liability that are not based on observable market data (unobservable inputs).</t>
    </r>
  </si>
  <si>
    <t xml:space="preserve">                               either directly (i.e. as prices) or indirectly (i.e. derived from prices). </t>
  </si>
  <si>
    <t xml:space="preserve">            The Company recognized transfers between levels of the fair value hierarchy  at the end of the reporting </t>
  </si>
  <si>
    <t xml:space="preserve">     period during which the change has occurred. </t>
  </si>
  <si>
    <t xml:space="preserve">     for impairment of assets (if any). Depreciation is calculated by the straight-line  method over the estimated useful </t>
  </si>
  <si>
    <t xml:space="preserve">      3.19  Provisions</t>
  </si>
  <si>
    <t xml:space="preserve">              The Company  recognizes  a provision  when an  entity has a present legal  or  constructive obligation  as a </t>
  </si>
  <si>
    <t xml:space="preserve">              The Company provides for  post-employment  benefits,  payable  to  employees  under the Thai Labor Law. </t>
  </si>
  <si>
    <t xml:space="preserve">              On December 13, 2018, the National Legislative Assembly passed the resolution to approve the draft of </t>
  </si>
  <si>
    <t xml:space="preserve">     entitled to receive payment not less than the last rate of wages for 400 days. However, new Labour Protection</t>
  </si>
  <si>
    <t xml:space="preserve">     Act is being announced in the Government Gazette. The Company and subsidiaries, therefore, shall record the</t>
  </si>
  <si>
    <t xml:space="preserve">     effects of new Labour Protection Act when it becomes effective.</t>
  </si>
  <si>
    <t xml:space="preserve">     new Labour Protection Act  which determined the additional rate of severance pay  in the case of termination </t>
  </si>
  <si>
    <t xml:space="preserve">     of employment  for a  terminated employee  who has worked  for 20  consecutive years  or more  and shall be</t>
  </si>
  <si>
    <t xml:space="preserve">      Baht 3.45 million respectively,  was used  as guarantee against  the bank's issuance  of letter of guarantee  for </t>
  </si>
  <si>
    <t xml:space="preserve">               As at December 31, 2018 and 2017, the Company's fixed deposit in the amount of Baht  3.48 million and </t>
  </si>
  <si>
    <t xml:space="preserve">Prepaid expenses under operating lease </t>
  </si>
  <si>
    <t>Less    Accumulated  amortization</t>
  </si>
  <si>
    <t xml:space="preserve">      two lease agreement, the Company  has to make payment for rental on  a monthly and yearly basis. Besides, the </t>
  </si>
  <si>
    <t xml:space="preserve">      Company has to make prepayment for some portion of such rental. The Company has already  made prepayment </t>
  </si>
  <si>
    <t xml:space="preserve">      straight-line basis over the period of lease.</t>
  </si>
  <si>
    <t xml:space="preserve">      for a period of 30 years since August 9, 2005 and January 1, 2008, (as stated in note 17). Under the condition of</t>
  </si>
  <si>
    <t xml:space="preserve">               On June 4, 2010  and October 28, 2008,  the Company entered into  lease land agreement  with two lessor </t>
  </si>
  <si>
    <t>Coumputer software</t>
  </si>
  <si>
    <t xml:space="preserve">               As at December 31, 2018 and 2017, the Company has long-term borrowings with a local bank for credit line</t>
  </si>
  <si>
    <t xml:space="preserve">     note 8 and 9. </t>
  </si>
  <si>
    <t xml:space="preserve">     repayment will be completed within 13 years.  Such borrowings are guaranteed by the Company' land as stated in</t>
  </si>
  <si>
    <t xml:space="preserve">     with the  various amount  as indicated  in agreement.  The first  installment is  made in  September 2014  and the </t>
  </si>
  <si>
    <t>The above set of Thai Financial Reporting Standards (TFRSs) sets out the requirements for the classification</t>
  </si>
  <si>
    <t>Building and building improvement</t>
  </si>
  <si>
    <t>Machinery &amp; equipment</t>
  </si>
  <si>
    <t>Furniture &amp; fixtures</t>
  </si>
  <si>
    <t>Office supplies &amp; equipment</t>
  </si>
  <si>
    <t xml:space="preserve">     3.11  Impairment of assets</t>
  </si>
  <si>
    <t xml:space="preserve">     3.15  Transactions in foreign currencies</t>
  </si>
  <si>
    <t xml:space="preserve">     The present value of employee benefit liabilities recognized in the statements of financial position is estimated on </t>
  </si>
  <si>
    <t xml:space="preserve">     an actuarial basis using Projected Unit Credit Method. The calculation was made by utilizing various assumptions </t>
  </si>
  <si>
    <t xml:space="preserve">     about future events.  The Company is responsible  for the selection of  appropriate assumptions.  The assumptions </t>
  </si>
  <si>
    <t xml:space="preserve">     used in determining the net period cost for employee benefits include the discount rate, the rate of salary increment,  </t>
  </si>
  <si>
    <t xml:space="preserve">     benefits. On an annual basis, the Company determine the appropriate discount rate, which represents the interest</t>
  </si>
  <si>
    <t xml:space="preserve">     rate that  should be used  to determine  the present  valueof future cash flows  currently expected  to be required</t>
  </si>
  <si>
    <t xml:space="preserve">     yield  based  on   Thai  government  bonds  with  currency  and  term  similar  to  the  estimated  term  of benefit</t>
  </si>
  <si>
    <t xml:space="preserve">     to settle  the employee benefits. In determining  the appropriate discount rate,  the Company consider the market</t>
  </si>
  <si>
    <t xml:space="preserve">                The first lease agreement (the rear part of  hotel structured thereon) the Company entered into lease land </t>
  </si>
  <si>
    <t xml:space="preserve">      rental was divided into 6 levels for 5 years  each, at the several rate as indicated in agreement of  Baht 250,000 - </t>
  </si>
  <si>
    <t xml:space="preserve">      stated in note 11.</t>
  </si>
  <si>
    <t xml:space="preserve">      402,627.50 per month  and the Company  has made rental  in advance for the another  about of Baht 50 million as</t>
  </si>
  <si>
    <t xml:space="preserve">      agreement on June 4, 2010,  for the another  periods of 30 years,  commencing on August 9, 2005, onwards.  The </t>
  </si>
  <si>
    <t xml:space="preserve">                 The second lease agreement (the front part of hotel structured thereon) on October 14, 2008, the Company </t>
  </si>
  <si>
    <t xml:space="preserve">      has  made agreement to lease such land for the another period of 30 years from January 1, 2008, and maturity on</t>
  </si>
  <si>
    <t xml:space="preserve">      another amount of Baht 71.65 million as stated in note 11.</t>
  </si>
  <si>
    <t xml:space="preserve">      December 31, 2037.  The yearly rental  is Baht 4.36 million and the Company has made rental in advance for the</t>
  </si>
  <si>
    <t xml:space="preserve">      expenses if the scrap value is given to demolisher. The Company, then, has not recorded such demolish obligation.</t>
  </si>
  <si>
    <t xml:space="preserve">                 Both agreements  had the conditions  that the Company has to  demolish the construction  from the leased</t>
  </si>
  <si>
    <t xml:space="preserve">      land  when agreement  is terminated.  The Company  estimated the  demolish cost  and found  that it will have no</t>
  </si>
  <si>
    <t xml:space="preserve">      follows : </t>
  </si>
  <si>
    <t xml:space="preserve">               The minimum amounts to be paid  in the future for land lease under abovementioned operating lease are as</t>
  </si>
  <si>
    <t xml:space="preserve">      detailed following : </t>
  </si>
  <si>
    <t xml:space="preserve">               Deferred tax assets and  liabilities after  offsetting are  included in  the statements  of financial position as</t>
  </si>
  <si>
    <t xml:space="preserve">     Discount rate (1% movement)</t>
  </si>
  <si>
    <t xml:space="preserve">     Future salary increases rate (1% movement)</t>
  </si>
  <si>
    <t xml:space="preserve">     Employee turnover rate (1% movement)</t>
  </si>
  <si>
    <t xml:space="preserve">                 Reasonably possible changes  at the reporting date to one  of the relevant actuarial assumptions,  holding other </t>
  </si>
  <si>
    <t xml:space="preserve">      accordance  with regulation of  the  Labor Protection Act B.E. 2541.  The employee  is entitled retirement benefits and</t>
  </si>
  <si>
    <t xml:space="preserve">                 According to the Public Company Limited Act B.E. 2535, the Company is required to appropriate its reserve as </t>
  </si>
  <si>
    <t xml:space="preserve">     a legal reserve not less than 5% of the annual net profit deducted  by the total  deficit brought forward (if any) until the</t>
  </si>
  <si>
    <t xml:space="preserve">     dividend distribution.</t>
  </si>
  <si>
    <t xml:space="preserve">     reserve reach  an amount  not less  than 10%  of the  authorized share capital.  Such legal  reserve is  not available  for</t>
  </si>
  <si>
    <t xml:space="preserve">      co-shareholders and/or co-directors. Assets, liabilities, revenues and liabilities of the Company are derived from related </t>
  </si>
  <si>
    <t xml:space="preserve">                 The Company  has  significant  transactions  with  related  parties.  These companies  are related  through  the </t>
  </si>
  <si>
    <t xml:space="preserve">      normal course of business and on the condition of related companies concerned.</t>
  </si>
  <si>
    <t xml:space="preserve">      transactions.  The financial statements  are reflected the  effects of these transactions  on the basis determined  by the </t>
  </si>
  <si>
    <t xml:space="preserve">                 The outstanding balance between related party presented in statement of financial position as at December 31, </t>
  </si>
  <si>
    <t xml:space="preserve">      of  the fund,  members are  required to make monthly  contribution  to the fund at 3% of  their basic  salaries  and the </t>
  </si>
  <si>
    <t xml:space="preserve">      Company  is  required  to  make  monthly  contribution to the fund at the same rate. The fund is managed by Land and </t>
  </si>
  <si>
    <t>- 24 -</t>
  </si>
  <si>
    <t xml:space="preserve">      directors and management, in accordance with the definitions of the Office of the Securities and Exchange Commission. </t>
  </si>
  <si>
    <t xml:space="preserve">      and  financial executive officer, the manager level above or persons in position comparable. </t>
  </si>
  <si>
    <t xml:space="preserve">      chief executive officer, all persons in positions comparable to these fourth executive levels and includes the accounting</t>
  </si>
  <si>
    <t xml:space="preserve">      going concern and capital structure to be properly appropriated.</t>
  </si>
  <si>
    <t xml:space="preserve">                  The objective of financial management of the Company is to preserve the ability to continue its operation as a </t>
  </si>
  <si>
    <t>- 25 -</t>
  </si>
  <si>
    <t>Thai Accounting Standards (“TAS”)</t>
  </si>
  <si>
    <t>Contents</t>
  </si>
  <si>
    <t>TAS 1 (Revised 2017)</t>
  </si>
  <si>
    <t>Presentation of Financial Statements</t>
  </si>
  <si>
    <t>TAS 2 (Revised 2017)</t>
  </si>
  <si>
    <t>Inventories</t>
  </si>
  <si>
    <t>TAS 7 (Revised 2017)</t>
  </si>
  <si>
    <t>Statement of Cash Flows</t>
  </si>
  <si>
    <t>TAS 8 (Revised 2017)</t>
  </si>
  <si>
    <t>Accounting Policies, Change in Accounting Estimates and Errors</t>
  </si>
  <si>
    <t>TAS 10 (Revised 2017)</t>
  </si>
  <si>
    <t>Events After the Reporting Period</t>
  </si>
  <si>
    <t>Construction Contracts</t>
  </si>
  <si>
    <t>TAS 12 (Revised 2017)</t>
  </si>
  <si>
    <t>Income Taxes</t>
  </si>
  <si>
    <t>TAS 16 (Revised 2017)</t>
  </si>
  <si>
    <t>Property, Building and Equipment</t>
  </si>
  <si>
    <t>TAS 17 (Revised 2017)</t>
  </si>
  <si>
    <t>Leases</t>
  </si>
  <si>
    <t>TAS 19 (Revised 2017)</t>
  </si>
  <si>
    <t>Employee Benefits</t>
  </si>
  <si>
    <t>TAS 20 (Revised 2017)</t>
  </si>
  <si>
    <t>Accounting for Government Grants and Disclosure of Government Assistance</t>
  </si>
  <si>
    <t>TAS 21 (Revised 2017)</t>
  </si>
  <si>
    <t>The Effects of Changes in Foreign Exchange Rate</t>
  </si>
  <si>
    <t>TAS 23 (Revised 2017)</t>
  </si>
  <si>
    <t>Borrowing Costs</t>
  </si>
  <si>
    <t>TAS 24 (Revised 2017)</t>
  </si>
  <si>
    <t>Related Party Disclosures</t>
  </si>
  <si>
    <t>TAS 26 (Revised 2017)</t>
  </si>
  <si>
    <t>Accounting and Reporting by Retirement Benefit Plans</t>
  </si>
  <si>
    <t>TAS 27 (Revised 2017)</t>
  </si>
  <si>
    <t>Separate Financial Statements</t>
  </si>
  <si>
    <t>TAS 28 (Revised 2017)</t>
  </si>
  <si>
    <t>Investments in Associates</t>
  </si>
  <si>
    <t>TAS 29 (Revised 2017)</t>
  </si>
  <si>
    <t>Financial Reporting in Hyperinflationary Economics</t>
  </si>
  <si>
    <t>TAS 33 (Revised 2017)</t>
  </si>
  <si>
    <t>Earnings per Share</t>
  </si>
  <si>
    <t>TAS 34 (Revised 2017)</t>
  </si>
  <si>
    <t xml:space="preserve">Interim Financial Reporting </t>
  </si>
  <si>
    <t>TAS 36 (Revised 2017)</t>
  </si>
  <si>
    <t>Impairment of Assets</t>
  </si>
  <si>
    <t>TAS 37 (Revised 2017)</t>
  </si>
  <si>
    <t>Provisions, Contingent Liabilities and Contingent Assets</t>
  </si>
  <si>
    <t>TAS 38 (Revised 2017)</t>
  </si>
  <si>
    <t>Intangible Assets</t>
  </si>
  <si>
    <t>TAS 40 (Revised 2017)</t>
  </si>
  <si>
    <t>Investment Property</t>
  </si>
  <si>
    <t>TAS 41 (Revised 2017)</t>
  </si>
  <si>
    <t>Agriculture</t>
  </si>
  <si>
    <t>Thai Financial Reporting Standards (“TFRS”)</t>
  </si>
  <si>
    <t>TFRS 2 (Revised 2017)</t>
  </si>
  <si>
    <t>Share-based Payment</t>
  </si>
  <si>
    <t>TFRS 3 (Revised 2017)</t>
  </si>
  <si>
    <t>Business Combinations</t>
  </si>
  <si>
    <t>TFRS 4 (Revised 2017)</t>
  </si>
  <si>
    <t>Insurance Contracts</t>
  </si>
  <si>
    <t>TFRS 5 (Revised 2017)</t>
  </si>
  <si>
    <t>Non-current Assets Held for Sale and Discontinued Operations</t>
  </si>
  <si>
    <t>TFRS 6 (Revised 2017)</t>
  </si>
  <si>
    <t>Exploration for and Evaluation of Mineral Resources</t>
  </si>
  <si>
    <t>TFRS 8 (Revised 2017)</t>
  </si>
  <si>
    <t>Operating Segments</t>
  </si>
  <si>
    <t>TFRS 10 (Revised 2017)</t>
  </si>
  <si>
    <t>Consolidated Financial Statements</t>
  </si>
  <si>
    <t>TFRS 11 (Revised 2017)</t>
  </si>
  <si>
    <t>Joint Arrangements</t>
  </si>
  <si>
    <t>TFRS 12 (Revised 2017)</t>
  </si>
  <si>
    <t>Disclosure of Interests in Other Entities</t>
  </si>
  <si>
    <t>TFRS 13 (Revised 2017)</t>
  </si>
  <si>
    <t>Fair Value Measurement</t>
  </si>
  <si>
    <t>Thai Accounting Standard Interpretations (“TSIC”)</t>
  </si>
  <si>
    <t>TSIC 10 (Revised 2017)</t>
  </si>
  <si>
    <t>Government Assistance-No Specific Relation to Operating Activities</t>
  </si>
  <si>
    <t>TSIC 15 (Revised 2017)</t>
  </si>
  <si>
    <t>Operating Leases-Incentives</t>
  </si>
  <si>
    <t>TSIC 25 (Revised 2017)</t>
  </si>
  <si>
    <t>Income Taxes-Changes in the Tax Status of and Enterprise or its Shareholders</t>
  </si>
  <si>
    <t>TSIC 27 (Revised 2017)</t>
  </si>
  <si>
    <t>Evaluating the Substance of Transactions in the Legal Form of a Lease</t>
  </si>
  <si>
    <t>TSIC 29 (Revised 2017)</t>
  </si>
  <si>
    <t>Service Concession Arrangements: Disclosures</t>
  </si>
  <si>
    <t>TSIC 31 (Revised 2017)</t>
  </si>
  <si>
    <t>TSIC 32 (Revised 2017)</t>
  </si>
  <si>
    <t>Intangible Assets-Web Site Costs</t>
  </si>
  <si>
    <t>Thai Financial Reporting Standard Interpretations (“TFRIC”)</t>
  </si>
  <si>
    <t>TFRIC 1 (Revised 2017)</t>
  </si>
  <si>
    <t>Changes in Existing Decommissioning, Restoration and Similar Liabilities</t>
  </si>
  <si>
    <t>TFRIC 4 (Revised 2017)</t>
  </si>
  <si>
    <t>Determining whether an Arrangement contains a Lease</t>
  </si>
  <si>
    <t>TFRIC 5 (Revised 2017)</t>
  </si>
  <si>
    <t xml:space="preserve">Rights to Interests arising from Decommissioning, Restoration and Environmental </t>
  </si>
  <si>
    <t xml:space="preserve">      Rehabilitation Funds</t>
  </si>
  <si>
    <t>TFRIC 7 (Revised 2017)</t>
  </si>
  <si>
    <r>
      <t>Applying the Restatement Approach under TAS 29</t>
    </r>
    <r>
      <rPr>
        <sz val="15"/>
        <rFont val="Angsana New"/>
        <family val="1"/>
      </rPr>
      <t xml:space="preserve"> (Revised 2017) </t>
    </r>
    <r>
      <rPr>
        <i/>
        <sz val="15"/>
        <color indexed="8"/>
        <rFont val="Angsana New"/>
        <family val="1"/>
      </rPr>
      <t xml:space="preserve">Financial </t>
    </r>
  </si>
  <si>
    <t xml:space="preserve">      Reporting in Hyperinflationary Economies</t>
  </si>
  <si>
    <t>TFRIC 10 (Revised 2017)</t>
  </si>
  <si>
    <t>Interim Financial Reporting and Impairment</t>
  </si>
  <si>
    <t>TFRIC 12 (Revised 2017)</t>
  </si>
  <si>
    <t>Service Concession Arrangements</t>
  </si>
  <si>
    <t>TFRIC 14 (Revised 2017)</t>
  </si>
  <si>
    <t xml:space="preserve">The Limit on a Defined Benefit Asset, Minimum Funding Requirements </t>
  </si>
  <si>
    <r>
      <t xml:space="preserve">      and their Interaction, TAS 19 (Revised 2017) </t>
    </r>
    <r>
      <rPr>
        <i/>
        <sz val="15"/>
        <color indexed="8"/>
        <rFont val="Angsana New"/>
        <family val="1"/>
      </rPr>
      <t>Employee Benefits</t>
    </r>
  </si>
  <si>
    <t>TFRIC 17 (Revised 2017)</t>
  </si>
  <si>
    <t>Distributions of Non-cash Assets to Owners</t>
  </si>
  <si>
    <t>TFRIC 20 (Revised 2017)</t>
  </si>
  <si>
    <t>Stripping Costs in the Production Phase of a Surface Mine</t>
  </si>
  <si>
    <t>TFRIC 21 (Revised 2017)</t>
  </si>
  <si>
    <t>Levies</t>
  </si>
  <si>
    <t xml:space="preserve">     2.4  Financial reporting standards that will become effective in the future</t>
  </si>
  <si>
    <t xml:space="preserve">            2.4.2  New issued Thai Financial Reporting Standards</t>
  </si>
  <si>
    <t xml:space="preserve"> - 9 -</t>
  </si>
  <si>
    <t xml:space="preserve"> - 10 -</t>
  </si>
  <si>
    <t>- 26 -</t>
  </si>
  <si>
    <t>- 27 -</t>
  </si>
  <si>
    <t>Thai Accounting Standards (“TAS”) (Cont.)</t>
  </si>
  <si>
    <t xml:space="preserve">     Interpretations Committee and Thai Financial Reporting Interpretations Committee as detailed below : </t>
  </si>
  <si>
    <t xml:space="preserve">      standards which will be effective in the future on the financial statements.</t>
  </si>
  <si>
    <t xml:space="preserve">            services are recognized as income whenever the services are rendered.</t>
  </si>
  <si>
    <t xml:space="preserve">     fixed deposit which the maturing is less than three-months without obligation.</t>
  </si>
  <si>
    <t xml:space="preserve">            The Company presented trade and other current receivables at the amount net of allowance for doubtful accounts. </t>
  </si>
  <si>
    <t xml:space="preserve">     Allowance for doubtful accounts are considered of each respective trade accounts and notes receivable anticipated of </t>
  </si>
  <si>
    <t xml:space="preserve">     uncollectable and considered from classification of outstanding aging  accounts receivable as at period end.</t>
  </si>
  <si>
    <t xml:space="preserve">     expenses in the statement of comprehensive income.</t>
  </si>
  <si>
    <t xml:space="preserve">     recognized as unrealized gain (loss) on investments in shareholders' equity. </t>
  </si>
  <si>
    <t xml:space="preserve">     events  or  changes  indicate  that the carrying  amount of an asset exceeds its recoverable value  (net selling price </t>
  </si>
  <si>
    <t xml:space="preserve">     of  such  assets  under current operations or its utilization value, whichever is higher).  The Company will consider</t>
  </si>
  <si>
    <t xml:space="preserve"> - 11 -</t>
  </si>
  <si>
    <t xml:space="preserve">                  Management  benefit  expenses  focuses  expenses relating to salaries,  remunerations and other benefits  to the </t>
  </si>
  <si>
    <t xml:space="preserve">      Management  under definition includes a chief executive officer, the next four executive levels immediately below that </t>
  </si>
  <si>
    <t>- 28 -</t>
  </si>
  <si>
    <t xml:space="preserve">         (      Mr. Verasak Siriwongrungson,  Mrs. Suwanna Bhuddhaprasart     )</t>
  </si>
  <si>
    <t>:  662 Rama 4 Road, Mahaprutharam, Bangrak, Bangkok.</t>
  </si>
  <si>
    <t xml:space="preserve">            If the inputs used to measure the fair value of an asset or liability might be categorized in different levels of</t>
  </si>
  <si>
    <t xml:space="preserve">     value hierarchy as the lowest level input that is significant to the entire measurement. </t>
  </si>
  <si>
    <t xml:space="preserve">     the fair value hierarchy, then the fair value measurement is categorized in its entirely in the same level of the fair </t>
  </si>
  <si>
    <t xml:space="preserve">            The Federation of Accounting Professions issued accounting standards, financial reporting standards, standing</t>
  </si>
  <si>
    <t xml:space="preserve">     interpretations committee  and financial reporting interpretations committee  which are effective  for the financial</t>
  </si>
  <si>
    <t xml:space="preserve">            During the year, the Company have adopted the revised and new financial reporting standards and accounting </t>
  </si>
  <si>
    <t xml:space="preserve">     guidance  issued  by  the Federation  of Accounting  Professions. From aforementioned  adoption,  these financial </t>
  </si>
  <si>
    <t xml:space="preserve">     reporting standards were aimed at alignment  with the corresponding International Financial Reporting Standards,</t>
  </si>
  <si>
    <t xml:space="preserve">     with most  of the changes directed towards revision  of wording and terminology,  and provision of interpretations  </t>
  </si>
  <si>
    <t xml:space="preserve">     any significant impact  on the financial statements of  the Company </t>
  </si>
  <si>
    <t xml:space="preserve">     and accounting guidance to users  of standards.  The adoption of these financial reporting standards  does not have </t>
  </si>
  <si>
    <t xml:space="preserve">            During the year, the Company have adopted the revised and new financial reporting standards Thai Financial </t>
  </si>
  <si>
    <t xml:space="preserve">     the accounting period beginning on or after January 1, 2019 and 2020 as detailed followings:</t>
  </si>
  <si>
    <t xml:space="preserve">     Reporting Standards that relating to the Company which are mandatorily effective for the financial statements for </t>
  </si>
  <si>
    <t xml:space="preserve">            2.4.1  Amendments of Thai Financial Reporting Standards  which are mandatorily effective for the financial </t>
  </si>
  <si>
    <t>(Unit : Baht)</t>
  </si>
  <si>
    <t xml:space="preserve">               for the accounting period beginning on or after January 1, 2019.</t>
  </si>
  <si>
    <t xml:space="preserve">   2.4.2.1  Thai Financial Reporting Standards  which will  become effective  for the  financial statements </t>
  </si>
  <si>
    <t xml:space="preserve">               TFRS 15  Revenue from Contracts with Customers, establishes the principles that the information </t>
  </si>
  <si>
    <t xml:space="preserve">            TFRS 15  Revenue from Contracts with Customers supersedes  the Thai Accounting Standards,  Thai Standing </t>
  </si>
  <si>
    <t xml:space="preserve">     Reporting Standards on the financial statements which will become effective in the future. </t>
  </si>
  <si>
    <t xml:space="preserve">            At present,  the Management of the Company has assessed that there is no impact of the above Thai Financial </t>
  </si>
  <si>
    <t xml:space="preserve">   2.4.2.2  Thai Financial Reporting Standards which will become effective for the financial statements for</t>
  </si>
  <si>
    <t xml:space="preserve">               the accounting period beginning on or after January 1, 2020.</t>
  </si>
  <si>
    <t xml:space="preserve">      and  measurement  of financial instrument  at the fair value or  amortized cost  by considering  from the  type of </t>
  </si>
  <si>
    <t xml:space="preserve">      instruments,  contractual cash  flow characteristics  and  the entity’s  business model,  including the  impairment</t>
  </si>
  <si>
    <t xml:space="preserve">      methodology by using the expected credit loss, and the general hedge accounting, as well as the presentation and </t>
  </si>
  <si>
    <t xml:space="preserve">      disclosures of financial instrument. When this set of TFRSs are effective,  as a result,  some currently effective </t>
  </si>
  <si>
    <t xml:space="preserve">At present,  the Management of the Company  is being assessed the impacts  of those financial  reporting </t>
  </si>
  <si>
    <t xml:space="preserve">                    Revenues from hotel operation, mostly consist of room services income, food and beverage, and other related</t>
  </si>
  <si>
    <t xml:space="preserve">            Cash and cash equivalents include cash on hand and at bank in the term of savings deposit, current accounts and </t>
  </si>
  <si>
    <t xml:space="preserve">            Investments in securities  available for sales are  stated at fair value.  Gain or loss on changes in fair value are </t>
  </si>
  <si>
    <t xml:space="preserve">            Securities for trading are stated at fair value. Gain or loss on changes in fair value are recognized as income or </t>
  </si>
  <si>
    <t xml:space="preserve">     less provision for impairment (if any).</t>
  </si>
  <si>
    <t xml:space="preserve">             The Company has assessed the impairment of assets for investment, property, plant and equipment whenever</t>
  </si>
  <si>
    <t xml:space="preserve">     3.12  Finance leases</t>
  </si>
  <si>
    <t xml:space="preserve">             In case the carry amount of an asset exceeds its recoverable value, the Company will recognize an impairment </t>
  </si>
  <si>
    <t xml:space="preserve">             A finance lease is a lease that transfers substantial risks and rewards of ownership of an asset to the Company. </t>
  </si>
  <si>
    <t xml:space="preserve">     3.13  Operating leases</t>
  </si>
  <si>
    <t xml:space="preserve">             Expenses under operating  lease  shall  be  recorded  in  the  statement  of  comprehensive  income  using linear </t>
  </si>
  <si>
    <t xml:space="preserve">     the repayment of the capital lease.  In order to fix the interest rate  for accrued liability in each installment, finance </t>
  </si>
  <si>
    <t xml:space="preserve">     which  shall be  calculated  from  fair market  value or the present value of the asset and deducted  by  accumulated</t>
  </si>
  <si>
    <t xml:space="preserve">    expenses in statements of comprehensive income in the period in which they are incurred.</t>
  </si>
  <si>
    <t xml:space="preserve">     contribution into such provident fund.  The Company’s contribution payments to the provident fund were recorded as</t>
  </si>
  <si>
    <t xml:space="preserve">      of tax rate pronounced as at the reporting date from net profit added back other reserves and expenses which should</t>
  </si>
  <si>
    <t xml:space="preserve">      not be allowed as expenses in tax calculation as described in Revenue Code.</t>
  </si>
  <si>
    <t xml:space="preserve">              Deferred income tax is provided on temporary differences between the tax bases of assets and liabilities and </t>
  </si>
  <si>
    <t xml:space="preserve">    their carrying amounts  at the end  of each reporting period,  using the tax rates enacted  at the end of the reporting</t>
  </si>
  <si>
    <t xml:space="preserve">     the year.</t>
  </si>
  <si>
    <t xml:space="preserve">     which is determined  by dividing the profit  for the year  by the number of common share outstanding  at the end of</t>
  </si>
  <si>
    <t xml:space="preserve">              The Company records deferred tax directly to shareholders' equity if the tax relates to items that are recorded</t>
  </si>
  <si>
    <t xml:space="preserve">              The Company recognizes deferred  tax liabilities for all taxable temporary differences  while they recognize </t>
  </si>
  <si>
    <t xml:space="preserve">    deferred  tax assets for all deductible temporary  differences and tax losses  carried forward to the extent  that it is</t>
  </si>
  <si>
    <t xml:space="preserve">     probable that future  taxable profit will be available against  which such deductible temporary differences  and tax </t>
  </si>
  <si>
    <t xml:space="preserve">    extent that it is no longer probable that sufficient taxable profit will be available to allow all or part of the deferred </t>
  </si>
  <si>
    <t xml:space="preserve">              At each reporting date,  the Company reviews and reduces the carrying  amount of deferred tax assets to the</t>
  </si>
  <si>
    <t xml:space="preserve">      required  to make adjustment  to the assets in the next financial year  related to allowance  for doubtful accounts, </t>
  </si>
  <si>
    <t xml:space="preserve">      depreciation  and  provision  for  impairment  of  assets.  Other  estimates  are  described  in  the  corresponding </t>
  </si>
  <si>
    <t xml:space="preserve">     or usage dated January 4, 2017.</t>
  </si>
  <si>
    <t xml:space="preserve">            In  the year  of 2016,  the  Company  has led the independent appraiser  (Belle  Survey Co., Ltd.)  to revalue</t>
  </si>
  <si>
    <t xml:space="preserve">            In the year  of 2017,  the Company written off part of land  which had carrying value  amount of 0.68 million</t>
  </si>
  <si>
    <t xml:space="preserve">     since  such land  was surrendered  by government agency  in accordance with the notice  of real estate occupancy </t>
  </si>
  <si>
    <t xml:space="preserve">            As at December 31, 2018 and 2017,  land at cost amount of Baht 40.50 million was used as guarantee against  </t>
  </si>
  <si>
    <t xml:space="preserve">     had the appraised value in the amount of Baht 818.15 million.</t>
  </si>
  <si>
    <t xml:space="preserve">     all land of the Company by using Market Data Approach method  in the report dated September 12, 2016,  which </t>
  </si>
  <si>
    <t xml:space="preserve">      50 million, guaranteed by the directors.</t>
  </si>
  <si>
    <t xml:space="preserve">              service agreements with the amount of Baht 14.87 million and Baht 17.19 million respectively.</t>
  </si>
  <si>
    <t xml:space="preserve">      19.3  As at  December 31, 2018  and  2017, the Company has commitment on payment under assets rental and other </t>
  </si>
  <si>
    <t xml:space="preserve">      19.2  The Company extended hire of management Mandarin hotel (head office)  agreement with Q.H. International </t>
  </si>
  <si>
    <t xml:space="preserve">              Co., Ltd. for the period since October 1, 2016 to September 30, 2017, with the remuneration determined at the </t>
  </si>
  <si>
    <t xml:space="preserve">              October 1, 2018 to September 30, 2019.</t>
  </si>
  <si>
    <t xml:space="preserve">              rate  of 2%  of income.  On October  8, 2018,  the Company has extended  the agreement for the period  from </t>
  </si>
  <si>
    <t xml:space="preserve">              guarantee for electricity usage to the Metropolitan Electricity Authority amounting and guarantee as merchants </t>
  </si>
  <si>
    <t xml:space="preserve">              by the Company's  fixed deposits as stated in note 11.</t>
  </si>
  <si>
    <t xml:space="preserve">              of which accepted credit cards service rendering  (K-Payment Gateway)  to Baht 2.72 million are guaranteed </t>
  </si>
  <si>
    <t xml:space="preserve">      19.1  As at  December 31, 2018  and 2017,  the Company  has contingent liabilities  from bank issuance  of letter of </t>
  </si>
  <si>
    <t xml:space="preserve">      of interest rate. Information about interest  rate has been disclosed in note 16. </t>
  </si>
  <si>
    <t xml:space="preserve">      the Public Companies Act, which excluding salaries and related benefits paid to directors as an executive</t>
  </si>
  <si>
    <t xml:space="preserve">                  Directors’ remuneration represents  benefit paid to the Company’s directors in accordance with Section 90 of </t>
  </si>
  <si>
    <t xml:space="preserve">                 The  Company has loans from  financial institution  at the floating - rate  which may have risk from fluctuation</t>
  </si>
  <si>
    <t xml:space="preserve">                 The Company exposure to  the risk from  change in market  interest rate  and foreign currency exchange rate </t>
  </si>
  <si>
    <t xml:space="preserve">      when it considers appropriate to manage such risks. However, the Company have no policy to hold or issue any financial  </t>
  </si>
  <si>
    <t xml:space="preserve">      and from  failure to discharge obligations by counterparties. The Company will consider using derivative instruments, </t>
  </si>
  <si>
    <t xml:space="preserve">                  For the year ended December 31, 2018 and 2017, the Company paid director's remuneration amounting to Baht</t>
  </si>
  <si>
    <t xml:space="preserve">     statements beginning on or after January 1, 2018,  as detailed below:</t>
  </si>
  <si>
    <t xml:space="preserve">            statements  for the accounting period beginning on or after January 1, 2019, include TAS 40 (Revised 2018) </t>
  </si>
  <si>
    <t xml:space="preserve">            Investment Property, amendments  clarify that transfer of investment property to or from the other accounts, </t>
  </si>
  <si>
    <t xml:space="preserve">            only when, there is a change in use of those investment properties.</t>
  </si>
  <si>
    <t xml:space="preserve">            Thai Financial Reporting  Standards  on the financial statements  which will  become effective in the future.  </t>
  </si>
  <si>
    <t xml:space="preserve">                        At  present,  the  Management  of  the  Company  has  assessed  that  there  is no impact of the above </t>
  </si>
  <si>
    <t xml:space="preserve">   about  the  nature,  amount,  timing  and  uncertainty  of  revenue  and  cash flows from a contract with a </t>
  </si>
  <si>
    <t xml:space="preserve">   applying each step of the model.</t>
  </si>
  <si>
    <t xml:space="preserve">   to  which  the  entity expects to be entitled in exchange for those goods or services. The entity applies a </t>
  </si>
  <si>
    <t xml:space="preserve">   customer,  is to be reported to the users of financial statements.  The entity recognizes revenue to depict </t>
  </si>
  <si>
    <t xml:space="preserve">   the  transfer  of promised goods or services  to the customer in an amount  that reflects the consideration  </t>
  </si>
  <si>
    <t xml:space="preserve">   five-step   model   to   account  for  revenue  and  exercise  judgement,  taking  into  consideration  when </t>
  </si>
  <si>
    <t xml:space="preserve">             Investment  properties  are properties held to earn rental or for capital appreciation or both,  are stated at cost</t>
  </si>
  <si>
    <t xml:space="preserve">     3.10  Other intangible assets are amortized as expenses by straight - line method as follow :-</t>
  </si>
  <si>
    <t xml:space="preserve">     is an indication that there is no longer impairment or reduction.</t>
  </si>
  <si>
    <t xml:space="preserve">     loss  in the  statements  of  comprehensive  income.  The Company will reverse the impairment loss whenever there </t>
  </si>
  <si>
    <t xml:space="preserve">      electricity usage to the Metropolitan Electricity Authority as stated in note 19.1.</t>
  </si>
  <si>
    <t xml:space="preserve">12. OTHER INTANGIBLE ASSETS </t>
  </si>
  <si>
    <t xml:space="preserve">      of  such  rental  for  two  lease  agreement  amount  of  Baht  121.65 million. The Company amortized rental on a </t>
  </si>
  <si>
    <r>
      <t xml:space="preserve">               </t>
    </r>
    <r>
      <rPr>
        <sz val="15"/>
        <color theme="1"/>
        <rFont val="Angsana New"/>
        <family val="1"/>
      </rPr>
      <t xml:space="preserve">Tax </t>
    </r>
    <r>
      <rPr>
        <sz val="15"/>
        <color indexed="8"/>
        <rFont val="Angsana New"/>
        <family val="1"/>
      </rPr>
      <t>income (expenses) for years ended December 31, 2018 and 2017, are summarized as follows:</t>
    </r>
  </si>
  <si>
    <t xml:space="preserve">                     Income and other expenses for which accounting base </t>
  </si>
  <si>
    <t xml:space="preserve">       differ for tax base</t>
  </si>
  <si>
    <t xml:space="preserve">     Changes in present value of non-current provisions for employee benefit </t>
  </si>
  <si>
    <t xml:space="preserve">                 Non-current provisions for employee benefit  at the end of the year</t>
  </si>
  <si>
    <t xml:space="preserve">                 Non-current provisions for employee benefit  at the beginning </t>
  </si>
  <si>
    <t xml:space="preserve">   of the year</t>
  </si>
  <si>
    <t xml:space="preserve">     Non-current provisions for employee benefit  expenses recognized in the statements of comprehensive income </t>
  </si>
  <si>
    <t xml:space="preserve">                 Assumptions for Actuarial Technique  as at December 31, 2018 and 2017, is as follows:</t>
  </si>
  <si>
    <t xml:space="preserve">                 As stated in note 3.20  to financial statements,  the Company shall record the  effects of  new Labour Protection </t>
  </si>
  <si>
    <r>
      <t xml:space="preserve">     </t>
    </r>
    <r>
      <rPr>
        <sz val="15"/>
        <color indexed="8"/>
        <rFont val="Angsana New"/>
        <family val="1"/>
      </rPr>
      <t xml:space="preserve">Act when it is announced in the Government Gazette which may be effective in 2019.  The Company expects that the </t>
    </r>
  </si>
  <si>
    <t xml:space="preserve">     </t>
  </si>
  <si>
    <r>
      <t xml:space="preserve">     </t>
    </r>
    <r>
      <rPr>
        <sz val="15"/>
        <color indexed="8"/>
        <rFont val="Angsana New"/>
        <family val="1"/>
      </rPr>
      <t>additional employee benefits to be paid amount of Baht 0.88 million  will be  provided when it becomes effective.</t>
    </r>
  </si>
  <si>
    <t xml:space="preserve">      2018 and 2017, is as follow:</t>
  </si>
  <si>
    <t xml:space="preserve">      December 31, 2018 and 2017, is as follow : </t>
  </si>
  <si>
    <t xml:space="preserve">   standards and interpretations as below :</t>
  </si>
  <si>
    <t xml:space="preserve">   Financial Reporting Standards relating to Financial Instruments which comprise five issues of accounting </t>
  </si>
  <si>
    <t xml:space="preserve">               In during the year,  the Federation  of  Accounting  Professions  has announced for adoption Thai </t>
  </si>
  <si>
    <t xml:space="preserve">Part of land was used as guarantee against long-term borrowings as stated in note 16. </t>
  </si>
  <si>
    <t>10. FIXED DEPOSITS WITH OBLIGATIONS</t>
  </si>
  <si>
    <t xml:space="preserve">          Amortization during the year</t>
  </si>
  <si>
    <t xml:space="preserve">               As at December 31, 2018 and 2017, the Company has bank overdrafts with 2 banks for amount of Baht</t>
  </si>
  <si>
    <t xml:space="preserve">     of Baht 580 million at the interest rate of MLR-1.5% per annum. The principal is repayable through 42 installments </t>
  </si>
  <si>
    <t>As at January 1, 2017</t>
  </si>
  <si>
    <t>Recognized as (expense) income in the statement of income</t>
  </si>
  <si>
    <t>As at December 31, 2017</t>
  </si>
  <si>
    <t>Recognized as  (expense) income in the statement of income</t>
  </si>
  <si>
    <t>As at December 31, 2018</t>
  </si>
  <si>
    <t xml:space="preserve">             Deferred tax assets</t>
  </si>
  <si>
    <t xml:space="preserve">             Deferred tax  liabilities</t>
  </si>
  <si>
    <t xml:space="preserve">                  Provision for impairment </t>
  </si>
  <si>
    <t xml:space="preserve">                  Employee benefit provisions</t>
  </si>
  <si>
    <t xml:space="preserve">                  Unrealized gain (loss) on </t>
  </si>
  <si>
    <t xml:space="preserve">                        revaluation of investment </t>
  </si>
  <si>
    <t xml:space="preserve">                  Deficit brought for wards not </t>
  </si>
  <si>
    <t xml:space="preserve">                        over 5 years</t>
  </si>
  <si>
    <t xml:space="preserve">             Current tax :</t>
  </si>
  <si>
    <t xml:space="preserve">             Deferred tax :</t>
  </si>
  <si>
    <t xml:space="preserve">                    Income tax for the year</t>
  </si>
  <si>
    <t xml:space="preserve">                    Deferred tax resulted from temporary differences and</t>
  </si>
  <si>
    <t xml:space="preserve">                          reversal of temporary differences</t>
  </si>
  <si>
    <t xml:space="preserve">                    the statements of comprehensive income </t>
  </si>
  <si>
    <t xml:space="preserve">             Tax expense presented in </t>
  </si>
  <si>
    <t xml:space="preserve">               Reconciliation between tax expense and multiplication of accounting profit and tax rate used for year ended</t>
  </si>
  <si>
    <t xml:space="preserve">               Tax expense (income) </t>
  </si>
  <si>
    <t xml:space="preserve">       1.79 million and Baht 1.73 million, respectively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</si>
</sst>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_ * #,##0_ ;_ * \-#,##0_ ;_ * \-??_ ;_ @_ "/>
    <numFmt numFmtId="191" formatCode="#,##0.00\ ;\ \(#,##0.00\)"/>
    <numFmt numFmtId="192" formatCode="_-* #,##0.00_-;\-* #,##0.00_-;_-* \-??_-;_-@_-"/>
    <numFmt numFmtId="193" formatCode="[$-1070000]d/m/yy;@"/>
    <numFmt numFmtId="194" formatCode="#,##0.00_);\(#,##0.00\)"/>
    <numFmt numFmtId="195" formatCode="[$-409]mmmm\ d\,\ yyyy;@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6"/>
      <name val="AngsanaUPC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sz val="15"/>
      <name val="AngsanaUPC"/>
      <family val="1"/>
      <charset val="222"/>
    </font>
    <font>
      <sz val="15"/>
      <name val="Symbol"/>
      <family val="1"/>
      <charset val="2"/>
    </font>
    <font>
      <sz val="15"/>
      <color indexed="10"/>
      <name val="AngsanaUPC"/>
      <family val="1"/>
      <charset val="222"/>
    </font>
    <font>
      <b/>
      <sz val="14"/>
      <name val="Angsana New"/>
      <family val="1"/>
    </font>
    <font>
      <sz val="15"/>
      <color indexed="9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u/>
      <sz val="15"/>
      <color rgb="FFFF0000"/>
      <name val="Angsana New"/>
      <family val="1"/>
    </font>
    <font>
      <sz val="15"/>
      <color rgb="FFFF0000"/>
      <name val="Angsana New"/>
      <family val="1"/>
    </font>
    <font>
      <u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000000"/>
      <name val="Angsana New"/>
      <family val="1"/>
    </font>
    <font>
      <sz val="12.5"/>
      <color theme="1"/>
      <name val="Angsana New"/>
      <family val="1"/>
    </font>
    <font>
      <i/>
      <sz val="15"/>
      <color indexed="8"/>
      <name val="Angsana New"/>
      <family val="1"/>
    </font>
    <font>
      <i/>
      <sz val="15"/>
      <color rgb="FF000000"/>
      <name val="Angsana New"/>
      <family val="1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b/>
      <sz val="12.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1" fillId="0" borderId="0"/>
    <xf numFmtId="0" fontId="19" fillId="0" borderId="0"/>
    <xf numFmtId="0" fontId="3" fillId="0" borderId="0"/>
    <xf numFmtId="0" fontId="19" fillId="0" borderId="0"/>
    <xf numFmtId="193" fontId="3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192" fontId="3" fillId="0" borderId="0" applyFill="0" applyBorder="0" applyAlignment="0" applyProtection="0"/>
    <xf numFmtId="0" fontId="3" fillId="0" borderId="0"/>
    <xf numFmtId="39" fontId="2" fillId="0" borderId="0"/>
    <xf numFmtId="39" fontId="2" fillId="0" borderId="0"/>
    <xf numFmtId="39" fontId="13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0" fontId="3" fillId="0" borderId="0"/>
    <xf numFmtId="0" fontId="3" fillId="0" borderId="0"/>
  </cellStyleXfs>
  <cellXfs count="245">
    <xf numFmtId="0" fontId="0" fillId="0" borderId="0" xfId="0"/>
    <xf numFmtId="0" fontId="4" fillId="0" borderId="0" xfId="0" applyFont="1"/>
    <xf numFmtId="40" fontId="4" fillId="0" borderId="0" xfId="0" applyNumberFormat="1" applyFont="1"/>
    <xf numFmtId="191" fontId="4" fillId="0" borderId="0" xfId="19" applyNumberFormat="1" applyFont="1"/>
    <xf numFmtId="191" fontId="4" fillId="0" borderId="1" xfId="19" applyNumberFormat="1" applyFont="1" applyBorder="1"/>
    <xf numFmtId="191" fontId="8" fillId="0" borderId="1" xfId="19" applyNumberFormat="1" applyFont="1" applyBorder="1"/>
    <xf numFmtId="191" fontId="4" fillId="0" borderId="0" xfId="1" applyNumberFormat="1" applyFont="1"/>
    <xf numFmtId="191" fontId="4" fillId="0" borderId="1" xfId="1" applyNumberFormat="1" applyFont="1" applyBorder="1"/>
    <xf numFmtId="191" fontId="4" fillId="0" borderId="0" xfId="0" applyNumberFormat="1" applyFont="1"/>
    <xf numFmtId="39" fontId="4" fillId="0" borderId="0" xfId="19" applyFont="1"/>
    <xf numFmtId="39" fontId="4" fillId="0" borderId="0" xfId="0" applyNumberFormat="1" applyFont="1"/>
    <xf numFmtId="191" fontId="4" fillId="0" borderId="0" xfId="3" applyNumberFormat="1" applyFont="1"/>
    <xf numFmtId="40" fontId="4" fillId="0" borderId="0" xfId="3" applyNumberFormat="1" applyFont="1"/>
    <xf numFmtId="191" fontId="4" fillId="0" borderId="0" xfId="19" applyNumberFormat="1" applyFont="1" applyAlignment="1">
      <alignment horizontal="center"/>
    </xf>
    <xf numFmtId="39" fontId="4" fillId="0" borderId="0" xfId="3" applyNumberFormat="1" applyFont="1"/>
    <xf numFmtId="40" fontId="4" fillId="0" borderId="0" xfId="27" applyNumberFormat="1" applyFont="1"/>
    <xf numFmtId="39" fontId="5" fillId="0" borderId="0" xfId="0" applyNumberFormat="1" applyFont="1"/>
    <xf numFmtId="191" fontId="5" fillId="0" borderId="0" xfId="19" applyNumberFormat="1" applyFont="1"/>
    <xf numFmtId="191" fontId="4" fillId="0" borderId="0" xfId="19" quotePrefix="1" applyNumberFormat="1" applyFont="1"/>
    <xf numFmtId="0" fontId="20" fillId="0" borderId="0" xfId="0" applyFont="1"/>
    <xf numFmtId="0" fontId="9" fillId="0" borderId="0" xfId="3" applyFont="1" applyAlignment="1">
      <alignment horizontal="centerContinuous"/>
    </xf>
    <xf numFmtId="0" fontId="4" fillId="0" borderId="0" xfId="20" applyNumberFormat="1" applyFont="1" applyAlignment="1">
      <alignment horizontal="centerContinuous"/>
    </xf>
    <xf numFmtId="0" fontId="4" fillId="0" borderId="0" xfId="14" applyFont="1" applyAlignment="1">
      <alignment horizontal="centerContinuous"/>
    </xf>
    <xf numFmtId="0" fontId="4" fillId="0" borderId="0" xfId="3" applyFont="1" applyAlignment="1">
      <alignment horizontal="centerContinuous"/>
    </xf>
    <xf numFmtId="0" fontId="4" fillId="0" borderId="0" xfId="5" applyFont="1" applyAlignment="1">
      <alignment horizontal="left"/>
    </xf>
    <xf numFmtId="191" fontId="4" fillId="0" borderId="0" xfId="0" quotePrefix="1" applyNumberFormat="1" applyFont="1" applyAlignment="1">
      <alignment horizontal="center"/>
    </xf>
    <xf numFmtId="188" fontId="4" fillId="0" borderId="0" xfId="19" applyNumberFormat="1" applyFont="1"/>
    <xf numFmtId="40" fontId="5" fillId="0" borderId="0" xfId="19" applyNumberFormat="1" applyFont="1" applyAlignment="1">
      <alignment horizontal="left"/>
    </xf>
    <xf numFmtId="40" fontId="4" fillId="0" borderId="0" xfId="19" applyNumberFormat="1" applyFont="1"/>
    <xf numFmtId="39" fontId="4" fillId="0" borderId="0" xfId="24" applyFont="1"/>
    <xf numFmtId="40" fontId="4" fillId="0" borderId="0" xfId="19" applyNumberFormat="1" applyFont="1" applyAlignment="1">
      <alignment horizontal="center"/>
    </xf>
    <xf numFmtId="40" fontId="4" fillId="0" borderId="0" xfId="24" applyNumberFormat="1" applyFont="1"/>
    <xf numFmtId="0" fontId="4" fillId="0" borderId="0" xfId="3" applyFont="1"/>
    <xf numFmtId="188" fontId="21" fillId="0" borderId="0" xfId="28" applyNumberFormat="1" applyFont="1" applyAlignment="1">
      <alignment horizontal="center"/>
    </xf>
    <xf numFmtId="39" fontId="22" fillId="0" borderId="0" xfId="24" applyFont="1"/>
    <xf numFmtId="0" fontId="22" fillId="0" borderId="0" xfId="0" applyFont="1"/>
    <xf numFmtId="0" fontId="23" fillId="0" borderId="0" xfId="0" applyFont="1"/>
    <xf numFmtId="189" fontId="4" fillId="0" borderId="0" xfId="0" applyNumberFormat="1" applyFont="1" applyAlignment="1">
      <alignment horizontal="right"/>
    </xf>
    <xf numFmtId="189" fontId="4" fillId="0" borderId="0" xfId="0" quotePrefix="1" applyNumberFormat="1" applyFont="1" applyAlignment="1">
      <alignment horizontal="right"/>
    </xf>
    <xf numFmtId="189" fontId="4" fillId="0" borderId="0" xfId="19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4" fillId="0" borderId="3" xfId="0" quotePrefix="1" applyNumberFormat="1" applyFont="1" applyBorder="1" applyAlignment="1">
      <alignment horizontal="right"/>
    </xf>
    <xf numFmtId="191" fontId="5" fillId="0" borderId="0" xfId="19" applyNumberFormat="1" applyFont="1" applyAlignment="1">
      <alignment horizontal="left"/>
    </xf>
    <xf numFmtId="39" fontId="5" fillId="0" borderId="0" xfId="19" applyFont="1" applyAlignment="1">
      <alignment horizontal="left"/>
    </xf>
    <xf numFmtId="39" fontId="4" fillId="0" borderId="0" xfId="19" applyFont="1" applyAlignment="1">
      <alignment horizontal="left"/>
    </xf>
    <xf numFmtId="39" fontId="4" fillId="0" borderId="4" xfId="19" applyFont="1" applyBorder="1"/>
    <xf numFmtId="39" fontId="4" fillId="0" borderId="0" xfId="19" applyFont="1" applyAlignment="1">
      <alignment horizontal="center"/>
    </xf>
    <xf numFmtId="191" fontId="4" fillId="0" borderId="4" xfId="0" applyNumberFormat="1" applyFont="1" applyBorder="1"/>
    <xf numFmtId="191" fontId="4" fillId="0" borderId="2" xfId="19" applyNumberFormat="1" applyFont="1" applyBorder="1"/>
    <xf numFmtId="191" fontId="4" fillId="0" borderId="2" xfId="0" applyNumberFormat="1" applyFont="1" applyBorder="1"/>
    <xf numFmtId="191" fontId="4" fillId="0" borderId="5" xfId="19" applyNumberFormat="1" applyFont="1" applyBorder="1"/>
    <xf numFmtId="191" fontId="4" fillId="0" borderId="5" xfId="0" applyNumberFormat="1" applyFont="1" applyBorder="1"/>
    <xf numFmtId="39" fontId="4" fillId="0" borderId="0" xfId="0" quotePrefix="1" applyNumberFormat="1" applyFont="1" applyAlignment="1">
      <alignment textRotation="180"/>
    </xf>
    <xf numFmtId="191" fontId="4" fillId="0" borderId="6" xfId="0" applyNumberFormat="1" applyFont="1" applyBorder="1"/>
    <xf numFmtId="40" fontId="4" fillId="0" borderId="0" xfId="19" applyNumberFormat="1" applyFont="1" applyAlignment="1">
      <alignment horizontal="left"/>
    </xf>
    <xf numFmtId="40" fontId="12" fillId="0" borderId="0" xfId="19" applyNumberFormat="1" applyFont="1" applyAlignment="1">
      <alignment horizontal="left"/>
    </xf>
    <xf numFmtId="189" fontId="4" fillId="0" borderId="0" xfId="0" applyNumberFormat="1" applyFont="1"/>
    <xf numFmtId="39" fontId="4" fillId="0" borderId="0" xfId="17" applyNumberFormat="1" applyFont="1"/>
    <xf numFmtId="39" fontId="4" fillId="0" borderId="0" xfId="21" applyFont="1" applyAlignment="1">
      <alignment horizontal="left"/>
    </xf>
    <xf numFmtId="0" fontId="4" fillId="0" borderId="0" xfId="15" applyFont="1"/>
    <xf numFmtId="191" fontId="4" fillId="0" borderId="0" xfId="19" applyNumberFormat="1" applyFont="1" applyAlignment="1">
      <alignment horizontal="left"/>
    </xf>
    <xf numFmtId="0" fontId="24" fillId="0" borderId="0" xfId="0" applyFont="1"/>
    <xf numFmtId="191" fontId="4" fillId="0" borderId="0" xfId="19" quotePrefix="1" applyNumberFormat="1" applyFont="1" applyAlignment="1">
      <alignment horizontal="right"/>
    </xf>
    <xf numFmtId="0" fontId="4" fillId="0" borderId="0" xfId="3" applyFont="1" applyAlignment="1">
      <alignment horizontal="center"/>
    </xf>
    <xf numFmtId="39" fontId="4" fillId="0" borderId="0" xfId="25" applyFont="1"/>
    <xf numFmtId="0" fontId="4" fillId="0" borderId="0" xfId="5" applyFont="1"/>
    <xf numFmtId="0" fontId="9" fillId="0" borderId="0" xfId="3" applyFont="1"/>
    <xf numFmtId="39" fontId="4" fillId="0" borderId="0" xfId="20" applyFont="1"/>
    <xf numFmtId="0" fontId="4" fillId="0" borderId="0" xfId="14" applyFont="1"/>
    <xf numFmtId="194" fontId="4" fillId="0" borderId="0" xfId="0" applyNumberFormat="1" applyFont="1"/>
    <xf numFmtId="194" fontId="4" fillId="0" borderId="0" xfId="3" applyNumberFormat="1" applyFont="1"/>
    <xf numFmtId="194" fontId="4" fillId="0" borderId="0" xfId="19" applyNumberFormat="1" applyFont="1"/>
    <xf numFmtId="194" fontId="4" fillId="0" borderId="0" xfId="5" applyNumberFormat="1" applyFont="1" applyAlignment="1">
      <alignment horizontal="left"/>
    </xf>
    <xf numFmtId="194" fontId="5" fillId="0" borderId="0" xfId="0" applyNumberFormat="1" applyFont="1"/>
    <xf numFmtId="194" fontId="5" fillId="0" borderId="0" xfId="22" applyNumberFormat="1" applyFont="1"/>
    <xf numFmtId="194" fontId="4" fillId="0" borderId="0" xfId="22" applyNumberFormat="1" applyFont="1" applyAlignment="1">
      <alignment horizontal="center"/>
    </xf>
    <xf numFmtId="194" fontId="4" fillId="0" borderId="0" xfId="22" applyNumberFormat="1" applyFont="1"/>
    <xf numFmtId="194" fontId="4" fillId="0" borderId="2" xfId="0" applyNumberFormat="1" applyFont="1" applyBorder="1" applyAlignment="1">
      <alignment horizontal="center"/>
    </xf>
    <xf numFmtId="194" fontId="4" fillId="0" borderId="5" xfId="0" applyNumberFormat="1" applyFont="1" applyBorder="1" applyAlignment="1">
      <alignment horizontal="center"/>
    </xf>
    <xf numFmtId="194" fontId="4" fillId="0" borderId="5" xfId="0" applyNumberFormat="1" applyFont="1" applyBorder="1"/>
    <xf numFmtId="194" fontId="4" fillId="0" borderId="0" xfId="0" applyNumberFormat="1" applyFont="1" applyAlignment="1">
      <alignment horizontal="center"/>
    </xf>
    <xf numFmtId="194" fontId="4" fillId="0" borderId="1" xfId="0" applyNumberFormat="1" applyFont="1" applyBorder="1"/>
    <xf numFmtId="191" fontId="4" fillId="0" borderId="4" xfId="19" applyNumberFormat="1" applyFont="1" applyBorder="1"/>
    <xf numFmtId="194" fontId="4" fillId="0" borderId="0" xfId="7" applyNumberFormat="1" applyFont="1"/>
    <xf numFmtId="0" fontId="4" fillId="0" borderId="0" xfId="0" quotePrefix="1" applyFont="1" applyAlignment="1">
      <alignment horizontal="center"/>
    </xf>
    <xf numFmtId="194" fontId="20" fillId="0" borderId="0" xfId="3" applyNumberFormat="1" applyFont="1"/>
    <xf numFmtId="194" fontId="20" fillId="0" borderId="0" xfId="3" quotePrefix="1" applyNumberFormat="1" applyFont="1" applyAlignment="1">
      <alignment horizontal="center"/>
    </xf>
    <xf numFmtId="194" fontId="24" fillId="0" borderId="0" xfId="3" applyNumberFormat="1" applyFont="1"/>
    <xf numFmtId="194" fontId="20" fillId="0" borderId="0" xfId="19" applyNumberFormat="1" applyFont="1"/>
    <xf numFmtId="194" fontId="24" fillId="0" borderId="0" xfId="19" applyNumberFormat="1" applyFont="1"/>
    <xf numFmtId="194" fontId="20" fillId="0" borderId="0" xfId="19" applyNumberFormat="1" applyFont="1" applyAlignment="1">
      <alignment horizontal="right"/>
    </xf>
    <xf numFmtId="194" fontId="20" fillId="0" borderId="0" xfId="3" quotePrefix="1" applyNumberFormat="1" applyFont="1"/>
    <xf numFmtId="194" fontId="20" fillId="0" borderId="4" xfId="3" quotePrefix="1" applyNumberFormat="1" applyFont="1" applyBorder="1"/>
    <xf numFmtId="194" fontId="20" fillId="0" borderId="1" xfId="3" quotePrefix="1" applyNumberFormat="1" applyFont="1" applyBorder="1"/>
    <xf numFmtId="194" fontId="20" fillId="0" borderId="0" xfId="23" applyNumberFormat="1" applyFont="1"/>
    <xf numFmtId="194" fontId="20" fillId="0" borderId="0" xfId="3" applyNumberFormat="1" applyFont="1" applyAlignment="1">
      <alignment horizontal="centerContinuous"/>
    </xf>
    <xf numFmtId="194" fontId="20" fillId="0" borderId="0" xfId="20" applyNumberFormat="1" applyFont="1" applyAlignment="1">
      <alignment horizontal="centerContinuous"/>
    </xf>
    <xf numFmtId="194" fontId="20" fillId="0" borderId="0" xfId="14" applyNumberFormat="1" applyFont="1" applyAlignment="1">
      <alignment horizontal="centerContinuous"/>
    </xf>
    <xf numFmtId="194" fontId="20" fillId="0" borderId="1" xfId="3" applyNumberFormat="1" applyFont="1" applyBorder="1"/>
    <xf numFmtId="194" fontId="20" fillId="0" borderId="0" xfId="3" applyNumberFormat="1" applyFont="1" applyAlignment="1">
      <alignment horizontal="right"/>
    </xf>
    <xf numFmtId="194" fontId="20" fillId="0" borderId="0" xfId="19" quotePrefix="1" applyNumberFormat="1" applyFont="1"/>
    <xf numFmtId="194" fontId="20" fillId="0" borderId="0" xfId="0" applyNumberFormat="1" applyFont="1"/>
    <xf numFmtId="194" fontId="20" fillId="0" borderId="4" xfId="3" applyNumberFormat="1" applyFont="1" applyBorder="1"/>
    <xf numFmtId="194" fontId="20" fillId="0" borderId="0" xfId="0" quotePrefix="1" applyNumberFormat="1" applyFont="1" applyAlignment="1">
      <alignment horizontal="center"/>
    </xf>
    <xf numFmtId="194" fontId="20" fillId="0" borderId="0" xfId="2" quotePrefix="1" applyNumberFormat="1" applyFont="1" applyAlignment="1">
      <alignment horizontal="right"/>
    </xf>
    <xf numFmtId="194" fontId="20" fillId="0" borderId="0" xfId="0" applyNumberFormat="1" applyFont="1" applyAlignment="1">
      <alignment horizontal="right"/>
    </xf>
    <xf numFmtId="194" fontId="20" fillId="0" borderId="0" xfId="0" quotePrefix="1" applyNumberFormat="1" applyFont="1" applyAlignment="1">
      <alignment horizontal="right"/>
    </xf>
    <xf numFmtId="194" fontId="20" fillId="0" borderId="4" xfId="3" applyNumberFormat="1" applyFont="1" applyBorder="1" applyAlignment="1">
      <alignment horizontal="right"/>
    </xf>
    <xf numFmtId="194" fontId="20" fillId="0" borderId="1" xfId="3" applyNumberFormat="1" applyFont="1" applyBorder="1" applyAlignment="1">
      <alignment horizontal="right"/>
    </xf>
    <xf numFmtId="194" fontId="24" fillId="0" borderId="0" xfId="23" applyNumberFormat="1" applyFont="1"/>
    <xf numFmtId="194" fontId="20" fillId="0" borderId="4" xfId="0" quotePrefix="1" applyNumberFormat="1" applyFont="1" applyBorder="1" applyAlignment="1">
      <alignment horizontal="right"/>
    </xf>
    <xf numFmtId="194" fontId="20" fillId="0" borderId="6" xfId="3" applyNumberFormat="1" applyFont="1" applyBorder="1" applyAlignment="1">
      <alignment horizontal="right"/>
    </xf>
    <xf numFmtId="194" fontId="20" fillId="0" borderId="0" xfId="19" applyNumberFormat="1" applyFont="1" applyAlignment="1">
      <alignment horizontal="center"/>
    </xf>
    <xf numFmtId="194" fontId="23" fillId="0" borderId="0" xfId="3" applyNumberFormat="1" applyFont="1"/>
    <xf numFmtId="194" fontId="24" fillId="0" borderId="0" xfId="0" quotePrefix="1" applyNumberFormat="1" applyFont="1"/>
    <xf numFmtId="194" fontId="24" fillId="0" borderId="0" xfId="0" applyNumberFormat="1" applyFont="1"/>
    <xf numFmtId="194" fontId="20" fillId="0" borderId="0" xfId="26" applyNumberFormat="1" applyFont="1" applyAlignment="1">
      <alignment horizontal="left"/>
    </xf>
    <xf numFmtId="194" fontId="23" fillId="0" borderId="0" xfId="19" applyNumberFormat="1" applyFont="1" applyAlignment="1">
      <alignment horizontal="center"/>
    </xf>
    <xf numFmtId="194" fontId="23" fillId="0" borderId="0" xfId="0" applyNumberFormat="1" applyFont="1" applyAlignment="1">
      <alignment horizontal="center"/>
    </xf>
    <xf numFmtId="194" fontId="20" fillId="0" borderId="0" xfId="10" applyNumberFormat="1" applyFont="1"/>
    <xf numFmtId="194" fontId="20" fillId="0" borderId="0" xfId="3" quotePrefix="1" applyNumberFormat="1" applyFont="1" applyAlignment="1">
      <alignment horizontal="right"/>
    </xf>
    <xf numFmtId="194" fontId="24" fillId="0" borderId="0" xfId="10" applyNumberFormat="1" applyFont="1"/>
    <xf numFmtId="194" fontId="20" fillId="0" borderId="0" xfId="19" quotePrefix="1" applyNumberFormat="1" applyFont="1" applyAlignment="1">
      <alignment horizontal="center"/>
    </xf>
    <xf numFmtId="194" fontId="20" fillId="0" borderId="0" xfId="2" applyNumberFormat="1" applyFont="1" applyAlignment="1">
      <alignment horizontal="right"/>
    </xf>
    <xf numFmtId="194" fontId="4" fillId="0" borderId="4" xfId="3" applyNumberFormat="1" applyFont="1" applyBorder="1"/>
    <xf numFmtId="189" fontId="20" fillId="0" borderId="0" xfId="0" applyNumberFormat="1" applyFont="1"/>
    <xf numFmtId="190" fontId="20" fillId="0" borderId="0" xfId="14" applyNumberFormat="1" applyFont="1"/>
    <xf numFmtId="0" fontId="20" fillId="0" borderId="0" xfId="14" applyFont="1" applyAlignment="1">
      <alignment horizontal="center"/>
    </xf>
    <xf numFmtId="189" fontId="20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left"/>
    </xf>
    <xf numFmtId="0" fontId="25" fillId="0" borderId="0" xfId="0" applyFont="1"/>
    <xf numFmtId="0" fontId="4" fillId="0" borderId="0" xfId="0" applyFont="1" applyAlignment="1">
      <alignment horizontal="left"/>
    </xf>
    <xf numFmtId="191" fontId="5" fillId="0" borderId="0" xfId="19" applyNumberFormat="1" applyFont="1" applyAlignment="1">
      <alignment horizontal="right"/>
    </xf>
    <xf numFmtId="191" fontId="5" fillId="0" borderId="0" xfId="0" quotePrefix="1" applyNumberFormat="1" applyFont="1" applyAlignment="1">
      <alignment horizontal="center"/>
    </xf>
    <xf numFmtId="191" fontId="5" fillId="0" borderId="0" xfId="0" applyNumberFormat="1" applyFont="1"/>
    <xf numFmtId="191" fontId="8" fillId="0" borderId="0" xfId="19" applyNumberFormat="1" applyFont="1"/>
    <xf numFmtId="194" fontId="24" fillId="0" borderId="0" xfId="19" applyNumberFormat="1" applyFont="1" applyAlignment="1">
      <alignment horizontal="right"/>
    </xf>
    <xf numFmtId="194" fontId="24" fillId="0" borderId="0" xfId="19" applyNumberFormat="1" applyFont="1" applyAlignment="1">
      <alignment horizontal="center"/>
    </xf>
    <xf numFmtId="194" fontId="24" fillId="0" borderId="0" xfId="26" quotePrefix="1" applyNumberFormat="1" applyFont="1" applyAlignment="1">
      <alignment horizontal="right"/>
    </xf>
    <xf numFmtId="194" fontId="24" fillId="0" borderId="0" xfId="19" quotePrefix="1" applyNumberFormat="1" applyFont="1" applyAlignment="1">
      <alignment horizontal="center"/>
    </xf>
    <xf numFmtId="194" fontId="24" fillId="0" borderId="0" xfId="2" applyNumberFormat="1" applyFont="1" applyAlignment="1">
      <alignment horizontal="center"/>
    </xf>
    <xf numFmtId="194" fontId="5" fillId="0" borderId="0" xfId="22" applyNumberFormat="1" applyFont="1" applyAlignment="1">
      <alignment horizontal="right"/>
    </xf>
    <xf numFmtId="194" fontId="5" fillId="0" borderId="2" xfId="0" applyNumberFormat="1" applyFont="1" applyBorder="1" applyAlignment="1">
      <alignment horizontal="center"/>
    </xf>
    <xf numFmtId="194" fontId="14" fillId="0" borderId="0" xfId="0" applyNumberFormat="1" applyFont="1"/>
    <xf numFmtId="194" fontId="4" fillId="0" borderId="0" xfId="6" applyNumberFormat="1" applyFont="1"/>
    <xf numFmtId="194" fontId="14" fillId="0" borderId="0" xfId="0" applyNumberFormat="1" applyFont="1" applyAlignment="1">
      <alignment horizontal="right"/>
    </xf>
    <xf numFmtId="194" fontId="14" fillId="0" borderId="0" xfId="0" quotePrefix="1" applyNumberFormat="1" applyFont="1" applyAlignment="1">
      <alignment horizontal="right"/>
    </xf>
    <xf numFmtId="194" fontId="14" fillId="0" borderId="0" xfId="19" applyNumberFormat="1" applyFont="1" applyAlignment="1">
      <alignment horizontal="right"/>
    </xf>
    <xf numFmtId="194" fontId="14" fillId="0" borderId="0" xfId="19" applyNumberFormat="1" applyFont="1"/>
    <xf numFmtId="39" fontId="20" fillId="0" borderId="0" xfId="19" applyFont="1"/>
    <xf numFmtId="39" fontId="20" fillId="0" borderId="0" xfId="3" applyNumberFormat="1" applyFont="1"/>
    <xf numFmtId="39" fontId="20" fillId="0" borderId="0" xfId="0" applyNumberFormat="1" applyFont="1"/>
    <xf numFmtId="39" fontId="20" fillId="0" borderId="0" xfId="10" applyNumberFormat="1" applyFont="1"/>
    <xf numFmtId="39" fontId="20" fillId="0" borderId="0" xfId="3" quotePrefix="1" applyNumberFormat="1" applyFont="1" applyAlignment="1">
      <alignment horizontal="center"/>
    </xf>
    <xf numFmtId="194" fontId="16" fillId="0" borderId="0" xfId="3" applyNumberFormat="1" applyFont="1"/>
    <xf numFmtId="194" fontId="14" fillId="0" borderId="0" xfId="3" applyNumberFormat="1" applyFont="1" applyAlignment="1">
      <alignment horizontal="center"/>
    </xf>
    <xf numFmtId="194" fontId="14" fillId="0" borderId="0" xfId="3" applyNumberFormat="1" applyFont="1"/>
    <xf numFmtId="194" fontId="4" fillId="0" borderId="0" xfId="3" applyNumberFormat="1" applyFont="1" applyAlignment="1">
      <alignment horizontal="center"/>
    </xf>
    <xf numFmtId="194" fontId="20" fillId="0" borderId="0" xfId="23" applyNumberFormat="1" applyFont="1" applyAlignment="1">
      <alignment horizontal="center"/>
    </xf>
    <xf numFmtId="194" fontId="20" fillId="0" borderId="1" xfId="23" applyNumberFormat="1" applyFont="1" applyBorder="1"/>
    <xf numFmtId="10" fontId="20" fillId="0" borderId="0" xfId="16" applyNumberFormat="1" applyFont="1" applyAlignment="1">
      <alignment horizontal="center"/>
    </xf>
    <xf numFmtId="194" fontId="24" fillId="0" borderId="0" xfId="0" quotePrefix="1" applyNumberFormat="1" applyFont="1" applyAlignment="1">
      <alignment horizontal="center"/>
    </xf>
    <xf numFmtId="191" fontId="5" fillId="0" borderId="5" xfId="0" applyNumberFormat="1" applyFont="1" applyBorder="1" applyAlignment="1">
      <alignment horizontal="center"/>
    </xf>
    <xf numFmtId="191" fontId="5" fillId="0" borderId="5" xfId="0" applyNumberFormat="1" applyFont="1" applyBorder="1"/>
    <xf numFmtId="191" fontId="5" fillId="0" borderId="5" xfId="0" quotePrefix="1" applyNumberFormat="1" applyFont="1" applyBorder="1" applyAlignment="1">
      <alignment horizontal="center"/>
    </xf>
    <xf numFmtId="191" fontId="5" fillId="0" borderId="5" xfId="19" applyNumberFormat="1" applyFont="1" applyBorder="1" applyAlignment="1">
      <alignment horizontal="center"/>
    </xf>
    <xf numFmtId="39" fontId="5" fillId="0" borderId="2" xfId="0" applyNumberFormat="1" applyFont="1" applyBorder="1" applyAlignment="1">
      <alignment horizontal="center"/>
    </xf>
    <xf numFmtId="39" fontId="5" fillId="0" borderId="2" xfId="0" applyNumberFormat="1" applyFont="1" applyBorder="1"/>
    <xf numFmtId="39" fontId="5" fillId="0" borderId="2" xfId="19" applyFont="1" applyBorder="1" applyAlignment="1">
      <alignment horizontal="center"/>
    </xf>
    <xf numFmtId="39" fontId="5" fillId="0" borderId="0" xfId="19" applyFont="1" applyAlignment="1">
      <alignment horizontal="center"/>
    </xf>
    <xf numFmtId="39" fontId="5" fillId="0" borderId="0" xfId="0" applyNumberFormat="1" applyFont="1" applyAlignment="1">
      <alignment horizontal="center" vertical="top" wrapText="1"/>
    </xf>
    <xf numFmtId="39" fontId="5" fillId="0" borderId="0" xfId="0" applyNumberFormat="1" applyFont="1" applyAlignment="1">
      <alignment horizontal="center"/>
    </xf>
    <xf numFmtId="39" fontId="5" fillId="0" borderId="4" xfId="0" applyNumberFormat="1" applyFont="1" applyBorder="1" applyAlignment="1">
      <alignment horizontal="center"/>
    </xf>
    <xf numFmtId="39" fontId="5" fillId="0" borderId="4" xfId="0" applyNumberFormat="1" applyFont="1" applyBorder="1"/>
    <xf numFmtId="39" fontId="5" fillId="0" borderId="4" xfId="19" applyFont="1" applyBorder="1" applyAlignment="1">
      <alignment horizontal="center"/>
    </xf>
    <xf numFmtId="39" fontId="5" fillId="0" borderId="4" xfId="19" applyFont="1" applyBorder="1"/>
    <xf numFmtId="39" fontId="5" fillId="0" borderId="0" xfId="19" applyFont="1"/>
    <xf numFmtId="189" fontId="24" fillId="0" borderId="0" xfId="0" applyNumberFormat="1" applyFont="1"/>
    <xf numFmtId="194" fontId="5" fillId="0" borderId="0" xfId="3" applyNumberFormat="1" applyFont="1"/>
    <xf numFmtId="194" fontId="5" fillId="0" borderId="0" xfId="3" quotePrefix="1" applyNumberFormat="1" applyFont="1" applyAlignment="1">
      <alignment horizontal="center"/>
    </xf>
    <xf numFmtId="194" fontId="24" fillId="0" borderId="0" xfId="3" applyNumberFormat="1" applyFont="1" applyAlignment="1">
      <alignment horizontal="center"/>
    </xf>
    <xf numFmtId="194" fontId="24" fillId="0" borderId="4" xfId="19" applyNumberFormat="1" applyFont="1" applyBorder="1" applyAlignment="1">
      <alignment horizontal="right"/>
    </xf>
    <xf numFmtId="194" fontId="24" fillId="0" borderId="0" xfId="3" quotePrefix="1" applyNumberFormat="1" applyFont="1" applyAlignment="1">
      <alignment horizontal="center"/>
    </xf>
    <xf numFmtId="194" fontId="24" fillId="0" borderId="4" xfId="19" applyNumberFormat="1" applyFont="1" applyBorder="1" applyAlignment="1">
      <alignment horizontal="center"/>
    </xf>
    <xf numFmtId="194" fontId="20" fillId="0" borderId="4" xfId="19" applyNumberFormat="1" applyFont="1" applyBorder="1" applyAlignment="1">
      <alignment horizontal="right"/>
    </xf>
    <xf numFmtId="194" fontId="20" fillId="0" borderId="6" xfId="3" quotePrefix="1" applyNumberFormat="1" applyFont="1" applyBorder="1"/>
    <xf numFmtId="194" fontId="20" fillId="0" borderId="3" xfId="3" quotePrefix="1" applyNumberFormat="1" applyFont="1" applyBorder="1"/>
    <xf numFmtId="0" fontId="5" fillId="0" borderId="0" xfId="0" applyFont="1"/>
    <xf numFmtId="39" fontId="20" fillId="0" borderId="0" xfId="21" quotePrefix="1" applyFont="1" applyAlignment="1">
      <alignment horizontal="center" wrapText="1"/>
    </xf>
    <xf numFmtId="40" fontId="20" fillId="0" borderId="0" xfId="0" applyNumberFormat="1" applyFont="1"/>
    <xf numFmtId="0" fontId="20" fillId="0" borderId="0" xfId="12" quotePrefix="1" applyFont="1" applyAlignment="1">
      <alignment horizontal="center"/>
    </xf>
    <xf numFmtId="0" fontId="4" fillId="0" borderId="0" xfId="0" quotePrefix="1" applyFont="1"/>
    <xf numFmtId="0" fontId="5" fillId="0" borderId="0" xfId="0" quotePrefix="1" applyFont="1"/>
    <xf numFmtId="194" fontId="26" fillId="0" borderId="0" xfId="3" applyNumberFormat="1" applyFont="1"/>
    <xf numFmtId="0" fontId="23" fillId="0" borderId="0" xfId="0" applyFont="1" applyAlignment="1">
      <alignment horizontal="center"/>
    </xf>
    <xf numFmtId="195" fontId="20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8" fillId="0" borderId="0" xfId="0" applyFont="1"/>
    <xf numFmtId="0" fontId="4" fillId="0" borderId="0" xfId="0" quotePrefix="1" applyFont="1" applyAlignment="1">
      <alignment horizontal="center"/>
    </xf>
    <xf numFmtId="194" fontId="20" fillId="0" borderId="0" xfId="3" quotePrefix="1" applyNumberFormat="1" applyFont="1" applyAlignment="1">
      <alignment horizontal="center"/>
    </xf>
    <xf numFmtId="0" fontId="29" fillId="0" borderId="0" xfId="0" applyFont="1"/>
    <xf numFmtId="191" fontId="30" fillId="0" borderId="0" xfId="19" applyNumberFormat="1" applyFont="1"/>
    <xf numFmtId="0" fontId="30" fillId="0" borderId="0" xfId="0" applyFont="1"/>
    <xf numFmtId="191" fontId="30" fillId="0" borderId="0" xfId="19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94" fontId="20" fillId="0" borderId="0" xfId="19" applyNumberFormat="1" applyFont="1" applyAlignment="1">
      <alignment horizontal="left"/>
    </xf>
    <xf numFmtId="194" fontId="20" fillId="0" borderId="5" xfId="19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9" fillId="2" borderId="0" xfId="3" applyFont="1" applyFill="1"/>
    <xf numFmtId="0" fontId="20" fillId="0" borderId="0" xfId="0" applyFont="1" applyFill="1"/>
    <xf numFmtId="190" fontId="20" fillId="0" borderId="0" xfId="14" applyNumberFormat="1" applyFont="1" applyFill="1"/>
    <xf numFmtId="0" fontId="20" fillId="0" borderId="0" xfId="14" applyFont="1" applyFill="1" applyAlignment="1">
      <alignment horizontal="center"/>
    </xf>
    <xf numFmtId="40" fontId="4" fillId="0" borderId="0" xfId="0" applyNumberFormat="1" applyFont="1" applyFill="1"/>
    <xf numFmtId="39" fontId="4" fillId="0" borderId="0" xfId="3" applyNumberFormat="1" applyFont="1" applyFill="1"/>
    <xf numFmtId="194" fontId="4" fillId="0" borderId="0" xfId="0" quotePrefix="1" applyNumberFormat="1" applyFont="1" applyAlignment="1">
      <alignment horizontal="center"/>
    </xf>
    <xf numFmtId="191" fontId="4" fillId="0" borderId="0" xfId="19" applyNumberFormat="1" applyFont="1" applyFill="1"/>
    <xf numFmtId="194" fontId="24" fillId="0" borderId="4" xfId="3" applyNumberFormat="1" applyFont="1" applyBorder="1"/>
    <xf numFmtId="194" fontId="20" fillId="0" borderId="0" xfId="3" applyNumberFormat="1" applyFont="1" applyFill="1"/>
    <xf numFmtId="194" fontId="20" fillId="0" borderId="4" xfId="19" quotePrefix="1" applyNumberFormat="1" applyFont="1" applyBorder="1"/>
    <xf numFmtId="194" fontId="31" fillId="0" borderId="0" xfId="3" applyNumberFormat="1" applyFont="1"/>
    <xf numFmtId="194" fontId="26" fillId="0" borderId="4" xfId="3" applyNumberFormat="1" applyFont="1" applyBorder="1" applyAlignment="1">
      <alignment horizontal="center"/>
    </xf>
    <xf numFmtId="194" fontId="31" fillId="0" borderId="4" xfId="3" applyNumberFormat="1" applyFont="1" applyBorder="1" applyAlignment="1">
      <alignment horizontal="right"/>
    </xf>
    <xf numFmtId="187" fontId="4" fillId="0" borderId="0" xfId="0" applyNumberFormat="1" applyFont="1"/>
    <xf numFmtId="0" fontId="4" fillId="0" borderId="0" xfId="0" quotePrefix="1" applyFont="1" applyAlignment="1">
      <alignment horizontal="center"/>
    </xf>
    <xf numFmtId="39" fontId="5" fillId="0" borderId="0" xfId="19" applyFont="1" applyAlignment="1">
      <alignment horizontal="center"/>
    </xf>
    <xf numFmtId="189" fontId="5" fillId="0" borderId="0" xfId="19" applyNumberFormat="1" applyFont="1" applyAlignment="1">
      <alignment horizontal="center"/>
    </xf>
    <xf numFmtId="191" fontId="4" fillId="0" borderId="0" xfId="0" quotePrefix="1" applyNumberFormat="1" applyFont="1" applyAlignment="1">
      <alignment horizontal="center"/>
    </xf>
    <xf numFmtId="194" fontId="20" fillId="0" borderId="0" xfId="3" quotePrefix="1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94" fontId="24" fillId="0" borderId="4" xfId="26" applyNumberFormat="1" applyFont="1" applyBorder="1" applyAlignment="1">
      <alignment horizontal="center"/>
    </xf>
    <xf numFmtId="194" fontId="31" fillId="0" borderId="4" xfId="3" quotePrefix="1" applyNumberFormat="1" applyFont="1" applyBorder="1" applyAlignment="1">
      <alignment horizontal="center"/>
    </xf>
    <xf numFmtId="194" fontId="31" fillId="0" borderId="4" xfId="3" applyNumberFormat="1" applyFont="1" applyBorder="1" applyAlignment="1">
      <alignment horizontal="center"/>
    </xf>
    <xf numFmtId="194" fontId="4" fillId="0" borderId="0" xfId="0" quotePrefix="1" applyNumberFormat="1" applyFont="1" applyAlignment="1">
      <alignment horizontal="center"/>
    </xf>
    <xf numFmtId="194" fontId="5" fillId="0" borderId="4" xfId="22" applyNumberFormat="1" applyFont="1" applyBorder="1" applyAlignment="1">
      <alignment horizontal="center"/>
    </xf>
    <xf numFmtId="194" fontId="5" fillId="0" borderId="5" xfId="0" quotePrefix="1" applyNumberFormat="1" applyFont="1" applyBorder="1" applyAlignment="1">
      <alignment horizontal="center"/>
    </xf>
    <xf numFmtId="194" fontId="20" fillId="0" borderId="0" xfId="3" applyNumberFormat="1" applyFont="1" applyBorder="1"/>
    <xf numFmtId="10" fontId="4" fillId="0" borderId="0" xfId="16" applyNumberFormat="1" applyFont="1" applyBorder="1" applyAlignment="1">
      <alignment horizontal="center"/>
    </xf>
    <xf numFmtId="9" fontId="4" fillId="0" borderId="4" xfId="16" applyFont="1" applyBorder="1" applyAlignment="1">
      <alignment horizontal="center"/>
    </xf>
  </cellXfs>
  <cellStyles count="29">
    <cellStyle name="Comma" xfId="1" builtinId="3"/>
    <cellStyle name="Comma 2" xfId="2"/>
    <cellStyle name="Normal" xfId="0" builtinId="0"/>
    <cellStyle name="Normal 2" xfId="3"/>
    <cellStyle name="Normal 2 10" xfId="4"/>
    <cellStyle name="Normal 2 2" xfId="5"/>
    <cellStyle name="Normal 2 2 2" xfId="6"/>
    <cellStyle name="Normal 3" xfId="7"/>
    <cellStyle name="Normal 3 2" xfId="8"/>
    <cellStyle name="Normal 3 3" xfId="9"/>
    <cellStyle name="Normal 4" xfId="10"/>
    <cellStyle name="Normal 5" xfId="11"/>
    <cellStyle name="Normal 6" xfId="12"/>
    <cellStyle name="Normal 8 2" xfId="13"/>
    <cellStyle name="Normal_C779A0245" xfId="14"/>
    <cellStyle name="Normal_W168-Dec'51-T3 วินท์คอม เทคโนโลยี" xfId="15"/>
    <cellStyle name="Percent" xfId="16" builtinId="5"/>
    <cellStyle name="เครื่องหมายจุลภาค_Note new STD" xfId="17"/>
    <cellStyle name="ปกติ 2" xfId="18"/>
    <cellStyle name="ปกติ_Sheet1" xfId="19"/>
    <cellStyle name="ปกติ_Sheet1 2" xfId="20"/>
    <cellStyle name="ปกติ_Sheet1 3 2" xfId="21"/>
    <cellStyle name="ปกติ_Sheet1_Mandarin-Sep'49-e3" xfId="22"/>
    <cellStyle name="ปกติ_Sheet1_Mandarin-Sep'49-t3" xfId="23"/>
    <cellStyle name="ปกติ_Sheet1_Note P1-4" xfId="24"/>
    <cellStyle name="ปกติ_Sheet1_งบการเงินปี 50 พัฒน์กล 84" xfId="25"/>
    <cellStyle name="ปกติ_Sheet1_หมายเหตุงบเอกรัฐ" xfId="26"/>
    <cellStyle name="ปกติ_SPC-Dec'50-T3" xfId="27"/>
    <cellStyle name="ปกติ_SPC-Dec'50-T3_Note new STD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80"/>
  <sheetViews>
    <sheetView view="pageBreakPreview" topLeftCell="A346" zoomScaleNormal="100" zoomScaleSheetLayoutView="100" workbookViewId="0">
      <selection activeCell="B350" sqref="B350"/>
    </sheetView>
  </sheetViews>
  <sheetFormatPr defaultColWidth="9.140625" defaultRowHeight="24" customHeight="1" x14ac:dyDescent="0.45"/>
  <cols>
    <col min="1" max="2" width="9.140625" style="14"/>
    <col min="3" max="3" width="9.140625" style="14" customWidth="1"/>
    <col min="4" max="4" width="5.7109375" style="14" customWidth="1"/>
    <col min="5" max="5" width="2.85546875" style="14" customWidth="1"/>
    <col min="6" max="6" width="9.28515625" style="14" customWidth="1"/>
    <col min="7" max="8" width="9.140625" style="14" customWidth="1"/>
    <col min="9" max="9" width="2.7109375" style="14" customWidth="1"/>
    <col min="10" max="11" width="14.7109375" style="14" customWidth="1"/>
    <col min="12" max="12" width="4.5703125" style="14" customWidth="1"/>
    <col min="13" max="16384" width="9.140625" style="14"/>
  </cols>
  <sheetData>
    <row r="1" spans="1:11" s="10" customFormat="1" ht="23.1" customHeight="1" x14ac:dyDescent="0.45">
      <c r="A1" s="226" t="s">
        <v>10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1" s="10" customFormat="1" ht="23.1" customHeight="1" x14ac:dyDescent="0.45">
      <c r="A2" s="226" t="s">
        <v>11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s="10" customFormat="1" ht="23.1" customHeight="1" x14ac:dyDescent="0.45">
      <c r="A3" s="227" t="s">
        <v>331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s="10" customFormat="1" ht="23.1" customHeight="1" x14ac:dyDescent="0.45"/>
    <row r="5" spans="1:11" s="10" customFormat="1" ht="23.1" customHeight="1" x14ac:dyDescent="0.45">
      <c r="A5" s="16" t="s">
        <v>159</v>
      </c>
    </row>
    <row r="6" spans="1:11" s="10" customFormat="1" ht="23.1" customHeight="1" x14ac:dyDescent="0.45">
      <c r="A6" s="10" t="s">
        <v>0</v>
      </c>
      <c r="D6" s="10" t="s">
        <v>14</v>
      </c>
    </row>
    <row r="7" spans="1:11" s="10" customFormat="1" ht="23.1" customHeight="1" x14ac:dyDescent="0.45">
      <c r="A7" s="10" t="s">
        <v>102</v>
      </c>
      <c r="D7" s="10" t="s">
        <v>103</v>
      </c>
    </row>
    <row r="8" spans="1:11" s="10" customFormat="1" ht="23.1" customHeight="1" x14ac:dyDescent="0.45">
      <c r="A8" s="10" t="s">
        <v>23</v>
      </c>
    </row>
    <row r="9" spans="1:11" s="10" customFormat="1" ht="23.1" customHeight="1" x14ac:dyDescent="0.45">
      <c r="A9" s="10" t="s">
        <v>15</v>
      </c>
      <c r="D9" s="10" t="s">
        <v>621</v>
      </c>
    </row>
    <row r="10" spans="1:11" s="10" customFormat="1" ht="23.1" customHeight="1" x14ac:dyDescent="0.45">
      <c r="A10" s="10" t="s">
        <v>16</v>
      </c>
      <c r="D10" s="10" t="s">
        <v>17</v>
      </c>
    </row>
    <row r="11" spans="1:11" s="10" customFormat="1" ht="23.1" customHeight="1" x14ac:dyDescent="0.45">
      <c r="A11" s="10" t="s">
        <v>1</v>
      </c>
      <c r="D11" s="10" t="s">
        <v>2</v>
      </c>
    </row>
    <row r="12" spans="1:11" s="2" customFormat="1" ht="23.1" customHeight="1" x14ac:dyDescent="0.45">
      <c r="A12" s="16" t="s">
        <v>158</v>
      </c>
      <c r="B12" s="27"/>
      <c r="C12" s="28"/>
      <c r="E12" s="28"/>
      <c r="F12" s="28"/>
      <c r="G12" s="28"/>
      <c r="H12" s="28"/>
      <c r="I12" s="28"/>
      <c r="J12" s="28"/>
    </row>
    <row r="13" spans="1:11" s="35" customFormat="1" ht="23.1" customHeight="1" x14ac:dyDescent="0.45">
      <c r="A13" s="44" t="s">
        <v>104</v>
      </c>
      <c r="B13" s="33"/>
      <c r="C13" s="33"/>
      <c r="D13" s="33"/>
      <c r="E13" s="33"/>
      <c r="F13" s="33"/>
      <c r="G13" s="34"/>
    </row>
    <row r="14" spans="1:11" s="2" customFormat="1" ht="23.1" customHeight="1" x14ac:dyDescent="0.45">
      <c r="A14" s="10" t="s">
        <v>383</v>
      </c>
      <c r="B14" s="29"/>
      <c r="C14" s="29"/>
      <c r="D14" s="1"/>
      <c r="G14" s="1"/>
      <c r="H14" s="28"/>
      <c r="I14" s="28"/>
      <c r="J14" s="28"/>
    </row>
    <row r="15" spans="1:11" s="2" customFormat="1" ht="23.1" customHeight="1" x14ac:dyDescent="0.45">
      <c r="A15" s="10" t="s">
        <v>384</v>
      </c>
      <c r="B15" s="29"/>
      <c r="C15" s="29"/>
      <c r="D15" s="1"/>
      <c r="G15" s="1"/>
      <c r="H15" s="28"/>
      <c r="I15" s="28"/>
      <c r="J15" s="28"/>
    </row>
    <row r="16" spans="1:11" s="2" customFormat="1" ht="23.1" customHeight="1" x14ac:dyDescent="0.45">
      <c r="A16" s="10" t="s">
        <v>385</v>
      </c>
      <c r="B16" s="29"/>
      <c r="C16" s="29"/>
      <c r="D16" s="1"/>
      <c r="G16" s="1"/>
      <c r="H16" s="28"/>
      <c r="I16" s="28"/>
      <c r="J16" s="28"/>
    </row>
    <row r="17" spans="1:10" s="2" customFormat="1" ht="23.1" customHeight="1" x14ac:dyDescent="0.45">
      <c r="A17" s="10" t="s">
        <v>386</v>
      </c>
      <c r="B17" s="29"/>
      <c r="C17" s="29"/>
      <c r="D17" s="1"/>
      <c r="G17" s="1"/>
      <c r="H17" s="28"/>
      <c r="I17" s="28"/>
      <c r="J17" s="28"/>
    </row>
    <row r="18" spans="1:10" s="2" customFormat="1" ht="23.1" customHeight="1" x14ac:dyDescent="0.45">
      <c r="A18" s="10" t="s">
        <v>387</v>
      </c>
      <c r="B18" s="29"/>
      <c r="C18" s="29"/>
      <c r="D18" s="1"/>
      <c r="G18" s="1"/>
      <c r="H18" s="28"/>
      <c r="I18" s="28"/>
      <c r="J18" s="28"/>
    </row>
    <row r="19" spans="1:10" s="2" customFormat="1" ht="23.1" customHeight="1" x14ac:dyDescent="0.45">
      <c r="A19" s="10" t="s">
        <v>388</v>
      </c>
      <c r="B19" s="29"/>
      <c r="C19" s="29"/>
      <c r="D19" s="1"/>
      <c r="G19" s="1"/>
      <c r="H19" s="28"/>
      <c r="I19" s="28"/>
      <c r="J19" s="28"/>
    </row>
    <row r="20" spans="1:10" s="2" customFormat="1" ht="23.1" customHeight="1" x14ac:dyDescent="0.45">
      <c r="A20" s="10" t="s">
        <v>305</v>
      </c>
      <c r="B20" s="29"/>
      <c r="C20" s="29"/>
      <c r="D20" s="1"/>
      <c r="G20" s="1"/>
      <c r="H20" s="28"/>
      <c r="I20" s="28"/>
      <c r="J20" s="28"/>
    </row>
    <row r="21" spans="1:10" s="2" customFormat="1" ht="23.1" customHeight="1" x14ac:dyDescent="0.45">
      <c r="A21" s="1" t="s">
        <v>389</v>
      </c>
      <c r="B21" s="1"/>
      <c r="C21" s="1"/>
      <c r="D21" s="29"/>
      <c r="E21" s="31"/>
      <c r="F21" s="31"/>
      <c r="G21" s="29"/>
      <c r="H21" s="30"/>
      <c r="I21" s="30"/>
    </row>
    <row r="22" spans="1:10" s="1" customFormat="1" ht="23.1" customHeight="1" x14ac:dyDescent="0.45">
      <c r="A22" s="1" t="s">
        <v>289</v>
      </c>
      <c r="D22" s="29"/>
      <c r="E22" s="31"/>
      <c r="F22" s="31"/>
      <c r="G22" s="29"/>
    </row>
    <row r="23" spans="1:10" s="1" customFormat="1" ht="23.1" customHeight="1" x14ac:dyDescent="0.45">
      <c r="A23" s="44" t="s">
        <v>231</v>
      </c>
      <c r="D23" s="29"/>
      <c r="E23" s="31"/>
      <c r="F23" s="31"/>
      <c r="G23" s="29"/>
    </row>
    <row r="24" spans="1:10" s="1" customFormat="1" ht="23.1" customHeight="1" x14ac:dyDescent="0.45">
      <c r="A24" s="10" t="s">
        <v>390</v>
      </c>
      <c r="D24" s="29"/>
      <c r="E24" s="31"/>
      <c r="F24" s="31"/>
      <c r="G24" s="29"/>
    </row>
    <row r="25" spans="1:10" s="1" customFormat="1" ht="23.1" customHeight="1" x14ac:dyDescent="0.45">
      <c r="A25" s="10" t="s">
        <v>238</v>
      </c>
      <c r="D25" s="29"/>
      <c r="E25" s="31"/>
      <c r="F25" s="31"/>
      <c r="G25" s="29"/>
    </row>
    <row r="26" spans="1:10" s="1" customFormat="1" ht="23.1" customHeight="1" x14ac:dyDescent="0.45">
      <c r="A26" s="10" t="s">
        <v>391</v>
      </c>
      <c r="D26" s="29"/>
      <c r="E26" s="31"/>
      <c r="F26" s="31"/>
      <c r="G26" s="29"/>
    </row>
    <row r="27" spans="1:10" s="1" customFormat="1" ht="23.1" customHeight="1" x14ac:dyDescent="0.45">
      <c r="A27" s="10" t="s">
        <v>393</v>
      </c>
      <c r="D27" s="29"/>
      <c r="E27" s="31"/>
      <c r="F27" s="31"/>
      <c r="G27" s="29"/>
    </row>
    <row r="28" spans="1:10" s="1" customFormat="1" ht="23.1" customHeight="1" x14ac:dyDescent="0.45">
      <c r="A28" s="10" t="s">
        <v>392</v>
      </c>
      <c r="D28" s="29"/>
      <c r="E28" s="31"/>
      <c r="F28" s="31"/>
      <c r="G28" s="29"/>
    </row>
    <row r="29" spans="1:10" s="1" customFormat="1" ht="23.1" customHeight="1" x14ac:dyDescent="0.45">
      <c r="A29" s="10" t="s">
        <v>394</v>
      </c>
      <c r="D29" s="29"/>
      <c r="E29" s="31"/>
      <c r="F29" s="31"/>
      <c r="G29" s="29"/>
    </row>
    <row r="30" spans="1:10" s="1" customFormat="1" ht="23.1" customHeight="1" x14ac:dyDescent="0.45">
      <c r="A30" s="10" t="s">
        <v>396</v>
      </c>
      <c r="D30" s="29"/>
      <c r="E30" s="31"/>
      <c r="F30" s="31"/>
      <c r="G30" s="29"/>
    </row>
    <row r="31" spans="1:10" s="1" customFormat="1" ht="23.1" customHeight="1" x14ac:dyDescent="0.45">
      <c r="A31" s="10" t="s">
        <v>395</v>
      </c>
      <c r="D31" s="29"/>
      <c r="E31" s="31"/>
      <c r="F31" s="31"/>
      <c r="G31" s="29"/>
    </row>
    <row r="32" spans="1:10" s="127" customFormat="1" ht="23.1" customHeight="1" x14ac:dyDescent="0.45">
      <c r="A32" s="10" t="s">
        <v>400</v>
      </c>
      <c r="B32" s="130"/>
    </row>
    <row r="33" spans="1:11" s="127" customFormat="1" ht="23.1" customHeight="1" x14ac:dyDescent="0.45">
      <c r="A33" s="10" t="s">
        <v>397</v>
      </c>
      <c r="B33" s="130"/>
    </row>
    <row r="34" spans="1:11" s="127" customFormat="1" ht="23.1" customHeight="1" x14ac:dyDescent="0.45">
      <c r="A34" s="10"/>
      <c r="B34" s="130"/>
    </row>
    <row r="35" spans="1:11" s="127" customFormat="1" ht="23.1" customHeight="1" x14ac:dyDescent="0.45">
      <c r="A35" s="10"/>
      <c r="B35" s="130"/>
    </row>
    <row r="36" spans="1:11" s="15" customFormat="1" ht="23.1" customHeight="1" x14ac:dyDescent="0.45">
      <c r="B36" s="74" t="s">
        <v>70</v>
      </c>
      <c r="D36" s="71"/>
      <c r="E36" s="71"/>
      <c r="F36" s="71"/>
      <c r="G36" s="20"/>
      <c r="H36" s="20"/>
      <c r="I36" s="20"/>
      <c r="J36" s="20"/>
      <c r="K36" s="23"/>
    </row>
    <row r="37" spans="1:11" s="15" customFormat="1" ht="23.1" customHeight="1" x14ac:dyDescent="0.45">
      <c r="B37" s="74" t="s">
        <v>620</v>
      </c>
      <c r="D37" s="71"/>
      <c r="E37" s="71"/>
      <c r="F37" s="71"/>
      <c r="G37" s="20"/>
      <c r="H37" s="20"/>
      <c r="I37" s="20"/>
      <c r="J37" s="20"/>
      <c r="K37" s="23"/>
    </row>
    <row r="38" spans="1:11" s="1" customFormat="1" ht="24" customHeight="1" x14ac:dyDescent="0.45">
      <c r="A38" s="225" t="s">
        <v>232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</row>
    <row r="39" spans="1:11" s="1" customFormat="1" ht="24" customHeight="1" x14ac:dyDescent="0.45">
      <c r="A39" s="86"/>
      <c r="B39" s="86"/>
      <c r="C39" s="86"/>
      <c r="D39" s="86"/>
      <c r="E39" s="86"/>
      <c r="F39" s="200"/>
      <c r="G39" s="86"/>
      <c r="H39" s="86"/>
      <c r="I39" s="86"/>
      <c r="J39" s="86"/>
      <c r="K39" s="86"/>
    </row>
    <row r="40" spans="1:11" ht="24" customHeight="1" x14ac:dyDescent="0.45">
      <c r="A40" s="10" t="s">
        <v>236</v>
      </c>
    </row>
    <row r="41" spans="1:11" s="127" customFormat="1" ht="24" customHeight="1" x14ac:dyDescent="0.45">
      <c r="A41" s="10" t="s">
        <v>401</v>
      </c>
      <c r="B41" s="130"/>
    </row>
    <row r="42" spans="1:11" s="127" customFormat="1" ht="24" customHeight="1" x14ac:dyDescent="0.45">
      <c r="A42" s="10" t="s">
        <v>402</v>
      </c>
      <c r="B42" s="130"/>
    </row>
    <row r="43" spans="1:11" s="127" customFormat="1" ht="24" customHeight="1" x14ac:dyDescent="0.45">
      <c r="A43" s="10" t="s">
        <v>403</v>
      </c>
      <c r="B43" s="130"/>
    </row>
    <row r="44" spans="1:11" s="127" customFormat="1" ht="24" customHeight="1" x14ac:dyDescent="0.45">
      <c r="A44" s="10" t="s">
        <v>404</v>
      </c>
      <c r="B44" s="130"/>
    </row>
    <row r="45" spans="1:11" s="127" customFormat="1" ht="24" customHeight="1" x14ac:dyDescent="0.45">
      <c r="A45" s="10" t="s">
        <v>405</v>
      </c>
      <c r="B45" s="130"/>
    </row>
    <row r="46" spans="1:11" s="127" customFormat="1" ht="24" customHeight="1" x14ac:dyDescent="0.45">
      <c r="A46" s="10" t="s">
        <v>407</v>
      </c>
      <c r="B46" s="130"/>
    </row>
    <row r="47" spans="1:11" s="127" customFormat="1" ht="24" customHeight="1" x14ac:dyDescent="0.45">
      <c r="A47" s="10" t="s">
        <v>406</v>
      </c>
      <c r="B47" s="130"/>
    </row>
    <row r="48" spans="1:11" s="127" customFormat="1" ht="24" customHeight="1" x14ac:dyDescent="0.45">
      <c r="A48" s="10" t="s">
        <v>622</v>
      </c>
      <c r="B48" s="130"/>
      <c r="D48" s="131"/>
    </row>
    <row r="49" spans="1:10" s="127" customFormat="1" ht="24" customHeight="1" x14ac:dyDescent="0.45">
      <c r="A49" s="10" t="s">
        <v>624</v>
      </c>
      <c r="B49" s="130"/>
      <c r="D49" s="131"/>
    </row>
    <row r="50" spans="1:10" s="127" customFormat="1" ht="24" customHeight="1" x14ac:dyDescent="0.45">
      <c r="A50" s="10" t="s">
        <v>623</v>
      </c>
      <c r="B50" s="130"/>
    </row>
    <row r="51" spans="1:10" s="127" customFormat="1" ht="24" customHeight="1" x14ac:dyDescent="0.45">
      <c r="A51" s="10" t="s">
        <v>408</v>
      </c>
      <c r="B51" s="130"/>
      <c r="D51" s="131"/>
    </row>
    <row r="52" spans="1:10" s="127" customFormat="1" ht="24" customHeight="1" x14ac:dyDescent="0.45">
      <c r="A52" s="10" t="s">
        <v>409</v>
      </c>
      <c r="B52" s="130"/>
    </row>
    <row r="53" spans="1:10" s="1" customFormat="1" ht="24" customHeight="1" x14ac:dyDescent="0.45">
      <c r="A53" s="44" t="s">
        <v>369</v>
      </c>
      <c r="B53" s="32"/>
      <c r="D53" s="32"/>
      <c r="E53" s="14"/>
      <c r="F53" s="14"/>
      <c r="G53" s="29"/>
    </row>
    <row r="54" spans="1:10" s="1" customFormat="1" ht="24" customHeight="1" x14ac:dyDescent="0.45">
      <c r="A54" s="10" t="s">
        <v>625</v>
      </c>
      <c r="B54" s="32"/>
      <c r="D54" s="32"/>
      <c r="E54" s="14"/>
      <c r="F54" s="14"/>
      <c r="G54" s="29"/>
    </row>
    <row r="55" spans="1:10" s="1" customFormat="1" ht="24" customHeight="1" x14ac:dyDescent="0.45">
      <c r="A55" s="10" t="s">
        <v>626</v>
      </c>
      <c r="B55" s="32"/>
      <c r="D55" s="32"/>
      <c r="E55" s="14"/>
      <c r="F55" s="14"/>
      <c r="G55" s="29"/>
    </row>
    <row r="56" spans="1:10" s="1" customFormat="1" ht="24" customHeight="1" x14ac:dyDescent="0.45">
      <c r="A56" s="10" t="s">
        <v>706</v>
      </c>
      <c r="B56" s="32"/>
      <c r="D56" s="32"/>
      <c r="E56" s="14"/>
      <c r="F56" s="14"/>
      <c r="G56" s="29"/>
    </row>
    <row r="57" spans="1:10" s="1" customFormat="1" ht="24" customHeight="1" x14ac:dyDescent="0.45">
      <c r="B57" s="202" t="s">
        <v>488</v>
      </c>
      <c r="C57" s="63"/>
      <c r="D57" s="63"/>
      <c r="E57" s="202"/>
      <c r="F57" s="202"/>
      <c r="G57" s="189"/>
      <c r="H57" s="202" t="s">
        <v>489</v>
      </c>
      <c r="I57" s="196"/>
      <c r="J57" s="196"/>
    </row>
    <row r="58" spans="1:10" ht="24" customHeight="1" x14ac:dyDescent="0.45">
      <c r="B58" s="14" t="s">
        <v>490</v>
      </c>
      <c r="E58" s="14" t="s">
        <v>491</v>
      </c>
      <c r="I58" s="19"/>
      <c r="J58" s="197"/>
    </row>
    <row r="59" spans="1:10" ht="24" customHeight="1" x14ac:dyDescent="0.45">
      <c r="B59" s="14" t="s">
        <v>492</v>
      </c>
      <c r="E59" s="14" t="s">
        <v>493</v>
      </c>
      <c r="I59" s="19"/>
      <c r="J59" s="197"/>
    </row>
    <row r="60" spans="1:10" ht="24" customHeight="1" x14ac:dyDescent="0.45">
      <c r="B60" s="14" t="s">
        <v>494</v>
      </c>
      <c r="E60" s="14" t="s">
        <v>495</v>
      </c>
      <c r="I60" s="19"/>
      <c r="J60" s="197"/>
    </row>
    <row r="61" spans="1:10" ht="24" customHeight="1" x14ac:dyDescent="0.45">
      <c r="B61" s="14" t="s">
        <v>496</v>
      </c>
      <c r="E61" s="14" t="s">
        <v>497</v>
      </c>
      <c r="I61" s="19"/>
      <c r="J61" s="197"/>
    </row>
    <row r="62" spans="1:10" ht="24" customHeight="1" x14ac:dyDescent="0.45">
      <c r="B62" s="14" t="s">
        <v>498</v>
      </c>
      <c r="E62" s="14" t="s">
        <v>499</v>
      </c>
      <c r="I62" s="19"/>
      <c r="J62" s="197"/>
    </row>
    <row r="63" spans="1:10" ht="24" customHeight="1" x14ac:dyDescent="0.45">
      <c r="B63" s="14" t="s">
        <v>370</v>
      </c>
      <c r="E63" s="14" t="s">
        <v>500</v>
      </c>
      <c r="I63" s="19"/>
      <c r="J63" s="197"/>
    </row>
    <row r="64" spans="1:10" ht="24" customHeight="1" x14ac:dyDescent="0.45">
      <c r="B64" s="14" t="s">
        <v>501</v>
      </c>
      <c r="E64" s="14" t="s">
        <v>502</v>
      </c>
      <c r="I64" s="19"/>
      <c r="J64" s="197"/>
    </row>
    <row r="65" spans="1:11" ht="24" customHeight="1" x14ac:dyDescent="0.45">
      <c r="B65" s="14" t="s">
        <v>503</v>
      </c>
      <c r="E65" s="14" t="s">
        <v>504</v>
      </c>
      <c r="I65" s="19"/>
      <c r="J65" s="197"/>
    </row>
    <row r="66" spans="1:11" ht="24" customHeight="1" x14ac:dyDescent="0.45">
      <c r="B66" s="14" t="s">
        <v>505</v>
      </c>
      <c r="E66" s="14" t="s">
        <v>506</v>
      </c>
      <c r="I66" s="19"/>
      <c r="J66" s="197"/>
    </row>
    <row r="67" spans="1:11" ht="24" customHeight="1" x14ac:dyDescent="0.45">
      <c r="A67" s="36"/>
      <c r="B67" s="19" t="s">
        <v>372</v>
      </c>
      <c r="C67" s="19"/>
      <c r="E67" s="19" t="s">
        <v>105</v>
      </c>
      <c r="G67" s="19"/>
      <c r="H67" s="19"/>
      <c r="I67" s="198"/>
      <c r="J67" s="197"/>
    </row>
    <row r="68" spans="1:11" s="12" customFormat="1" ht="24" customHeight="1" x14ac:dyDescent="0.45">
      <c r="A68" s="19"/>
      <c r="B68" s="19" t="s">
        <v>507</v>
      </c>
      <c r="C68" s="19"/>
      <c r="D68" s="19"/>
      <c r="E68" s="19" t="s">
        <v>508</v>
      </c>
      <c r="G68" s="19"/>
      <c r="H68" s="19"/>
      <c r="I68" s="19"/>
      <c r="J68" s="197"/>
    </row>
    <row r="69" spans="1:11" s="12" customFormat="1" ht="24" customHeight="1" x14ac:dyDescent="0.45">
      <c r="A69" s="19"/>
      <c r="B69" s="19" t="s">
        <v>509</v>
      </c>
      <c r="C69" s="19"/>
      <c r="D69" s="19"/>
      <c r="E69" s="19" t="s">
        <v>510</v>
      </c>
      <c r="G69" s="19"/>
      <c r="H69" s="19"/>
      <c r="I69" s="19"/>
      <c r="J69" s="197"/>
    </row>
    <row r="70" spans="1:11" ht="24" customHeight="1" x14ac:dyDescent="0.45">
      <c r="A70" s="44"/>
      <c r="B70" s="19"/>
      <c r="C70" s="3"/>
      <c r="D70" s="3"/>
      <c r="E70" s="3"/>
      <c r="F70" s="3"/>
      <c r="G70" s="3"/>
      <c r="H70" s="3"/>
      <c r="I70" s="3"/>
      <c r="J70" s="3"/>
    </row>
    <row r="71" spans="1:11" ht="24" customHeight="1" x14ac:dyDescent="0.45">
      <c r="A71" s="44"/>
      <c r="B71" s="19"/>
      <c r="C71" s="3"/>
      <c r="D71" s="3"/>
      <c r="E71" s="3"/>
      <c r="F71" s="3"/>
      <c r="G71" s="3"/>
      <c r="H71" s="3"/>
      <c r="I71" s="3"/>
      <c r="J71" s="3"/>
    </row>
    <row r="72" spans="1:11" s="15" customFormat="1" ht="24" customHeight="1" x14ac:dyDescent="0.45">
      <c r="B72" s="74" t="s">
        <v>70</v>
      </c>
      <c r="D72" s="71"/>
      <c r="E72" s="71"/>
      <c r="F72" s="71"/>
      <c r="G72" s="20"/>
      <c r="H72" s="20"/>
      <c r="I72" s="20"/>
      <c r="J72" s="20"/>
      <c r="K72" s="23"/>
    </row>
    <row r="73" spans="1:11" s="15" customFormat="1" ht="24" customHeight="1" x14ac:dyDescent="0.45">
      <c r="B73" s="74" t="s">
        <v>620</v>
      </c>
      <c r="D73" s="71"/>
      <c r="E73" s="71"/>
      <c r="F73" s="71"/>
      <c r="G73" s="20"/>
      <c r="H73" s="20"/>
      <c r="I73" s="20"/>
      <c r="J73" s="20"/>
      <c r="K73" s="23"/>
    </row>
    <row r="74" spans="1:11" s="1" customFormat="1" ht="27" customHeight="1" x14ac:dyDescent="0.45">
      <c r="A74" s="225" t="s">
        <v>233</v>
      </c>
      <c r="B74" s="225"/>
      <c r="C74" s="225"/>
      <c r="D74" s="225"/>
      <c r="E74" s="225"/>
      <c r="F74" s="225"/>
      <c r="G74" s="225"/>
      <c r="H74" s="225"/>
      <c r="I74" s="225"/>
      <c r="J74" s="225"/>
      <c r="K74" s="225"/>
    </row>
    <row r="75" spans="1:11" s="1" customFormat="1" ht="27" customHeight="1" x14ac:dyDescent="0.45">
      <c r="A75" s="86"/>
      <c r="B75" s="86"/>
      <c r="C75" s="86"/>
      <c r="D75" s="86"/>
      <c r="E75" s="86"/>
      <c r="F75" s="200"/>
      <c r="G75" s="86"/>
      <c r="J75" s="86"/>
    </row>
    <row r="76" spans="1:11" s="1" customFormat="1" ht="27" customHeight="1" x14ac:dyDescent="0.45">
      <c r="A76" s="200"/>
      <c r="B76" s="202" t="s">
        <v>604</v>
      </c>
      <c r="C76" s="200"/>
      <c r="D76" s="200"/>
      <c r="E76" s="200"/>
      <c r="F76" s="200"/>
      <c r="G76" s="200"/>
      <c r="H76" s="202" t="s">
        <v>489</v>
      </c>
      <c r="J76" s="200"/>
    </row>
    <row r="77" spans="1:11" s="12" customFormat="1" ht="27" customHeight="1" x14ac:dyDescent="0.45">
      <c r="A77" s="19"/>
      <c r="B77" s="19" t="s">
        <v>511</v>
      </c>
      <c r="C77" s="19"/>
      <c r="D77" s="19"/>
      <c r="E77" s="19" t="s">
        <v>512</v>
      </c>
      <c r="F77" s="19"/>
      <c r="G77" s="19"/>
      <c r="H77" s="19"/>
      <c r="I77" s="19"/>
      <c r="J77" s="197"/>
    </row>
    <row r="78" spans="1:11" s="12" customFormat="1" ht="27" customHeight="1" x14ac:dyDescent="0.45">
      <c r="A78" s="19"/>
      <c r="B78" s="19" t="s">
        <v>513</v>
      </c>
      <c r="C78" s="19"/>
      <c r="D78" s="19"/>
      <c r="E78" s="19" t="s">
        <v>514</v>
      </c>
      <c r="F78" s="19"/>
      <c r="G78" s="19"/>
      <c r="H78" s="19"/>
      <c r="I78" s="19"/>
      <c r="J78" s="197"/>
    </row>
    <row r="79" spans="1:11" ht="27" customHeight="1" x14ac:dyDescent="0.45">
      <c r="A79" s="19"/>
      <c r="B79" s="19" t="s">
        <v>515</v>
      </c>
      <c r="C79" s="19"/>
      <c r="D79" s="19"/>
      <c r="E79" s="19" t="s">
        <v>516</v>
      </c>
      <c r="F79" s="19"/>
      <c r="G79" s="19"/>
      <c r="H79" s="19"/>
      <c r="I79" s="19"/>
      <c r="J79" s="197"/>
    </row>
    <row r="80" spans="1:11" ht="27" customHeight="1" x14ac:dyDescent="0.45">
      <c r="A80" s="19"/>
      <c r="B80" s="19" t="s">
        <v>517</v>
      </c>
      <c r="C80" s="19"/>
      <c r="D80" s="19"/>
      <c r="E80" s="19" t="s">
        <v>518</v>
      </c>
      <c r="F80" s="19"/>
      <c r="G80" s="19"/>
      <c r="H80" s="19"/>
      <c r="I80" s="19"/>
      <c r="J80" s="197"/>
    </row>
    <row r="81" spans="1:10" ht="27" customHeight="1" x14ac:dyDescent="0.45">
      <c r="A81" s="19"/>
      <c r="B81" s="19" t="s">
        <v>519</v>
      </c>
      <c r="C81" s="19"/>
      <c r="D81" s="19"/>
      <c r="E81" s="19" t="s">
        <v>520</v>
      </c>
      <c r="F81" s="19"/>
      <c r="G81" s="19"/>
      <c r="H81" s="19"/>
      <c r="I81" s="19"/>
      <c r="J81" s="197"/>
    </row>
    <row r="82" spans="1:10" ht="27" customHeight="1" x14ac:dyDescent="0.45">
      <c r="A82" s="19"/>
      <c r="B82" s="19" t="s">
        <v>521</v>
      </c>
      <c r="C82" s="19"/>
      <c r="D82" s="19"/>
      <c r="E82" s="19" t="s">
        <v>522</v>
      </c>
      <c r="F82" s="19"/>
      <c r="G82" s="19"/>
      <c r="H82" s="19"/>
      <c r="I82" s="19"/>
      <c r="J82" s="197"/>
    </row>
    <row r="83" spans="1:10" ht="27" customHeight="1" x14ac:dyDescent="0.45">
      <c r="A83" s="19"/>
      <c r="B83" s="19" t="s">
        <v>523</v>
      </c>
      <c r="C83" s="19"/>
      <c r="D83" s="19"/>
      <c r="E83" s="19" t="s">
        <v>524</v>
      </c>
      <c r="F83" s="19"/>
      <c r="G83" s="19"/>
      <c r="H83" s="19"/>
      <c r="I83" s="19"/>
      <c r="J83" s="197"/>
    </row>
    <row r="84" spans="1:10" ht="27" customHeight="1" x14ac:dyDescent="0.45">
      <c r="A84" s="19"/>
      <c r="B84" s="19" t="s">
        <v>525</v>
      </c>
      <c r="C84" s="19"/>
      <c r="D84" s="19"/>
      <c r="E84" s="19" t="s">
        <v>526</v>
      </c>
      <c r="F84" s="19"/>
      <c r="G84" s="19"/>
      <c r="H84" s="19"/>
      <c r="I84" s="19"/>
      <c r="J84" s="197"/>
    </row>
    <row r="85" spans="1:10" ht="27" customHeight="1" x14ac:dyDescent="0.45">
      <c r="A85" s="19"/>
      <c r="B85" s="19" t="s">
        <v>527</v>
      </c>
      <c r="C85" s="19"/>
      <c r="D85" s="19"/>
      <c r="E85" s="19" t="s">
        <v>528</v>
      </c>
      <c r="F85" s="19"/>
      <c r="G85" s="19"/>
      <c r="H85" s="19"/>
      <c r="I85" s="19"/>
      <c r="J85" s="197"/>
    </row>
    <row r="86" spans="1:10" ht="27" customHeight="1" x14ac:dyDescent="0.45">
      <c r="A86" s="19"/>
      <c r="B86" s="19" t="s">
        <v>529</v>
      </c>
      <c r="C86" s="19"/>
      <c r="D86" s="19"/>
      <c r="E86" s="19" t="s">
        <v>530</v>
      </c>
      <c r="F86" s="19"/>
      <c r="G86" s="19"/>
      <c r="H86" s="19"/>
      <c r="I86" s="19"/>
      <c r="J86" s="197"/>
    </row>
    <row r="87" spans="1:10" ht="27" customHeight="1" x14ac:dyDescent="0.45">
      <c r="A87" s="19"/>
      <c r="B87" s="19" t="s">
        <v>531</v>
      </c>
      <c r="C87" s="19"/>
      <c r="D87" s="19"/>
      <c r="E87" s="19" t="s">
        <v>532</v>
      </c>
      <c r="F87" s="19"/>
      <c r="G87" s="19"/>
      <c r="H87" s="19"/>
      <c r="I87" s="19"/>
      <c r="J87" s="197"/>
    </row>
    <row r="88" spans="1:10" ht="27" customHeight="1" x14ac:dyDescent="0.45">
      <c r="A88" s="19"/>
      <c r="B88" s="19" t="s">
        <v>533</v>
      </c>
      <c r="C88" s="19"/>
      <c r="D88" s="19"/>
      <c r="E88" s="19" t="s">
        <v>534</v>
      </c>
      <c r="F88" s="19"/>
      <c r="G88" s="19"/>
      <c r="H88" s="19"/>
      <c r="I88" s="19"/>
      <c r="J88" s="197"/>
    </row>
    <row r="89" spans="1:10" ht="27" customHeight="1" x14ac:dyDescent="0.45">
      <c r="A89" s="19"/>
      <c r="B89" s="19" t="s">
        <v>535</v>
      </c>
      <c r="C89" s="19"/>
      <c r="D89" s="19"/>
      <c r="E89" s="19" t="s">
        <v>536</v>
      </c>
      <c r="F89" s="19"/>
      <c r="G89" s="19"/>
      <c r="H89" s="19"/>
      <c r="I89" s="19"/>
      <c r="J89" s="197"/>
    </row>
    <row r="90" spans="1:10" ht="27" customHeight="1" x14ac:dyDescent="0.45">
      <c r="A90" s="19"/>
      <c r="B90" s="19" t="s">
        <v>537</v>
      </c>
      <c r="C90" s="19"/>
      <c r="D90" s="19"/>
      <c r="E90" s="19" t="s">
        <v>538</v>
      </c>
      <c r="G90" s="19"/>
      <c r="H90" s="19"/>
      <c r="I90" s="19"/>
      <c r="J90" s="197"/>
    </row>
    <row r="91" spans="1:10" ht="27" customHeight="1" x14ac:dyDescent="0.45">
      <c r="A91" s="44"/>
      <c r="B91" s="203" t="s">
        <v>539</v>
      </c>
      <c r="C91" s="17"/>
      <c r="D91" s="17"/>
      <c r="E91" s="17"/>
      <c r="F91" s="17"/>
      <c r="G91" s="17"/>
      <c r="H91" s="63"/>
      <c r="J91" s="17"/>
    </row>
    <row r="92" spans="1:10" ht="27" customHeight="1" x14ac:dyDescent="0.45">
      <c r="A92" s="44"/>
      <c r="B92" s="3" t="s">
        <v>540</v>
      </c>
      <c r="C92" s="3"/>
      <c r="D92" s="3"/>
      <c r="E92" s="132" t="s">
        <v>541</v>
      </c>
      <c r="F92" s="132"/>
      <c r="G92" s="3"/>
      <c r="H92" s="3"/>
      <c r="I92" s="3"/>
      <c r="J92" s="3"/>
    </row>
    <row r="93" spans="1:10" ht="27" customHeight="1" x14ac:dyDescent="0.45">
      <c r="A93" s="44"/>
      <c r="B93" s="3" t="s">
        <v>542</v>
      </c>
      <c r="C93" s="3"/>
      <c r="D93" s="3"/>
      <c r="E93" s="132" t="s">
        <v>543</v>
      </c>
      <c r="F93" s="132"/>
      <c r="G93" s="3"/>
      <c r="H93" s="3"/>
      <c r="I93" s="3"/>
      <c r="J93" s="3"/>
    </row>
    <row r="94" spans="1:10" ht="27" customHeight="1" x14ac:dyDescent="0.45">
      <c r="A94" s="44"/>
      <c r="B94" s="3" t="s">
        <v>544</v>
      </c>
      <c r="C94" s="3"/>
      <c r="D94" s="3"/>
      <c r="E94" s="132" t="s">
        <v>545</v>
      </c>
      <c r="F94" s="132"/>
      <c r="G94" s="3"/>
      <c r="H94" s="3"/>
      <c r="I94" s="3"/>
      <c r="J94" s="3"/>
    </row>
    <row r="95" spans="1:10" ht="27" customHeight="1" x14ac:dyDescent="0.45">
      <c r="A95" s="44"/>
      <c r="B95" s="3" t="s">
        <v>546</v>
      </c>
      <c r="C95" s="3"/>
      <c r="D95" s="3"/>
      <c r="E95" s="1" t="s">
        <v>547</v>
      </c>
      <c r="F95" s="1"/>
      <c r="G95" s="3"/>
      <c r="H95" s="3"/>
      <c r="I95" s="3"/>
      <c r="J95" s="3"/>
    </row>
    <row r="96" spans="1:10" ht="27" customHeight="1" x14ac:dyDescent="0.45">
      <c r="A96" s="44"/>
      <c r="B96" s="3" t="s">
        <v>548</v>
      </c>
      <c r="C96" s="3"/>
      <c r="D96" s="3"/>
      <c r="E96" s="132" t="s">
        <v>549</v>
      </c>
      <c r="F96" s="132"/>
      <c r="G96" s="3"/>
      <c r="H96" s="3"/>
      <c r="I96" s="3"/>
      <c r="J96" s="3"/>
    </row>
    <row r="97" spans="1:11" ht="27" customHeight="1" x14ac:dyDescent="0.45">
      <c r="A97" s="44"/>
      <c r="B97" s="3" t="s">
        <v>550</v>
      </c>
      <c r="C97" s="3"/>
      <c r="D97" s="3"/>
      <c r="E97" s="132" t="s">
        <v>551</v>
      </c>
      <c r="F97" s="132"/>
      <c r="G97" s="3"/>
      <c r="H97" s="3"/>
      <c r="I97" s="3"/>
      <c r="J97" s="3"/>
    </row>
    <row r="98" spans="1:11" ht="27" customHeight="1" x14ac:dyDescent="0.45">
      <c r="A98" s="44"/>
      <c r="B98" s="3" t="s">
        <v>552</v>
      </c>
      <c r="C98" s="3"/>
      <c r="D98" s="3"/>
      <c r="E98" s="1" t="s">
        <v>553</v>
      </c>
      <c r="F98" s="1"/>
      <c r="G98" s="3"/>
      <c r="H98" s="3"/>
      <c r="I98" s="3"/>
      <c r="J98" s="3"/>
    </row>
    <row r="99" spans="1:11" ht="27" customHeight="1" x14ac:dyDescent="0.45">
      <c r="A99" s="44"/>
      <c r="B99" s="3" t="s">
        <v>554</v>
      </c>
      <c r="C99" s="3"/>
      <c r="D99" s="3"/>
      <c r="E99" s="132" t="s">
        <v>555</v>
      </c>
      <c r="F99" s="132"/>
      <c r="G99" s="3"/>
      <c r="H99" s="3"/>
      <c r="I99" s="3"/>
      <c r="J99" s="3"/>
    </row>
    <row r="100" spans="1:11" ht="27" customHeight="1" x14ac:dyDescent="0.45">
      <c r="A100" s="44"/>
      <c r="B100" s="3" t="s">
        <v>556</v>
      </c>
      <c r="C100" s="3"/>
      <c r="D100" s="3"/>
      <c r="E100" s="132" t="s">
        <v>557</v>
      </c>
      <c r="F100" s="132"/>
      <c r="G100" s="3"/>
      <c r="H100" s="3"/>
      <c r="I100" s="3"/>
      <c r="J100" s="3"/>
    </row>
    <row r="101" spans="1:11" ht="27" customHeight="1" x14ac:dyDescent="0.45">
      <c r="A101" s="44"/>
      <c r="B101" s="3" t="s">
        <v>558</v>
      </c>
      <c r="C101" s="3"/>
      <c r="D101" s="3"/>
      <c r="E101" s="132" t="s">
        <v>559</v>
      </c>
      <c r="F101" s="132"/>
      <c r="G101" s="3"/>
      <c r="H101" s="3"/>
      <c r="I101" s="3"/>
      <c r="J101" s="3"/>
    </row>
    <row r="102" spans="1:11" ht="27" customHeight="1" x14ac:dyDescent="0.45">
      <c r="A102" s="44"/>
      <c r="B102" s="1"/>
      <c r="C102" s="3"/>
      <c r="D102" s="3"/>
      <c r="E102" s="199"/>
      <c r="F102" s="199"/>
      <c r="G102" s="3"/>
      <c r="H102" s="3"/>
      <c r="I102" s="3"/>
      <c r="J102" s="3"/>
    </row>
    <row r="103" spans="1:11" ht="27" customHeight="1" x14ac:dyDescent="0.45">
      <c r="A103" s="44"/>
      <c r="B103" s="1"/>
      <c r="C103" s="3"/>
      <c r="D103" s="3"/>
      <c r="E103" s="199"/>
      <c r="F103" s="199"/>
      <c r="G103" s="3"/>
      <c r="H103" s="3"/>
      <c r="I103" s="3"/>
      <c r="J103" s="3"/>
    </row>
    <row r="104" spans="1:11" s="15" customFormat="1" ht="27" customHeight="1" x14ac:dyDescent="0.45">
      <c r="B104" s="74" t="s">
        <v>70</v>
      </c>
      <c r="D104" s="71"/>
      <c r="E104" s="71"/>
      <c r="F104" s="71"/>
      <c r="G104" s="20"/>
      <c r="H104" s="20"/>
      <c r="I104" s="20"/>
      <c r="J104" s="20"/>
      <c r="K104" s="23"/>
    </row>
    <row r="105" spans="1:11" s="15" customFormat="1" ht="27" customHeight="1" x14ac:dyDescent="0.45">
      <c r="B105" s="74" t="s">
        <v>620</v>
      </c>
      <c r="D105" s="71"/>
      <c r="E105" s="71"/>
      <c r="F105" s="71"/>
      <c r="G105" s="20"/>
      <c r="H105" s="20"/>
      <c r="I105" s="20"/>
      <c r="J105" s="20"/>
      <c r="K105" s="23"/>
    </row>
    <row r="106" spans="1:11" s="1" customFormat="1" ht="27" customHeight="1" x14ac:dyDescent="0.45">
      <c r="A106" s="225" t="s">
        <v>106</v>
      </c>
      <c r="B106" s="225"/>
      <c r="C106" s="225"/>
      <c r="D106" s="225"/>
      <c r="E106" s="225"/>
      <c r="F106" s="225"/>
      <c r="G106" s="225"/>
      <c r="H106" s="225"/>
      <c r="I106" s="225"/>
      <c r="J106" s="225"/>
      <c r="K106" s="225"/>
    </row>
    <row r="107" spans="1:11" s="1" customFormat="1" ht="27" customHeight="1" x14ac:dyDescent="0.45">
      <c r="A107" s="86"/>
      <c r="B107" s="86"/>
      <c r="C107" s="86"/>
      <c r="D107" s="86"/>
      <c r="E107" s="86"/>
      <c r="F107" s="200"/>
      <c r="G107" s="86"/>
      <c r="H107" s="86"/>
      <c r="I107" s="86"/>
      <c r="J107" s="86"/>
    </row>
    <row r="108" spans="1:11" ht="27" customHeight="1" x14ac:dyDescent="0.45">
      <c r="A108" s="44"/>
      <c r="B108" s="204" t="s">
        <v>560</v>
      </c>
      <c r="C108" s="3"/>
      <c r="D108" s="3"/>
      <c r="E108" s="132"/>
      <c r="F108" s="132"/>
      <c r="G108" s="3"/>
      <c r="H108" s="202" t="s">
        <v>489</v>
      </c>
      <c r="J108" s="3"/>
    </row>
    <row r="109" spans="1:11" ht="27" customHeight="1" x14ac:dyDescent="0.45">
      <c r="A109" s="44"/>
      <c r="B109" s="1" t="s">
        <v>561</v>
      </c>
      <c r="C109" s="3"/>
      <c r="D109" s="3"/>
      <c r="E109" s="132" t="s">
        <v>562</v>
      </c>
      <c r="F109" s="132"/>
      <c r="G109" s="3"/>
      <c r="H109" s="3"/>
      <c r="I109" s="3"/>
      <c r="J109" s="3"/>
    </row>
    <row r="110" spans="1:11" ht="27" customHeight="1" x14ac:dyDescent="0.45">
      <c r="A110" s="44"/>
      <c r="B110" s="1" t="s">
        <v>563</v>
      </c>
      <c r="C110" s="3"/>
      <c r="D110" s="3"/>
      <c r="E110" s="132" t="s">
        <v>564</v>
      </c>
      <c r="F110" s="132"/>
      <c r="G110" s="3"/>
      <c r="H110" s="3"/>
      <c r="I110" s="3"/>
      <c r="J110" s="3"/>
    </row>
    <row r="111" spans="1:11" ht="27" customHeight="1" x14ac:dyDescent="0.45">
      <c r="A111" s="44"/>
      <c r="B111" s="1" t="s">
        <v>565</v>
      </c>
      <c r="C111" s="3"/>
      <c r="D111" s="3"/>
      <c r="E111" s="132" t="s">
        <v>566</v>
      </c>
      <c r="F111" s="132"/>
      <c r="G111" s="3"/>
      <c r="H111" s="3"/>
      <c r="I111" s="3"/>
      <c r="J111" s="3"/>
    </row>
    <row r="112" spans="1:11" ht="27" customHeight="1" x14ac:dyDescent="0.45">
      <c r="A112" s="44"/>
      <c r="B112" s="1" t="s">
        <v>567</v>
      </c>
      <c r="C112" s="3"/>
      <c r="D112" s="3"/>
      <c r="E112" s="132" t="s">
        <v>568</v>
      </c>
      <c r="F112" s="132"/>
      <c r="G112" s="3"/>
      <c r="H112" s="3"/>
      <c r="I112" s="3"/>
      <c r="J112" s="3"/>
    </row>
    <row r="113" spans="1:10" ht="27" customHeight="1" x14ac:dyDescent="0.45">
      <c r="A113" s="44"/>
      <c r="B113" s="1" t="s">
        <v>569</v>
      </c>
      <c r="C113" s="3"/>
      <c r="D113" s="3"/>
      <c r="E113" s="132" t="s">
        <v>570</v>
      </c>
      <c r="F113" s="132"/>
      <c r="G113" s="3"/>
      <c r="H113" s="3"/>
      <c r="I113" s="3"/>
      <c r="J113" s="3"/>
    </row>
    <row r="114" spans="1:10" ht="27" customHeight="1" x14ac:dyDescent="0.45">
      <c r="A114" s="44"/>
      <c r="B114" s="1" t="s">
        <v>571</v>
      </c>
      <c r="C114" s="3"/>
      <c r="D114" s="3"/>
      <c r="E114" s="132" t="s">
        <v>219</v>
      </c>
      <c r="F114" s="132"/>
      <c r="G114" s="3"/>
      <c r="H114" s="3"/>
      <c r="I114" s="3"/>
      <c r="J114" s="3"/>
    </row>
    <row r="115" spans="1:10" ht="27" customHeight="1" x14ac:dyDescent="0.45">
      <c r="A115" s="44"/>
      <c r="B115" s="1" t="s">
        <v>572</v>
      </c>
      <c r="C115" s="3"/>
      <c r="D115" s="3"/>
      <c r="E115" s="132" t="s">
        <v>573</v>
      </c>
      <c r="F115" s="132"/>
      <c r="G115" s="3"/>
      <c r="H115" s="3"/>
      <c r="I115" s="3"/>
      <c r="J115" s="3"/>
    </row>
    <row r="116" spans="1:10" ht="27" customHeight="1" x14ac:dyDescent="0.45">
      <c r="A116" s="44"/>
      <c r="B116" s="204" t="s">
        <v>574</v>
      </c>
      <c r="C116" s="3"/>
      <c r="D116" s="3"/>
      <c r="E116" s="3"/>
      <c r="F116" s="3"/>
      <c r="G116" s="3"/>
      <c r="H116" s="3"/>
      <c r="I116" s="3"/>
      <c r="J116" s="3"/>
    </row>
    <row r="117" spans="1:10" ht="27" customHeight="1" x14ac:dyDescent="0.45">
      <c r="A117" s="44"/>
      <c r="B117" s="1" t="s">
        <v>575</v>
      </c>
      <c r="C117" s="3"/>
      <c r="D117" s="3"/>
      <c r="E117" s="132" t="s">
        <v>576</v>
      </c>
      <c r="F117" s="132"/>
      <c r="G117" s="3"/>
      <c r="H117" s="3"/>
      <c r="I117" s="3"/>
      <c r="J117" s="3"/>
    </row>
    <row r="118" spans="1:10" ht="27" customHeight="1" x14ac:dyDescent="0.45">
      <c r="A118" s="44"/>
      <c r="B118" s="1" t="s">
        <v>577</v>
      </c>
      <c r="C118" s="3"/>
      <c r="D118" s="3"/>
      <c r="E118" s="132" t="s">
        <v>578</v>
      </c>
      <c r="F118" s="132"/>
      <c r="G118" s="3"/>
      <c r="H118" s="3"/>
      <c r="I118" s="3"/>
      <c r="J118" s="3"/>
    </row>
    <row r="119" spans="1:10" ht="27" customHeight="1" x14ac:dyDescent="0.45">
      <c r="A119" s="44"/>
      <c r="B119" s="1" t="s">
        <v>579</v>
      </c>
      <c r="C119" s="3"/>
      <c r="D119" s="3"/>
      <c r="E119" s="132" t="s">
        <v>580</v>
      </c>
      <c r="F119" s="132"/>
      <c r="G119" s="3"/>
      <c r="H119" s="3"/>
      <c r="I119" s="3"/>
      <c r="J119" s="3"/>
    </row>
    <row r="120" spans="1:10" ht="27" customHeight="1" x14ac:dyDescent="0.45">
      <c r="A120" s="44"/>
      <c r="B120" s="1"/>
      <c r="C120" s="3"/>
      <c r="D120" s="3"/>
      <c r="E120" s="132" t="s">
        <v>581</v>
      </c>
      <c r="F120" s="132"/>
      <c r="G120" s="3"/>
      <c r="H120" s="3"/>
      <c r="I120" s="3"/>
      <c r="J120" s="3"/>
    </row>
    <row r="121" spans="1:10" ht="27" customHeight="1" x14ac:dyDescent="0.45">
      <c r="A121" s="44"/>
      <c r="B121" s="1" t="s">
        <v>582</v>
      </c>
      <c r="C121" s="3"/>
      <c r="D121" s="3"/>
      <c r="E121" s="132" t="s">
        <v>583</v>
      </c>
      <c r="F121" s="132"/>
      <c r="G121" s="3"/>
      <c r="H121" s="3"/>
      <c r="I121" s="3"/>
      <c r="J121" s="3"/>
    </row>
    <row r="122" spans="1:10" ht="27" customHeight="1" x14ac:dyDescent="0.45">
      <c r="A122" s="44"/>
      <c r="B122" s="1"/>
      <c r="C122" s="3"/>
      <c r="D122" s="3"/>
      <c r="E122" s="199" t="s">
        <v>584</v>
      </c>
      <c r="F122" s="199"/>
      <c r="G122" s="3"/>
      <c r="H122" s="3"/>
      <c r="I122" s="3"/>
      <c r="J122" s="3"/>
    </row>
    <row r="123" spans="1:10" ht="27" customHeight="1" x14ac:dyDescent="0.45">
      <c r="A123" s="44"/>
      <c r="B123" s="1" t="s">
        <v>585</v>
      </c>
      <c r="C123" s="3"/>
      <c r="D123" s="3"/>
      <c r="E123" s="132" t="s">
        <v>586</v>
      </c>
      <c r="F123" s="132"/>
      <c r="G123" s="3"/>
      <c r="H123" s="3"/>
      <c r="I123" s="3"/>
      <c r="J123" s="3"/>
    </row>
    <row r="124" spans="1:10" ht="27" customHeight="1" x14ac:dyDescent="0.45">
      <c r="A124" s="44"/>
      <c r="B124" s="1" t="s">
        <v>587</v>
      </c>
      <c r="C124" s="3"/>
      <c r="D124" s="3"/>
      <c r="E124" s="132" t="s">
        <v>588</v>
      </c>
      <c r="F124" s="132"/>
      <c r="G124" s="3"/>
      <c r="H124" s="3"/>
      <c r="I124" s="3"/>
      <c r="J124" s="3"/>
    </row>
    <row r="125" spans="1:10" ht="27" customHeight="1" x14ac:dyDescent="0.45">
      <c r="A125" s="44"/>
      <c r="B125" s="1" t="s">
        <v>373</v>
      </c>
      <c r="C125" s="3"/>
      <c r="D125" s="3"/>
      <c r="E125" s="132" t="s">
        <v>220</v>
      </c>
      <c r="F125" s="132"/>
      <c r="G125" s="3"/>
      <c r="H125" s="3"/>
      <c r="I125" s="3"/>
      <c r="J125" s="3"/>
    </row>
    <row r="126" spans="1:10" ht="27" customHeight="1" x14ac:dyDescent="0.45">
      <c r="A126" s="44"/>
      <c r="B126" s="1" t="s">
        <v>589</v>
      </c>
      <c r="C126" s="3"/>
      <c r="D126" s="3"/>
      <c r="E126" s="132" t="s">
        <v>590</v>
      </c>
      <c r="F126" s="132"/>
      <c r="G126" s="3"/>
      <c r="H126" s="3"/>
      <c r="I126" s="3"/>
      <c r="J126" s="3"/>
    </row>
    <row r="127" spans="1:10" ht="27" customHeight="1" x14ac:dyDescent="0.45">
      <c r="A127" s="44"/>
      <c r="B127" s="1"/>
      <c r="C127" s="3"/>
      <c r="D127" s="3"/>
      <c r="E127" s="132" t="s">
        <v>591</v>
      </c>
      <c r="F127" s="132"/>
      <c r="G127" s="3"/>
      <c r="H127" s="3"/>
      <c r="I127" s="3"/>
      <c r="J127" s="3"/>
    </row>
    <row r="128" spans="1:10" ht="27" customHeight="1" x14ac:dyDescent="0.45">
      <c r="A128" s="44"/>
      <c r="B128" s="1" t="s">
        <v>374</v>
      </c>
      <c r="C128" s="3"/>
      <c r="D128" s="3"/>
      <c r="E128" s="132" t="s">
        <v>221</v>
      </c>
      <c r="F128" s="132"/>
      <c r="G128" s="3"/>
      <c r="H128" s="3"/>
      <c r="I128" s="3"/>
      <c r="J128" s="3"/>
    </row>
    <row r="129" spans="1:11" ht="27" customHeight="1" x14ac:dyDescent="0.45">
      <c r="A129" s="44"/>
      <c r="B129" s="1" t="s">
        <v>592</v>
      </c>
      <c r="C129" s="3"/>
      <c r="D129" s="3"/>
      <c r="E129" s="132" t="s">
        <v>593</v>
      </c>
      <c r="F129" s="132"/>
      <c r="G129" s="3"/>
      <c r="H129" s="3"/>
      <c r="I129" s="3"/>
      <c r="J129" s="3"/>
    </row>
    <row r="130" spans="1:11" ht="27" customHeight="1" x14ac:dyDescent="0.45">
      <c r="A130" s="44"/>
      <c r="B130" s="1" t="s">
        <v>375</v>
      </c>
      <c r="C130" s="3"/>
      <c r="D130" s="3"/>
      <c r="E130" s="132" t="s">
        <v>107</v>
      </c>
      <c r="F130" s="132"/>
      <c r="G130" s="3"/>
      <c r="H130" s="3"/>
      <c r="I130" s="3"/>
      <c r="J130" s="3"/>
    </row>
    <row r="131" spans="1:11" ht="27" customHeight="1" x14ac:dyDescent="0.45">
      <c r="A131" s="44"/>
      <c r="B131" s="1" t="s">
        <v>594</v>
      </c>
      <c r="C131" s="3"/>
      <c r="D131" s="3"/>
      <c r="E131" s="132" t="s">
        <v>595</v>
      </c>
      <c r="F131" s="132"/>
      <c r="G131" s="3"/>
      <c r="H131" s="3"/>
      <c r="I131" s="3"/>
      <c r="J131" s="3"/>
    </row>
    <row r="132" spans="1:11" ht="27" customHeight="1" x14ac:dyDescent="0.45">
      <c r="A132" s="44"/>
      <c r="B132" s="1" t="s">
        <v>596</v>
      </c>
      <c r="C132" s="3"/>
      <c r="D132" s="3"/>
      <c r="E132" s="132" t="s">
        <v>597</v>
      </c>
      <c r="F132" s="132"/>
      <c r="G132" s="3"/>
      <c r="H132" s="3"/>
      <c r="I132" s="3"/>
      <c r="J132" s="3"/>
    </row>
    <row r="133" spans="1:11" ht="27" customHeight="1" x14ac:dyDescent="0.45">
      <c r="A133" s="44"/>
      <c r="B133" s="1"/>
      <c r="C133" s="3"/>
      <c r="D133" s="3"/>
      <c r="E133" s="132"/>
      <c r="F133" s="132"/>
      <c r="G133" s="3"/>
      <c r="H133" s="3"/>
      <c r="I133" s="3"/>
      <c r="J133" s="3"/>
    </row>
    <row r="134" spans="1:11" ht="27" customHeight="1" x14ac:dyDescent="0.45">
      <c r="A134" s="44"/>
      <c r="B134" s="1"/>
      <c r="C134" s="3"/>
      <c r="D134" s="3"/>
      <c r="E134" s="132"/>
      <c r="F134" s="132"/>
      <c r="G134" s="3"/>
      <c r="H134" s="3"/>
      <c r="I134" s="3"/>
      <c r="J134" s="3"/>
    </row>
    <row r="135" spans="1:11" s="15" customFormat="1" ht="27" customHeight="1" x14ac:dyDescent="0.45">
      <c r="B135" s="74" t="s">
        <v>70</v>
      </c>
      <c r="D135" s="71"/>
      <c r="E135" s="71"/>
      <c r="F135" s="71"/>
      <c r="G135" s="20"/>
      <c r="H135" s="20"/>
      <c r="I135" s="20"/>
      <c r="J135" s="20"/>
      <c r="K135" s="23"/>
    </row>
    <row r="136" spans="1:11" s="15" customFormat="1" ht="27" customHeight="1" x14ac:dyDescent="0.45">
      <c r="B136" s="74" t="s">
        <v>620</v>
      </c>
      <c r="D136" s="71"/>
      <c r="E136" s="71"/>
      <c r="F136" s="71"/>
      <c r="G136" s="20"/>
      <c r="H136" s="20"/>
      <c r="I136" s="20"/>
      <c r="J136" s="20"/>
      <c r="K136" s="23"/>
    </row>
    <row r="137" spans="1:11" s="15" customFormat="1" ht="27" customHeight="1" x14ac:dyDescent="0.45">
      <c r="B137" s="74"/>
      <c r="D137" s="71"/>
      <c r="E137" s="71"/>
      <c r="F137" s="71"/>
      <c r="G137" s="20"/>
      <c r="H137" s="20"/>
      <c r="I137" s="20"/>
      <c r="J137" s="20"/>
      <c r="K137" s="23"/>
    </row>
    <row r="138" spans="1:11" s="1" customFormat="1" ht="23.1" customHeight="1" x14ac:dyDescent="0.45">
      <c r="A138" s="225" t="s">
        <v>381</v>
      </c>
      <c r="B138" s="225"/>
      <c r="C138" s="225"/>
      <c r="D138" s="225"/>
      <c r="E138" s="225"/>
      <c r="F138" s="225"/>
      <c r="G138" s="225"/>
      <c r="H138" s="225"/>
      <c r="I138" s="225"/>
      <c r="J138" s="225"/>
      <c r="K138" s="225"/>
    </row>
    <row r="139" spans="1:11" s="1" customFormat="1" ht="23.1" customHeight="1" x14ac:dyDescent="0.45">
      <c r="A139" s="86"/>
      <c r="B139" s="86"/>
      <c r="C139" s="86"/>
      <c r="D139" s="86"/>
      <c r="E139" s="86"/>
      <c r="F139" s="200"/>
      <c r="G139" s="86"/>
      <c r="H139" s="86"/>
      <c r="I139" s="86"/>
      <c r="J139" s="86"/>
      <c r="K139" s="86"/>
    </row>
    <row r="140" spans="1:11" ht="23.1" customHeight="1" x14ac:dyDescent="0.45">
      <c r="A140" s="19" t="s">
        <v>627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23.1" customHeight="1" x14ac:dyDescent="0.45">
      <c r="A141" s="19" t="s">
        <v>628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23.1" customHeight="1" x14ac:dyDescent="0.45">
      <c r="A142" s="19" t="s">
        <v>629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23.1" customHeight="1" x14ac:dyDescent="0.45">
      <c r="A143" s="19" t="s">
        <v>630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23.1" customHeight="1" x14ac:dyDescent="0.45">
      <c r="A144" s="19" t="s">
        <v>632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4" ht="23.1" customHeight="1" x14ac:dyDescent="0.45">
      <c r="A145" s="19" t="s">
        <v>631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4" ht="23.1" customHeight="1" x14ac:dyDescent="0.45">
      <c r="A146" s="44" t="s">
        <v>598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4" ht="23.1" customHeight="1" x14ac:dyDescent="0.45">
      <c r="A147" s="19" t="s">
        <v>633</v>
      </c>
      <c r="B147" s="1"/>
      <c r="C147" s="127"/>
      <c r="D147" s="127"/>
      <c r="E147" s="19"/>
      <c r="F147" s="19"/>
      <c r="G147" s="190"/>
      <c r="H147" s="190"/>
      <c r="I147" s="190"/>
      <c r="J147" s="190"/>
      <c r="K147" s="19"/>
      <c r="L147" s="191"/>
      <c r="M147" s="192"/>
      <c r="N147" s="2"/>
    </row>
    <row r="148" spans="1:14" ht="23.1" customHeight="1" x14ac:dyDescent="0.45">
      <c r="A148" s="19" t="s">
        <v>635</v>
      </c>
      <c r="B148" s="19"/>
      <c r="C148" s="19"/>
      <c r="D148" s="19"/>
      <c r="E148" s="19"/>
      <c r="F148" s="19"/>
      <c r="G148" s="19"/>
      <c r="H148" s="19"/>
      <c r="I148" s="19"/>
      <c r="J148" s="128"/>
      <c r="K148" s="129"/>
      <c r="L148" s="129"/>
      <c r="M148" s="129"/>
      <c r="N148" s="2"/>
    </row>
    <row r="149" spans="1:14" ht="23.1" customHeight="1" x14ac:dyDescent="0.45">
      <c r="A149" s="19" t="s">
        <v>634</v>
      </c>
      <c r="B149" s="19"/>
      <c r="C149" s="19"/>
      <c r="D149" s="19"/>
      <c r="E149" s="19"/>
      <c r="F149" s="19"/>
      <c r="G149" s="19"/>
      <c r="H149" s="19"/>
      <c r="I149" s="19"/>
      <c r="J149" s="128"/>
      <c r="K149" s="129"/>
      <c r="L149" s="129"/>
      <c r="M149" s="129"/>
      <c r="N149" s="2"/>
    </row>
    <row r="150" spans="1:14" ht="23.1" customHeight="1" x14ac:dyDescent="0.45">
      <c r="A150" s="19" t="s">
        <v>636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4" ht="23.1" customHeight="1" x14ac:dyDescent="0.45">
      <c r="A151" s="19" t="s">
        <v>707</v>
      </c>
      <c r="B151" s="19"/>
      <c r="C151" s="19"/>
      <c r="D151" s="19"/>
      <c r="E151" s="19"/>
      <c r="F151" s="19"/>
      <c r="G151" s="19"/>
      <c r="H151" s="19"/>
      <c r="I151" s="19"/>
      <c r="J151" s="128"/>
      <c r="K151" s="129"/>
      <c r="L151" s="129"/>
      <c r="M151" s="129"/>
      <c r="N151" s="2"/>
    </row>
    <row r="152" spans="1:14" ht="23.1" customHeight="1" x14ac:dyDescent="0.45">
      <c r="A152" s="19" t="s">
        <v>708</v>
      </c>
      <c r="B152" s="19"/>
      <c r="C152" s="19"/>
      <c r="D152" s="19"/>
      <c r="E152" s="19"/>
      <c r="F152" s="19"/>
      <c r="G152" s="19"/>
      <c r="H152" s="19"/>
      <c r="I152" s="19"/>
      <c r="J152" s="128"/>
      <c r="K152" s="129"/>
      <c r="L152" s="129"/>
      <c r="M152" s="129"/>
      <c r="N152" s="2"/>
    </row>
    <row r="153" spans="1:14" ht="23.1" customHeight="1" x14ac:dyDescent="0.45">
      <c r="A153" s="19" t="s">
        <v>709</v>
      </c>
      <c r="B153" s="19"/>
      <c r="C153" s="19"/>
      <c r="D153" s="19"/>
      <c r="E153" s="19"/>
      <c r="F153" s="19"/>
      <c r="G153" s="19"/>
      <c r="H153" s="19"/>
      <c r="I153" s="19"/>
      <c r="J153" s="128"/>
      <c r="K153" s="129"/>
      <c r="L153" s="129"/>
      <c r="M153" s="129"/>
      <c r="N153" s="2"/>
    </row>
    <row r="154" spans="1:14" s="215" customFormat="1" ht="23.1" customHeight="1" x14ac:dyDescent="0.45">
      <c r="A154" s="211" t="s">
        <v>711</v>
      </c>
      <c r="B154" s="211"/>
      <c r="C154" s="211"/>
      <c r="D154" s="211"/>
      <c r="E154" s="211"/>
      <c r="F154" s="211"/>
      <c r="G154" s="211"/>
      <c r="H154" s="211"/>
      <c r="I154" s="211"/>
      <c r="J154" s="212"/>
      <c r="K154" s="213"/>
      <c r="L154" s="213"/>
      <c r="M154" s="213"/>
      <c r="N154" s="214"/>
    </row>
    <row r="155" spans="1:14" ht="23.1" customHeight="1" x14ac:dyDescent="0.45">
      <c r="A155" s="19" t="s">
        <v>710</v>
      </c>
      <c r="B155" s="19"/>
      <c r="C155" s="19"/>
      <c r="D155" s="19"/>
      <c r="E155" s="19"/>
      <c r="F155" s="19"/>
      <c r="G155" s="19"/>
      <c r="H155" s="19"/>
      <c r="I155" s="19"/>
      <c r="J155" s="128"/>
      <c r="K155" s="129"/>
      <c r="L155" s="129"/>
      <c r="M155" s="129"/>
      <c r="N155" s="2"/>
    </row>
    <row r="156" spans="1:14" s="1" customFormat="1" ht="23.1" customHeight="1" x14ac:dyDescent="0.45">
      <c r="A156" s="19" t="s">
        <v>599</v>
      </c>
      <c r="B156" s="86"/>
      <c r="C156" s="86"/>
      <c r="D156" s="86"/>
      <c r="E156" s="86"/>
      <c r="F156" s="200"/>
      <c r="G156" s="86"/>
      <c r="H156" s="86"/>
      <c r="I156" s="86"/>
      <c r="J156" s="86"/>
      <c r="K156" s="86"/>
    </row>
    <row r="157" spans="1:14" s="1" customFormat="1" ht="23.1" customHeight="1" x14ac:dyDescent="0.45">
      <c r="A157" s="19"/>
      <c r="B157" s="193" t="s">
        <v>639</v>
      </c>
      <c r="C157" s="86"/>
      <c r="D157" s="86"/>
      <c r="E157" s="86"/>
      <c r="F157" s="200"/>
      <c r="G157" s="86"/>
      <c r="H157" s="86"/>
      <c r="I157" s="86"/>
      <c r="J157" s="86"/>
      <c r="K157" s="86"/>
    </row>
    <row r="158" spans="1:14" s="1" customFormat="1" ht="23.1" customHeight="1" x14ac:dyDescent="0.45">
      <c r="A158" s="19"/>
      <c r="B158" s="193" t="s">
        <v>638</v>
      </c>
      <c r="C158" s="86"/>
      <c r="D158" s="86"/>
      <c r="E158" s="86"/>
      <c r="F158" s="200"/>
      <c r="G158" s="86"/>
      <c r="H158" s="86"/>
      <c r="I158" s="86"/>
      <c r="J158" s="86"/>
      <c r="K158" s="86"/>
    </row>
    <row r="159" spans="1:14" s="1" customFormat="1" ht="23.1" customHeight="1" x14ac:dyDescent="0.45">
      <c r="A159" s="19"/>
      <c r="B159" s="193" t="s">
        <v>640</v>
      </c>
      <c r="C159" s="86"/>
      <c r="D159" s="86"/>
      <c r="E159" s="86"/>
      <c r="F159" s="200"/>
      <c r="G159" s="86"/>
      <c r="H159" s="86"/>
      <c r="I159" s="86"/>
      <c r="J159" s="86"/>
      <c r="K159" s="86"/>
    </row>
    <row r="160" spans="1:14" s="1" customFormat="1" ht="23.1" customHeight="1" x14ac:dyDescent="0.45">
      <c r="A160" s="19"/>
      <c r="B160" s="193" t="s">
        <v>712</v>
      </c>
      <c r="C160" s="86"/>
      <c r="D160" s="86"/>
      <c r="E160" s="86"/>
      <c r="F160" s="200"/>
      <c r="G160" s="86"/>
      <c r="H160" s="86"/>
      <c r="I160" s="86"/>
      <c r="J160" s="86"/>
      <c r="K160" s="86"/>
    </row>
    <row r="161" spans="1:11" s="1" customFormat="1" ht="23.1" customHeight="1" x14ac:dyDescent="0.45">
      <c r="A161" s="19"/>
      <c r="B161" s="193" t="s">
        <v>715</v>
      </c>
      <c r="C161" s="86"/>
      <c r="D161" s="86"/>
      <c r="E161" s="86"/>
      <c r="F161" s="200"/>
      <c r="G161" s="86"/>
      <c r="H161" s="86"/>
      <c r="I161" s="86"/>
      <c r="J161" s="86"/>
      <c r="K161" s="86"/>
    </row>
    <row r="162" spans="1:11" s="1" customFormat="1" ht="23.1" customHeight="1" x14ac:dyDescent="0.45">
      <c r="A162" s="19"/>
      <c r="B162" s="193" t="s">
        <v>716</v>
      </c>
      <c r="C162" s="86"/>
      <c r="D162" s="86"/>
      <c r="E162" s="86"/>
      <c r="F162" s="200"/>
      <c r="G162" s="86"/>
      <c r="H162" s="86"/>
      <c r="I162" s="86"/>
      <c r="J162" s="86"/>
      <c r="K162" s="86"/>
    </row>
    <row r="163" spans="1:11" s="1" customFormat="1" ht="23.1" customHeight="1" x14ac:dyDescent="0.45">
      <c r="A163" s="19"/>
      <c r="B163" s="193" t="s">
        <v>714</v>
      </c>
      <c r="C163" s="86"/>
      <c r="D163" s="86"/>
      <c r="E163" s="86"/>
      <c r="F163" s="200"/>
      <c r="G163" s="86"/>
      <c r="H163" s="86"/>
      <c r="I163" s="86"/>
      <c r="J163" s="86"/>
      <c r="K163" s="86"/>
    </row>
    <row r="164" spans="1:11" s="1" customFormat="1" ht="23.1" customHeight="1" x14ac:dyDescent="0.45">
      <c r="A164" s="19"/>
      <c r="B164" s="193" t="s">
        <v>717</v>
      </c>
      <c r="C164" s="86"/>
      <c r="D164" s="86"/>
      <c r="E164" s="86"/>
      <c r="F164" s="200"/>
      <c r="G164" s="86"/>
      <c r="H164" s="86"/>
      <c r="I164" s="86"/>
      <c r="J164" s="86"/>
      <c r="K164" s="86"/>
    </row>
    <row r="165" spans="1:11" s="1" customFormat="1" ht="23.1" customHeight="1" x14ac:dyDescent="0.45">
      <c r="A165" s="19"/>
      <c r="B165" s="193" t="s">
        <v>713</v>
      </c>
      <c r="C165" s="209"/>
      <c r="D165" s="209"/>
      <c r="E165" s="209"/>
      <c r="F165" s="209"/>
      <c r="G165" s="209"/>
      <c r="H165" s="209"/>
      <c r="I165" s="209"/>
      <c r="J165" s="209"/>
      <c r="K165" s="209"/>
    </row>
    <row r="166" spans="1:11" s="1" customFormat="1" ht="23.1" customHeight="1" x14ac:dyDescent="0.45">
      <c r="A166" s="19" t="s">
        <v>641</v>
      </c>
      <c r="B166" s="86"/>
      <c r="C166" s="86"/>
      <c r="D166" s="86"/>
      <c r="E166" s="86"/>
      <c r="F166" s="200"/>
      <c r="G166" s="86"/>
      <c r="H166" s="86"/>
      <c r="I166" s="86"/>
      <c r="J166" s="86"/>
      <c r="K166" s="86"/>
    </row>
    <row r="167" spans="1:11" s="1" customFormat="1" ht="23.1" customHeight="1" x14ac:dyDescent="0.45">
      <c r="A167" s="19" t="s">
        <v>605</v>
      </c>
      <c r="B167" s="193"/>
      <c r="C167" s="86"/>
      <c r="D167" s="86"/>
      <c r="E167" s="86"/>
      <c r="F167" s="200"/>
      <c r="G167" s="86"/>
      <c r="H167" s="86"/>
      <c r="I167" s="86"/>
      <c r="J167" s="86"/>
      <c r="K167" s="86"/>
    </row>
    <row r="168" spans="1:11" s="1" customFormat="1" ht="23.1" customHeight="1" x14ac:dyDescent="0.45">
      <c r="A168" s="86"/>
      <c r="B168" s="194" t="s">
        <v>360</v>
      </c>
      <c r="C168" s="86"/>
      <c r="D168" s="86"/>
      <c r="E168" s="86"/>
      <c r="F168" s="200"/>
      <c r="G168" s="86"/>
      <c r="H168" s="86"/>
      <c r="I168" s="86"/>
      <c r="J168" s="86"/>
      <c r="K168" s="86"/>
    </row>
    <row r="169" spans="1:11" s="1" customFormat="1" ht="23.1" customHeight="1" x14ac:dyDescent="0.45">
      <c r="A169" s="86"/>
      <c r="B169" s="193" t="s">
        <v>370</v>
      </c>
      <c r="C169" s="86"/>
      <c r="D169" s="86"/>
      <c r="E169" s="86"/>
      <c r="F169" s="200"/>
      <c r="G169" s="193" t="s">
        <v>371</v>
      </c>
      <c r="H169" s="86"/>
      <c r="I169" s="86"/>
      <c r="J169" s="86"/>
      <c r="K169" s="86"/>
    </row>
    <row r="170" spans="1:11" s="1" customFormat="1" ht="23.1" customHeight="1" x14ac:dyDescent="0.45">
      <c r="A170" s="86"/>
      <c r="B170" s="193" t="s">
        <v>372</v>
      </c>
      <c r="C170" s="86"/>
      <c r="D170" s="86"/>
      <c r="E170" s="86"/>
      <c r="F170" s="200"/>
      <c r="G170" s="193" t="s">
        <v>105</v>
      </c>
      <c r="H170" s="86"/>
      <c r="I170" s="86"/>
      <c r="J170" s="86"/>
      <c r="K170" s="86"/>
    </row>
    <row r="171" spans="1:11" s="1" customFormat="1" ht="23.1" customHeight="1" x14ac:dyDescent="0.45">
      <c r="A171" s="200"/>
      <c r="B171" s="193"/>
      <c r="C171" s="200"/>
      <c r="D171" s="200"/>
      <c r="E171" s="200"/>
      <c r="F171" s="200"/>
      <c r="G171" s="193"/>
      <c r="H171" s="200"/>
      <c r="I171" s="200"/>
      <c r="J171" s="200"/>
      <c r="K171" s="200"/>
    </row>
    <row r="172" spans="1:11" s="1" customFormat="1" ht="23.1" customHeight="1" x14ac:dyDescent="0.45">
      <c r="A172" s="200"/>
      <c r="B172" s="193"/>
      <c r="C172" s="200"/>
      <c r="D172" s="200"/>
      <c r="E172" s="200"/>
      <c r="F172" s="200"/>
      <c r="G172" s="193"/>
      <c r="H172" s="200"/>
      <c r="I172" s="200"/>
      <c r="J172" s="200"/>
      <c r="K172" s="200"/>
    </row>
    <row r="173" spans="1:11" s="15" customFormat="1" ht="23.1" customHeight="1" x14ac:dyDescent="0.45">
      <c r="B173" s="74" t="s">
        <v>70</v>
      </c>
      <c r="D173" s="71"/>
      <c r="E173" s="71"/>
      <c r="F173" s="71"/>
      <c r="G173" s="20"/>
      <c r="H173" s="20"/>
      <c r="I173" s="20"/>
      <c r="J173" s="20"/>
      <c r="K173" s="23"/>
    </row>
    <row r="174" spans="1:11" s="15" customFormat="1" ht="23.1" customHeight="1" x14ac:dyDescent="0.45">
      <c r="B174" s="74" t="s">
        <v>620</v>
      </c>
      <c r="D174" s="71"/>
      <c r="E174" s="71"/>
      <c r="F174" s="71"/>
      <c r="G174" s="20"/>
      <c r="H174" s="20"/>
      <c r="I174" s="20"/>
      <c r="J174" s="20"/>
      <c r="K174" s="23"/>
    </row>
    <row r="175" spans="1:11" s="1" customFormat="1" ht="24.6" customHeight="1" x14ac:dyDescent="0.45">
      <c r="A175" s="225" t="s">
        <v>116</v>
      </c>
      <c r="B175" s="225"/>
      <c r="C175" s="225"/>
      <c r="D175" s="225"/>
      <c r="E175" s="225"/>
      <c r="F175" s="225"/>
      <c r="G175" s="225"/>
      <c r="H175" s="225"/>
      <c r="I175" s="225"/>
      <c r="J175" s="225"/>
      <c r="K175" s="225"/>
    </row>
    <row r="176" spans="1:11" s="1" customFormat="1" ht="24.6" customHeight="1" x14ac:dyDescent="0.45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</row>
    <row r="177" spans="1:11" ht="24.6" customHeight="1" x14ac:dyDescent="0.45">
      <c r="A177" s="44"/>
      <c r="B177" s="189" t="s">
        <v>363</v>
      </c>
      <c r="C177" s="3"/>
      <c r="D177" s="3"/>
      <c r="E177" s="3"/>
      <c r="F177" s="3"/>
      <c r="G177" s="3"/>
      <c r="H177" s="19"/>
      <c r="I177" s="19"/>
      <c r="J177" s="36"/>
      <c r="K177" s="3"/>
    </row>
    <row r="178" spans="1:11" ht="24.6" customHeight="1" x14ac:dyDescent="0.45">
      <c r="A178" s="44"/>
      <c r="B178" s="1" t="s">
        <v>373</v>
      </c>
      <c r="C178" s="3"/>
      <c r="D178" s="3"/>
      <c r="G178" s="132" t="s">
        <v>220</v>
      </c>
      <c r="H178" s="3"/>
      <c r="I178" s="3"/>
      <c r="J178" s="3"/>
      <c r="K178" s="3"/>
    </row>
    <row r="179" spans="1:11" ht="24.6" customHeight="1" x14ac:dyDescent="0.45">
      <c r="A179" s="44"/>
      <c r="B179" s="1" t="s">
        <v>374</v>
      </c>
      <c r="C179" s="3"/>
      <c r="D179" s="3"/>
      <c r="G179" s="132" t="s">
        <v>221</v>
      </c>
      <c r="H179" s="3"/>
      <c r="I179" s="3"/>
      <c r="J179" s="3"/>
      <c r="K179" s="3"/>
    </row>
    <row r="180" spans="1:11" ht="24.6" customHeight="1" x14ac:dyDescent="0.45">
      <c r="A180" s="44"/>
      <c r="B180" s="1" t="s">
        <v>375</v>
      </c>
      <c r="C180" s="3"/>
      <c r="D180" s="3"/>
      <c r="G180" s="132" t="s">
        <v>107</v>
      </c>
      <c r="H180" s="3"/>
      <c r="I180" s="3"/>
      <c r="J180" s="3"/>
      <c r="K180" s="3"/>
    </row>
    <row r="181" spans="1:11" ht="24.6" customHeight="1" x14ac:dyDescent="0.45">
      <c r="A181" s="44"/>
      <c r="B181" s="189" t="s">
        <v>376</v>
      </c>
      <c r="C181" s="3"/>
      <c r="D181" s="3"/>
      <c r="E181" s="132"/>
      <c r="F181" s="132"/>
      <c r="G181" s="3"/>
      <c r="H181" s="3"/>
      <c r="I181" s="3"/>
      <c r="J181" s="3"/>
      <c r="K181" s="3"/>
    </row>
    <row r="182" spans="1:11" ht="24.6" customHeight="1" x14ac:dyDescent="0.45">
      <c r="A182" s="44"/>
      <c r="B182" s="1" t="s">
        <v>354</v>
      </c>
      <c r="C182" s="3"/>
      <c r="D182" s="3"/>
      <c r="G182" s="132" t="s">
        <v>219</v>
      </c>
      <c r="H182" s="3"/>
      <c r="I182" s="3"/>
      <c r="J182" s="3"/>
      <c r="K182" s="3"/>
    </row>
    <row r="183" spans="1:11" ht="24.6" customHeight="1" x14ac:dyDescent="0.45">
      <c r="A183" s="19" t="s">
        <v>643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24.6" customHeight="1" x14ac:dyDescent="0.45">
      <c r="A184" s="19" t="s">
        <v>642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24.6" customHeight="1" x14ac:dyDescent="0.45">
      <c r="A185" s="19"/>
      <c r="B185" s="193" t="s">
        <v>644</v>
      </c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24.6" customHeight="1" x14ac:dyDescent="0.45">
      <c r="A186" s="19"/>
      <c r="B186" s="18" t="s">
        <v>645</v>
      </c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24.6" customHeight="1" x14ac:dyDescent="0.45">
      <c r="A187" s="19"/>
      <c r="B187" s="18" t="s">
        <v>742</v>
      </c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24.6" customHeight="1" x14ac:dyDescent="0.45">
      <c r="A188" s="19"/>
      <c r="B188" s="193" t="s">
        <v>741</v>
      </c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24.6" customHeight="1" x14ac:dyDescent="0.45">
      <c r="A189" s="19"/>
      <c r="B189" s="193" t="s">
        <v>740</v>
      </c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24.6" customHeight="1" x14ac:dyDescent="0.45">
      <c r="A190" s="44"/>
      <c r="B190" s="17" t="s">
        <v>355</v>
      </c>
      <c r="C190" s="3"/>
      <c r="D190" s="3"/>
      <c r="E190" s="132"/>
      <c r="F190" s="132"/>
      <c r="G190" s="3"/>
      <c r="H190" s="3"/>
      <c r="I190" s="3"/>
      <c r="J190" s="3"/>
      <c r="K190" s="3"/>
    </row>
    <row r="191" spans="1:11" ht="24.6" customHeight="1" x14ac:dyDescent="0.45">
      <c r="A191" s="44"/>
      <c r="B191" s="3" t="s">
        <v>356</v>
      </c>
      <c r="C191" s="3"/>
      <c r="D191" s="3"/>
      <c r="G191" s="132" t="s">
        <v>359</v>
      </c>
      <c r="H191" s="3"/>
      <c r="I191" s="3"/>
      <c r="J191" s="3"/>
      <c r="K191" s="3"/>
    </row>
    <row r="192" spans="1:11" ht="24.6" customHeight="1" x14ac:dyDescent="0.45">
      <c r="A192" s="44"/>
      <c r="B192" s="3" t="s">
        <v>357</v>
      </c>
      <c r="C192" s="3"/>
      <c r="D192" s="3"/>
      <c r="G192" s="132" t="s">
        <v>358</v>
      </c>
      <c r="H192" s="3"/>
      <c r="I192" s="3"/>
      <c r="J192" s="3"/>
      <c r="K192" s="3"/>
    </row>
    <row r="193" spans="1:11" ht="24.6" customHeight="1" x14ac:dyDescent="0.45">
      <c r="A193" s="44"/>
      <c r="B193" s="17" t="s">
        <v>360</v>
      </c>
      <c r="C193" s="3"/>
      <c r="D193" s="3"/>
      <c r="E193" s="1"/>
      <c r="F193" s="1"/>
      <c r="G193" s="3"/>
      <c r="H193" s="3"/>
      <c r="I193" s="3"/>
      <c r="J193" s="3"/>
      <c r="K193" s="3"/>
    </row>
    <row r="194" spans="1:11" ht="24.6" customHeight="1" x14ac:dyDescent="0.45">
      <c r="A194" s="44"/>
      <c r="B194" s="3" t="s">
        <v>361</v>
      </c>
      <c r="C194" s="3"/>
      <c r="D194" s="3"/>
      <c r="G194" s="132" t="s">
        <v>362</v>
      </c>
      <c r="H194" s="3"/>
      <c r="I194" s="3"/>
      <c r="J194" s="3"/>
      <c r="K194" s="3"/>
    </row>
    <row r="195" spans="1:11" ht="24.6" customHeight="1" x14ac:dyDescent="0.45">
      <c r="A195" s="44"/>
      <c r="B195" s="17" t="s">
        <v>363</v>
      </c>
      <c r="C195" s="3"/>
      <c r="D195" s="3"/>
      <c r="E195" s="132"/>
      <c r="F195" s="132"/>
      <c r="G195" s="3"/>
      <c r="H195" s="3"/>
      <c r="I195" s="3"/>
      <c r="J195" s="3"/>
      <c r="K195" s="3"/>
    </row>
    <row r="196" spans="1:11" ht="24.6" customHeight="1" x14ac:dyDescent="0.45">
      <c r="A196" s="44"/>
      <c r="B196" s="3" t="s">
        <v>364</v>
      </c>
      <c r="C196" s="3"/>
      <c r="D196" s="3"/>
      <c r="G196" s="1" t="s">
        <v>365</v>
      </c>
      <c r="H196" s="3"/>
      <c r="I196" s="3"/>
      <c r="J196" s="3"/>
      <c r="K196" s="3"/>
    </row>
    <row r="197" spans="1:11" ht="24.6" customHeight="1" x14ac:dyDescent="0.45">
      <c r="A197" s="44"/>
      <c r="B197" s="3" t="s">
        <v>366</v>
      </c>
      <c r="C197" s="3"/>
      <c r="D197" s="3"/>
      <c r="G197" s="132" t="s">
        <v>367</v>
      </c>
      <c r="H197" s="3"/>
      <c r="I197" s="3"/>
      <c r="J197" s="3"/>
      <c r="K197" s="3"/>
    </row>
    <row r="198" spans="1:11" ht="24.6" customHeight="1" x14ac:dyDescent="0.45">
      <c r="A198" s="44"/>
      <c r="B198" s="3" t="s">
        <v>434</v>
      </c>
      <c r="C198" s="3"/>
      <c r="D198" s="3"/>
      <c r="E198" s="132"/>
      <c r="F198" s="132"/>
      <c r="G198" s="3"/>
      <c r="H198" s="3"/>
      <c r="I198" s="3"/>
      <c r="J198" s="3"/>
      <c r="K198" s="3"/>
    </row>
    <row r="199" spans="1:11" ht="24.6" customHeight="1" x14ac:dyDescent="0.45">
      <c r="A199" s="19" t="s">
        <v>646</v>
      </c>
      <c r="B199" s="3"/>
      <c r="C199" s="3"/>
      <c r="D199" s="3"/>
      <c r="E199" s="132"/>
      <c r="F199" s="132"/>
      <c r="G199" s="3"/>
      <c r="H199" s="3"/>
      <c r="I199" s="3"/>
      <c r="J199" s="3"/>
      <c r="K199" s="3"/>
    </row>
    <row r="200" spans="1:11" ht="24.6" customHeight="1" x14ac:dyDescent="0.45">
      <c r="A200" s="19" t="s">
        <v>647</v>
      </c>
      <c r="B200" s="3"/>
      <c r="C200" s="3"/>
      <c r="D200" s="3"/>
      <c r="E200" s="132"/>
      <c r="F200" s="132"/>
      <c r="G200" s="3"/>
      <c r="H200" s="3"/>
      <c r="I200" s="3"/>
      <c r="J200" s="3"/>
      <c r="K200" s="3"/>
    </row>
    <row r="201" spans="1:11" ht="24.6" customHeight="1" x14ac:dyDescent="0.45">
      <c r="A201" s="19" t="s">
        <v>648</v>
      </c>
      <c r="B201" s="3"/>
      <c r="C201" s="3"/>
      <c r="D201" s="3"/>
      <c r="E201" s="132"/>
      <c r="F201" s="132"/>
      <c r="G201" s="3"/>
      <c r="H201" s="3"/>
      <c r="I201" s="3"/>
      <c r="J201" s="3"/>
      <c r="K201" s="3"/>
    </row>
    <row r="202" spans="1:11" ht="24.6" customHeight="1" x14ac:dyDescent="0.45">
      <c r="A202" s="19" t="s">
        <v>649</v>
      </c>
      <c r="B202" s="3"/>
      <c r="C202" s="3"/>
      <c r="D202" s="3"/>
      <c r="E202" s="132"/>
      <c r="F202" s="132"/>
      <c r="G202" s="3"/>
      <c r="H202" s="3"/>
      <c r="I202" s="3"/>
      <c r="J202" s="3"/>
      <c r="K202" s="3"/>
    </row>
    <row r="203" spans="1:11" ht="24.6" customHeight="1" x14ac:dyDescent="0.45">
      <c r="A203" s="19" t="s">
        <v>368</v>
      </c>
      <c r="B203" s="3"/>
      <c r="C203" s="3"/>
      <c r="D203" s="3"/>
      <c r="E203" s="132"/>
      <c r="F203" s="132"/>
      <c r="G203" s="3"/>
      <c r="H203" s="3"/>
      <c r="I203" s="3"/>
      <c r="J203" s="3"/>
      <c r="K203" s="3"/>
    </row>
    <row r="204" spans="1:11" ht="24.6" customHeight="1" x14ac:dyDescent="0.45">
      <c r="A204" s="44"/>
      <c r="B204" s="1" t="s">
        <v>650</v>
      </c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24.6" customHeight="1" x14ac:dyDescent="0.45">
      <c r="A205" s="19" t="s">
        <v>606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s="1" customFormat="1" ht="24.6" customHeight="1" x14ac:dyDescent="0.45">
      <c r="A206" s="86"/>
      <c r="B206" s="86"/>
      <c r="C206" s="86"/>
      <c r="D206" s="86"/>
      <c r="E206" s="86"/>
      <c r="F206" s="200"/>
      <c r="G206" s="86"/>
      <c r="H206" s="86"/>
      <c r="I206" s="86"/>
      <c r="J206" s="86"/>
      <c r="K206" s="86"/>
    </row>
    <row r="207" spans="1:11" s="1" customFormat="1" ht="24.6" customHeight="1" x14ac:dyDescent="0.45">
      <c r="A207" s="200"/>
      <c r="B207" s="200"/>
      <c r="C207" s="200"/>
      <c r="D207" s="200"/>
      <c r="E207" s="200"/>
      <c r="F207" s="200"/>
      <c r="G207" s="200"/>
      <c r="H207" s="200"/>
      <c r="I207" s="200"/>
      <c r="J207" s="200"/>
      <c r="K207" s="200"/>
    </row>
    <row r="208" spans="1:11" s="1" customFormat="1" ht="24.6" customHeight="1" x14ac:dyDescent="0.45">
      <c r="A208" s="15"/>
      <c r="B208" s="74" t="s">
        <v>70</v>
      </c>
      <c r="C208" s="15"/>
      <c r="D208" s="86"/>
      <c r="E208" s="86"/>
      <c r="F208" s="200"/>
      <c r="G208" s="86"/>
      <c r="H208" s="86"/>
      <c r="I208" s="86"/>
      <c r="J208" s="86"/>
      <c r="K208" s="86"/>
    </row>
    <row r="209" spans="1:11" s="15" customFormat="1" ht="24.6" customHeight="1" x14ac:dyDescent="0.45">
      <c r="B209" s="74" t="s">
        <v>620</v>
      </c>
      <c r="D209" s="71"/>
      <c r="E209" s="71"/>
      <c r="F209" s="71"/>
      <c r="G209" s="20"/>
      <c r="H209" s="20"/>
      <c r="I209" s="20"/>
      <c r="J209" s="20"/>
      <c r="K209" s="23"/>
    </row>
    <row r="210" spans="1:11" s="1" customFormat="1" ht="27.95" customHeight="1" x14ac:dyDescent="0.45">
      <c r="A210" s="225" t="s">
        <v>160</v>
      </c>
      <c r="B210" s="225"/>
      <c r="C210" s="225"/>
      <c r="D210" s="225"/>
      <c r="E210" s="225"/>
      <c r="F210" s="225"/>
      <c r="G210" s="225"/>
      <c r="H210" s="225"/>
      <c r="I210" s="225"/>
      <c r="J210" s="225"/>
      <c r="K210" s="225"/>
    </row>
    <row r="211" spans="1:11" s="1" customFormat="1" ht="27.95" customHeight="1" x14ac:dyDescent="0.45">
      <c r="A211" s="86"/>
      <c r="B211" s="86"/>
      <c r="C211" s="86"/>
      <c r="D211" s="86"/>
      <c r="E211" s="86"/>
      <c r="F211" s="200"/>
      <c r="G211" s="86"/>
      <c r="H211" s="86"/>
      <c r="I211" s="86"/>
      <c r="J211" s="86"/>
      <c r="K211" s="86"/>
    </row>
    <row r="212" spans="1:11" ht="27.95" customHeight="1" x14ac:dyDescent="0.45">
      <c r="A212" s="63" t="s">
        <v>108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27.95" customHeight="1" x14ac:dyDescent="0.45">
      <c r="A213" s="62" t="s">
        <v>109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27.95" customHeight="1" x14ac:dyDescent="0.45">
      <c r="A214" s="62" t="s">
        <v>110</v>
      </c>
      <c r="B214" s="3"/>
      <c r="C214" s="3"/>
      <c r="D214" s="3"/>
      <c r="E214" s="3"/>
      <c r="F214" s="3"/>
      <c r="G214" s="3"/>
      <c r="H214" s="3"/>
      <c r="I214" s="3"/>
      <c r="J214" s="3"/>
      <c r="K214" s="8"/>
    </row>
    <row r="215" spans="1:11" ht="27.95" customHeight="1" x14ac:dyDescent="0.45">
      <c r="A215" s="62" t="s">
        <v>651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27.95" customHeight="1" x14ac:dyDescent="0.45">
      <c r="A216" s="62" t="s">
        <v>607</v>
      </c>
      <c r="B216" s="3"/>
      <c r="C216" s="3"/>
      <c r="D216" s="3"/>
      <c r="E216" s="3"/>
      <c r="F216" s="3"/>
      <c r="G216" s="3"/>
      <c r="H216" s="3"/>
      <c r="I216" s="3"/>
      <c r="J216" s="3"/>
      <c r="K216" s="8"/>
    </row>
    <row r="217" spans="1:11" ht="27.95" customHeight="1" x14ac:dyDescent="0.45">
      <c r="A217" s="62" t="s">
        <v>111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27.95" customHeight="1" x14ac:dyDescent="0.45">
      <c r="A218" s="62" t="s">
        <v>112</v>
      </c>
      <c r="B218" s="3"/>
      <c r="C218" s="3"/>
      <c r="D218" s="3"/>
      <c r="E218" s="3"/>
      <c r="F218" s="3"/>
      <c r="G218" s="3"/>
      <c r="H218" s="3"/>
      <c r="I218" s="3"/>
      <c r="J218" s="3"/>
      <c r="K218" s="8"/>
    </row>
    <row r="219" spans="1:11" ht="27.95" customHeight="1" x14ac:dyDescent="0.45">
      <c r="A219" s="62" t="s">
        <v>113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27.95" customHeight="1" x14ac:dyDescent="0.45">
      <c r="A220" s="62" t="s">
        <v>114</v>
      </c>
      <c r="B220" s="3"/>
      <c r="C220" s="3"/>
      <c r="D220" s="3"/>
      <c r="E220" s="3"/>
      <c r="F220" s="3"/>
      <c r="G220" s="3"/>
      <c r="H220" s="3"/>
      <c r="I220" s="3"/>
      <c r="J220" s="3"/>
      <c r="K220" s="8"/>
    </row>
    <row r="221" spans="1:11" ht="27.95" customHeight="1" x14ac:dyDescent="0.45">
      <c r="A221" s="62" t="s">
        <v>652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27.95" customHeight="1" x14ac:dyDescent="0.45">
      <c r="A222" s="62" t="s">
        <v>608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27.95" customHeight="1" x14ac:dyDescent="0.45">
      <c r="A223" s="62" t="s">
        <v>285</v>
      </c>
      <c r="B223" s="3"/>
      <c r="C223" s="3"/>
      <c r="D223" s="3"/>
      <c r="E223" s="3"/>
      <c r="F223" s="3"/>
      <c r="G223" s="3"/>
      <c r="H223" s="3"/>
      <c r="I223" s="3"/>
      <c r="J223" s="3"/>
      <c r="K223" s="8"/>
    </row>
    <row r="224" spans="1:11" ht="27.95" customHeight="1" x14ac:dyDescent="0.45">
      <c r="A224" s="62" t="s">
        <v>609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27.95" customHeight="1" x14ac:dyDescent="0.45">
      <c r="A225" s="62" t="s">
        <v>610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27.95" customHeight="1" x14ac:dyDescent="0.45">
      <c r="A226" s="62" t="s">
        <v>611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27.95" customHeight="1" x14ac:dyDescent="0.45">
      <c r="A227" s="62" t="s">
        <v>298</v>
      </c>
      <c r="B227" s="3"/>
      <c r="C227" s="3"/>
      <c r="D227" s="3"/>
      <c r="E227" s="3"/>
      <c r="F227" s="3"/>
      <c r="G227" s="3"/>
      <c r="H227" s="3"/>
      <c r="I227" s="3"/>
      <c r="J227" s="3"/>
      <c r="K227" s="8"/>
    </row>
    <row r="228" spans="1:11" ht="27.95" customHeight="1" x14ac:dyDescent="0.45">
      <c r="A228" s="62" t="s">
        <v>115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27.95" customHeight="1" x14ac:dyDescent="0.45">
      <c r="A229" s="62" t="s">
        <v>309</v>
      </c>
      <c r="B229" s="3"/>
      <c r="C229" s="3"/>
      <c r="D229" s="3"/>
      <c r="E229" s="3"/>
      <c r="F229" s="3"/>
      <c r="G229" s="3"/>
      <c r="H229" s="3"/>
      <c r="I229" s="3"/>
      <c r="J229" s="3"/>
      <c r="K229" s="8"/>
    </row>
    <row r="230" spans="1:11" ht="27.95" customHeight="1" x14ac:dyDescent="0.45">
      <c r="A230" s="62" t="s">
        <v>654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27.95" customHeight="1" x14ac:dyDescent="0.45">
      <c r="A231" s="62" t="s">
        <v>612</v>
      </c>
      <c r="B231" s="3"/>
      <c r="C231" s="3"/>
      <c r="D231" s="3"/>
      <c r="E231" s="3"/>
      <c r="F231" s="3"/>
      <c r="G231" s="3"/>
      <c r="H231" s="3"/>
      <c r="I231" s="3"/>
      <c r="J231" s="3"/>
      <c r="K231" s="8"/>
    </row>
    <row r="232" spans="1:11" ht="27.95" customHeight="1" x14ac:dyDescent="0.45">
      <c r="A232" s="62" t="s">
        <v>653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27.95" customHeight="1" x14ac:dyDescent="0.45">
      <c r="A233" s="62" t="s">
        <v>613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27.95" customHeight="1" x14ac:dyDescent="0.45">
      <c r="A234" s="62"/>
      <c r="B234" s="32"/>
      <c r="C234" s="32"/>
      <c r="D234" s="32"/>
      <c r="H234" s="59"/>
      <c r="I234" s="59"/>
      <c r="J234" s="59"/>
      <c r="K234" s="12"/>
    </row>
    <row r="235" spans="1:11" ht="27.95" customHeight="1" x14ac:dyDescent="0.45">
      <c r="A235" s="62"/>
      <c r="B235" s="32"/>
      <c r="C235" s="32"/>
      <c r="D235" s="32"/>
      <c r="H235" s="59"/>
      <c r="I235" s="59"/>
      <c r="J235" s="59"/>
      <c r="K235" s="12"/>
    </row>
    <row r="236" spans="1:11" ht="27.95" customHeight="1" x14ac:dyDescent="0.45">
      <c r="A236" s="62"/>
      <c r="B236" s="32"/>
      <c r="C236" s="32"/>
      <c r="D236" s="32"/>
      <c r="H236" s="59"/>
      <c r="I236" s="59"/>
      <c r="J236" s="59"/>
      <c r="K236" s="12"/>
    </row>
    <row r="237" spans="1:11" ht="27.95" customHeight="1" x14ac:dyDescent="0.45">
      <c r="A237" s="62"/>
      <c r="B237" s="32"/>
      <c r="C237" s="32"/>
      <c r="D237" s="32"/>
      <c r="H237" s="59"/>
      <c r="I237" s="59"/>
      <c r="J237" s="59"/>
      <c r="K237" s="12"/>
    </row>
    <row r="238" spans="1:11" s="15" customFormat="1" ht="27.95" customHeight="1" x14ac:dyDescent="0.45">
      <c r="A238" s="74"/>
      <c r="B238" s="74" t="s">
        <v>70</v>
      </c>
      <c r="D238" s="206"/>
      <c r="E238" s="206"/>
      <c r="F238" s="206"/>
      <c r="G238" s="206"/>
      <c r="H238" s="206"/>
      <c r="J238" s="20"/>
      <c r="K238" s="23"/>
    </row>
    <row r="239" spans="1:11" s="15" customFormat="1" ht="27.95" customHeight="1" x14ac:dyDescent="0.45">
      <c r="A239" s="74"/>
      <c r="B239" s="74" t="s">
        <v>620</v>
      </c>
      <c r="D239" s="71"/>
      <c r="E239" s="71"/>
      <c r="F239" s="71"/>
      <c r="G239" s="20"/>
      <c r="H239" s="20"/>
      <c r="I239" s="20"/>
      <c r="J239" s="20"/>
      <c r="K239" s="23"/>
    </row>
    <row r="240" spans="1:11" s="15" customFormat="1" ht="24" customHeight="1" x14ac:dyDescent="0.45">
      <c r="A240" s="74"/>
      <c r="B240" s="71"/>
      <c r="C240" s="71"/>
      <c r="D240" s="71"/>
      <c r="E240" s="71"/>
      <c r="F240" s="71"/>
      <c r="G240" s="20"/>
      <c r="H240" s="20"/>
      <c r="I240" s="20"/>
      <c r="J240" s="20"/>
      <c r="K240" s="23"/>
    </row>
    <row r="241" spans="1:11" s="1" customFormat="1" ht="26.1" customHeight="1" x14ac:dyDescent="0.45">
      <c r="A241" s="225" t="s">
        <v>235</v>
      </c>
      <c r="B241" s="225"/>
      <c r="C241" s="225"/>
      <c r="D241" s="225"/>
      <c r="E241" s="225"/>
      <c r="F241" s="225"/>
      <c r="G241" s="225"/>
      <c r="H241" s="225"/>
      <c r="I241" s="225"/>
      <c r="J241" s="225"/>
      <c r="K241" s="225"/>
    </row>
    <row r="242" spans="1:11" s="1" customFormat="1" ht="26.1" customHeight="1" x14ac:dyDescent="0.45">
      <c r="A242" s="86"/>
      <c r="B242" s="86"/>
      <c r="C242" s="86"/>
      <c r="D242" s="86"/>
      <c r="E242" s="86"/>
      <c r="F242" s="200"/>
      <c r="G242" s="86"/>
      <c r="H242" s="86"/>
      <c r="I242" s="86"/>
      <c r="J242" s="86"/>
      <c r="K242" s="86"/>
    </row>
    <row r="243" spans="1:11" ht="26.1" customHeight="1" x14ac:dyDescent="0.45">
      <c r="A243" s="1" t="s">
        <v>310</v>
      </c>
      <c r="B243" s="32"/>
      <c r="C243" s="32"/>
      <c r="D243" s="32"/>
      <c r="H243" s="59"/>
      <c r="I243" s="59"/>
      <c r="J243" s="59"/>
      <c r="K243" s="12"/>
    </row>
    <row r="244" spans="1:11" ht="26.1" customHeight="1" x14ac:dyDescent="0.45">
      <c r="A244" s="1" t="s">
        <v>718</v>
      </c>
      <c r="B244" s="32"/>
      <c r="C244" s="32"/>
      <c r="D244" s="32"/>
      <c r="H244" s="59"/>
      <c r="I244" s="59"/>
      <c r="J244" s="59"/>
      <c r="K244" s="12"/>
    </row>
    <row r="245" spans="1:11" ht="26.1" customHeight="1" x14ac:dyDescent="0.45">
      <c r="A245" s="62" t="s">
        <v>655</v>
      </c>
      <c r="B245" s="32"/>
      <c r="C245" s="32"/>
      <c r="D245" s="32"/>
      <c r="H245" s="59"/>
      <c r="I245" s="59"/>
      <c r="J245" s="59"/>
      <c r="K245" s="12"/>
    </row>
    <row r="246" spans="1:11" ht="26.1" customHeight="1" x14ac:dyDescent="0.45">
      <c r="A246" s="1" t="s">
        <v>234</v>
      </c>
      <c r="B246" s="32"/>
      <c r="C246" s="32"/>
      <c r="D246" s="32"/>
      <c r="H246" s="59"/>
      <c r="I246" s="59"/>
      <c r="J246" s="59"/>
      <c r="K246" s="12"/>
    </row>
    <row r="247" spans="1:11" ht="26.1" customHeight="1" x14ac:dyDescent="0.45">
      <c r="A247" s="62" t="s">
        <v>117</v>
      </c>
      <c r="B247" s="32"/>
      <c r="C247" s="32"/>
      <c r="D247" s="32"/>
      <c r="H247" s="59"/>
      <c r="I247" s="59"/>
      <c r="J247" s="59"/>
      <c r="K247" s="12"/>
    </row>
    <row r="248" spans="1:11" ht="26.1" customHeight="1" x14ac:dyDescent="0.45">
      <c r="A248" s="62" t="s">
        <v>410</v>
      </c>
      <c r="B248" s="32"/>
      <c r="C248" s="32"/>
      <c r="D248" s="32"/>
      <c r="H248" s="59"/>
      <c r="I248" s="59"/>
      <c r="J248" s="59"/>
      <c r="K248" s="12"/>
    </row>
    <row r="249" spans="1:11" ht="26.1" customHeight="1" x14ac:dyDescent="0.45">
      <c r="A249" s="62" t="s">
        <v>174</v>
      </c>
      <c r="B249" s="32"/>
      <c r="C249" s="32"/>
      <c r="D249" s="32"/>
      <c r="H249" s="59"/>
      <c r="I249" s="59"/>
      <c r="J249" s="59"/>
      <c r="K249" s="12"/>
    </row>
    <row r="250" spans="1:11" ht="26.1" customHeight="1" x14ac:dyDescent="0.45">
      <c r="A250" s="62"/>
      <c r="B250" s="32"/>
      <c r="C250" s="32"/>
      <c r="D250" s="32"/>
      <c r="H250" s="205" t="s">
        <v>118</v>
      </c>
      <c r="I250" s="59"/>
      <c r="K250" s="12"/>
    </row>
    <row r="251" spans="1:11" ht="26.1" customHeight="1" x14ac:dyDescent="0.45">
      <c r="B251" s="62" t="s">
        <v>435</v>
      </c>
      <c r="C251" s="32"/>
      <c r="D251" s="32"/>
      <c r="H251" s="64" t="s">
        <v>119</v>
      </c>
      <c r="I251" s="59"/>
      <c r="K251" s="12"/>
    </row>
    <row r="252" spans="1:11" ht="26.1" customHeight="1" x14ac:dyDescent="0.45">
      <c r="B252" s="62" t="s">
        <v>436</v>
      </c>
      <c r="C252" s="3"/>
      <c r="D252" s="3"/>
      <c r="E252" s="3"/>
      <c r="F252" s="3"/>
      <c r="G252" s="3"/>
      <c r="H252" s="64" t="s">
        <v>120</v>
      </c>
      <c r="K252" s="3"/>
    </row>
    <row r="253" spans="1:11" ht="26.1" customHeight="1" x14ac:dyDescent="0.45">
      <c r="B253" s="62" t="s">
        <v>437</v>
      </c>
      <c r="C253" s="3"/>
      <c r="D253" s="3"/>
      <c r="E253" s="3"/>
      <c r="F253" s="3"/>
      <c r="G253" s="3"/>
      <c r="H253" s="64" t="s">
        <v>164</v>
      </c>
      <c r="K253" s="3"/>
    </row>
    <row r="254" spans="1:11" ht="26.1" customHeight="1" x14ac:dyDescent="0.45">
      <c r="B254" s="62" t="s">
        <v>438</v>
      </c>
      <c r="C254" s="3"/>
      <c r="D254" s="3"/>
      <c r="E254" s="3"/>
      <c r="F254" s="3"/>
      <c r="G254" s="3"/>
      <c r="H254" s="64" t="s">
        <v>120</v>
      </c>
      <c r="K254" s="3"/>
    </row>
    <row r="255" spans="1:11" ht="26.1" customHeight="1" x14ac:dyDescent="0.45">
      <c r="B255" s="62" t="s">
        <v>24</v>
      </c>
      <c r="C255" s="3"/>
      <c r="D255" s="3"/>
      <c r="E255" s="3"/>
      <c r="F255" s="3"/>
      <c r="G255" s="3"/>
      <c r="H255" s="64" t="s">
        <v>120</v>
      </c>
      <c r="K255" s="3"/>
    </row>
    <row r="256" spans="1:11" ht="26.1" customHeight="1" x14ac:dyDescent="0.45">
      <c r="A256" s="62" t="s">
        <v>121</v>
      </c>
      <c r="B256" s="3"/>
      <c r="C256" s="3"/>
      <c r="D256" s="3"/>
      <c r="E256" s="3"/>
      <c r="F256" s="3"/>
      <c r="G256" s="3"/>
      <c r="H256" s="64"/>
      <c r="I256" s="64"/>
      <c r="J256" s="3"/>
      <c r="K256" s="3"/>
    </row>
    <row r="257" spans="1:11" ht="26.1" customHeight="1" x14ac:dyDescent="0.45">
      <c r="A257" s="62" t="s">
        <v>122</v>
      </c>
      <c r="B257" s="3"/>
      <c r="C257" s="3"/>
      <c r="D257" s="3"/>
      <c r="E257" s="3"/>
      <c r="F257" s="3"/>
      <c r="G257" s="3"/>
      <c r="H257" s="64"/>
      <c r="I257" s="64"/>
      <c r="J257" s="3"/>
      <c r="K257" s="3"/>
    </row>
    <row r="258" spans="1:11" ht="26.1" customHeight="1" x14ac:dyDescent="0.45">
      <c r="A258" s="62" t="s">
        <v>123</v>
      </c>
      <c r="B258" s="3"/>
      <c r="C258" s="3"/>
      <c r="D258" s="3"/>
      <c r="E258" s="3"/>
      <c r="F258" s="3"/>
      <c r="G258" s="3"/>
      <c r="H258" s="64"/>
      <c r="I258" s="64"/>
      <c r="J258" s="3"/>
      <c r="K258" s="3"/>
    </row>
    <row r="259" spans="1:11" ht="26.1" customHeight="1" x14ac:dyDescent="0.45">
      <c r="A259" s="62" t="s">
        <v>124</v>
      </c>
      <c r="B259" s="3"/>
      <c r="C259" s="3"/>
      <c r="D259" s="3"/>
      <c r="E259" s="3"/>
      <c r="F259" s="3"/>
      <c r="G259" s="3"/>
      <c r="H259" s="64"/>
      <c r="I259" s="64"/>
      <c r="J259" s="3"/>
      <c r="K259" s="3"/>
    </row>
    <row r="260" spans="1:11" ht="26.1" customHeight="1" x14ac:dyDescent="0.45">
      <c r="A260" s="62" t="s">
        <v>125</v>
      </c>
      <c r="B260" s="3"/>
      <c r="C260" s="3"/>
      <c r="D260" s="3"/>
      <c r="E260" s="3"/>
      <c r="F260" s="3"/>
      <c r="G260" s="3"/>
      <c r="H260" s="64"/>
      <c r="I260" s="64"/>
      <c r="J260" s="3"/>
      <c r="K260" s="3"/>
    </row>
    <row r="261" spans="1:11" ht="26.1" customHeight="1" x14ac:dyDescent="0.45">
      <c r="A261" s="62" t="s">
        <v>126</v>
      </c>
      <c r="B261" s="3"/>
      <c r="C261" s="3"/>
      <c r="D261" s="3"/>
      <c r="E261" s="3"/>
      <c r="F261" s="3"/>
      <c r="G261" s="3"/>
      <c r="H261" s="64"/>
      <c r="I261" s="64"/>
      <c r="J261" s="3"/>
      <c r="K261" s="3"/>
    </row>
    <row r="262" spans="1:11" ht="26.1" customHeight="1" x14ac:dyDescent="0.45">
      <c r="A262" s="62" t="s">
        <v>127</v>
      </c>
      <c r="B262" s="3"/>
      <c r="C262" s="3"/>
      <c r="D262" s="3"/>
      <c r="E262" s="3"/>
      <c r="F262" s="3"/>
      <c r="G262" s="3"/>
      <c r="H262" s="64"/>
      <c r="I262" s="64"/>
      <c r="J262" s="3"/>
      <c r="K262" s="3"/>
    </row>
    <row r="263" spans="1:11" ht="26.1" customHeight="1" x14ac:dyDescent="0.45">
      <c r="A263" s="62" t="s">
        <v>128</v>
      </c>
      <c r="B263" s="3"/>
      <c r="C263" s="3"/>
      <c r="D263" s="3"/>
      <c r="E263" s="3"/>
      <c r="F263" s="3"/>
      <c r="G263" s="3"/>
      <c r="H263" s="64"/>
      <c r="I263" s="64"/>
      <c r="J263" s="3"/>
      <c r="K263" s="3"/>
    </row>
    <row r="264" spans="1:11" ht="26.1" customHeight="1" x14ac:dyDescent="0.45">
      <c r="A264" s="62" t="s">
        <v>129</v>
      </c>
      <c r="B264" s="3"/>
      <c r="C264" s="3"/>
      <c r="D264" s="3"/>
      <c r="E264" s="3"/>
      <c r="F264" s="3"/>
      <c r="G264" s="3"/>
      <c r="H264" s="64"/>
      <c r="I264" s="64"/>
      <c r="J264" s="3"/>
      <c r="K264" s="3"/>
    </row>
    <row r="265" spans="1:11" ht="26.1" customHeight="1" x14ac:dyDescent="0.45">
      <c r="A265" s="62" t="s">
        <v>130</v>
      </c>
      <c r="B265" s="3"/>
      <c r="C265" s="3"/>
      <c r="D265" s="3"/>
      <c r="E265" s="3"/>
      <c r="F265" s="3"/>
      <c r="G265" s="3"/>
      <c r="H265" s="3"/>
      <c r="I265" s="3"/>
      <c r="J265" s="3"/>
      <c r="K265" s="8"/>
    </row>
    <row r="266" spans="1:11" ht="26.1" customHeight="1" x14ac:dyDescent="0.45">
      <c r="A266" s="62" t="s">
        <v>131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26.1" customHeight="1" x14ac:dyDescent="0.45">
      <c r="A267" s="62" t="s">
        <v>719</v>
      </c>
      <c r="B267" s="3"/>
      <c r="C267" s="3"/>
      <c r="D267" s="3"/>
      <c r="E267" s="3"/>
      <c r="F267" s="3"/>
      <c r="G267" s="3"/>
      <c r="H267" s="18"/>
      <c r="I267" s="18"/>
      <c r="J267" s="3"/>
      <c r="K267" s="3"/>
    </row>
    <row r="268" spans="1:11" ht="26.1" customHeight="1" x14ac:dyDescent="0.45">
      <c r="B268" s="62" t="s">
        <v>58</v>
      </c>
      <c r="C268" s="3"/>
      <c r="D268" s="3"/>
      <c r="E268" s="3"/>
      <c r="F268" s="3"/>
      <c r="G268" s="3"/>
      <c r="H268" s="64" t="s">
        <v>132</v>
      </c>
      <c r="I268" s="64"/>
      <c r="K268" s="3"/>
    </row>
    <row r="269" spans="1:11" ht="26.1" customHeight="1" x14ac:dyDescent="0.45">
      <c r="B269" s="62"/>
      <c r="C269" s="3"/>
      <c r="D269" s="3"/>
      <c r="E269" s="3"/>
      <c r="F269" s="3"/>
      <c r="G269" s="3"/>
      <c r="H269" s="64"/>
      <c r="I269" s="64"/>
      <c r="K269" s="3"/>
    </row>
    <row r="270" spans="1:11" s="61" customFormat="1" ht="26.1" customHeight="1" x14ac:dyDescent="0.45">
      <c r="A270" s="62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s="15" customFormat="1" ht="26.1" customHeight="1" x14ac:dyDescent="0.45">
      <c r="A271" s="74"/>
      <c r="B271" s="74" t="s">
        <v>70</v>
      </c>
      <c r="D271" s="206"/>
      <c r="E271" s="206"/>
      <c r="F271" s="71"/>
      <c r="G271" s="20"/>
      <c r="H271" s="20"/>
      <c r="I271" s="20"/>
      <c r="J271" s="20"/>
      <c r="K271" s="23"/>
    </row>
    <row r="272" spans="1:11" s="15" customFormat="1" ht="26.1" customHeight="1" x14ac:dyDescent="0.45">
      <c r="A272" s="74"/>
      <c r="B272" s="74" t="s">
        <v>620</v>
      </c>
      <c r="D272" s="71"/>
      <c r="E272" s="71"/>
      <c r="F272" s="71"/>
      <c r="G272" s="20"/>
      <c r="H272" s="20"/>
      <c r="I272" s="20"/>
      <c r="J272" s="20"/>
      <c r="K272" s="23"/>
    </row>
    <row r="273" spans="1:11" s="15" customFormat="1" ht="26.1" customHeight="1" x14ac:dyDescent="0.45">
      <c r="A273" s="74"/>
      <c r="B273" s="74"/>
      <c r="D273" s="71"/>
      <c r="E273" s="71"/>
      <c r="F273" s="71"/>
      <c r="G273" s="20"/>
      <c r="H273" s="20"/>
      <c r="I273" s="20"/>
      <c r="J273" s="20"/>
      <c r="K273" s="23"/>
    </row>
    <row r="274" spans="1:11" s="1" customFormat="1" ht="27" customHeight="1" x14ac:dyDescent="0.45">
      <c r="A274" s="225" t="s">
        <v>600</v>
      </c>
      <c r="B274" s="225"/>
      <c r="C274" s="225"/>
      <c r="D274" s="225"/>
      <c r="E274" s="225"/>
      <c r="F274" s="225"/>
      <c r="G274" s="225"/>
      <c r="H274" s="225"/>
      <c r="I274" s="225"/>
      <c r="J274" s="225"/>
      <c r="K274" s="225"/>
    </row>
    <row r="275" spans="1:11" s="1" customFormat="1" ht="27" customHeight="1" x14ac:dyDescent="0.45">
      <c r="A275" s="86"/>
      <c r="B275" s="86"/>
      <c r="C275" s="86"/>
      <c r="D275" s="86"/>
      <c r="E275" s="86"/>
      <c r="F275" s="200"/>
      <c r="G275" s="86"/>
      <c r="H275" s="86"/>
      <c r="I275" s="86"/>
      <c r="J275" s="86"/>
      <c r="K275" s="86"/>
    </row>
    <row r="276" spans="1:11" s="61" customFormat="1" ht="27" customHeight="1" x14ac:dyDescent="0.45">
      <c r="A276" s="62" t="s">
        <v>439</v>
      </c>
      <c r="B276" s="3"/>
      <c r="C276" s="3"/>
      <c r="D276" s="3"/>
      <c r="E276" s="3"/>
      <c r="F276" s="3"/>
      <c r="G276" s="3"/>
      <c r="H276" s="3"/>
      <c r="I276" s="3"/>
      <c r="J276" s="3"/>
      <c r="K276" s="8"/>
    </row>
    <row r="277" spans="1:11" s="61" customFormat="1" ht="27" customHeight="1" x14ac:dyDescent="0.45">
      <c r="A277" s="62" t="s">
        <v>656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s="61" customFormat="1" ht="27" customHeight="1" x14ac:dyDescent="0.45">
      <c r="A278" s="62" t="s">
        <v>614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s="61" customFormat="1" ht="27" customHeight="1" x14ac:dyDescent="0.45">
      <c r="A279" s="62" t="s">
        <v>615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s="61" customFormat="1" ht="27" customHeight="1" x14ac:dyDescent="0.45">
      <c r="A280" s="62" t="s">
        <v>133</v>
      </c>
      <c r="B280" s="3"/>
      <c r="C280" s="3"/>
      <c r="D280" s="3"/>
      <c r="E280" s="3"/>
      <c r="F280" s="3"/>
      <c r="G280" s="3"/>
      <c r="H280" s="3"/>
      <c r="I280" s="3"/>
      <c r="J280" s="3"/>
      <c r="K280" s="8"/>
    </row>
    <row r="281" spans="1:11" s="61" customFormat="1" ht="27" customHeight="1" x14ac:dyDescent="0.45">
      <c r="A281" s="62" t="s">
        <v>658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s="61" customFormat="1" ht="27" customHeight="1" x14ac:dyDescent="0.45">
      <c r="A282" s="62" t="s">
        <v>721</v>
      </c>
      <c r="B282" s="3"/>
      <c r="C282" s="3"/>
      <c r="D282" s="3"/>
      <c r="E282" s="3"/>
      <c r="F282" s="3"/>
      <c r="G282" s="3"/>
      <c r="H282" s="217"/>
      <c r="I282" s="3"/>
      <c r="J282" s="3"/>
      <c r="K282" s="3"/>
    </row>
    <row r="283" spans="1:11" s="61" customFormat="1" ht="27" customHeight="1" x14ac:dyDescent="0.45">
      <c r="A283" s="62" t="s">
        <v>720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s="61" customFormat="1" ht="27" customHeight="1" x14ac:dyDescent="0.45">
      <c r="A284" s="62" t="s">
        <v>657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s="61" customFormat="1" ht="27" customHeight="1" x14ac:dyDescent="0.45">
      <c r="A285" s="62" t="s">
        <v>659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s="61" customFormat="1" ht="27" customHeight="1" x14ac:dyDescent="0.45">
      <c r="A286" s="62" t="s">
        <v>134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s="61" customFormat="1" ht="27" customHeight="1" x14ac:dyDescent="0.45">
      <c r="A287" s="62" t="s">
        <v>663</v>
      </c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s="61" customFormat="1" ht="27" customHeight="1" x14ac:dyDescent="0.45">
      <c r="A288" s="62" t="s">
        <v>135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s="61" customFormat="1" ht="27" customHeight="1" x14ac:dyDescent="0.45">
      <c r="A289" s="62" t="s">
        <v>662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s="61" customFormat="1" ht="27" customHeight="1" x14ac:dyDescent="0.45">
      <c r="A290" s="62" t="s">
        <v>178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s="61" customFormat="1" ht="27" customHeight="1" x14ac:dyDescent="0.45">
      <c r="A291" s="62" t="s">
        <v>177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s="61" customFormat="1" ht="27" customHeight="1" x14ac:dyDescent="0.45">
      <c r="A292" s="62" t="s">
        <v>660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s="61" customFormat="1" ht="27" customHeight="1" x14ac:dyDescent="0.45">
      <c r="A293" s="62" t="s">
        <v>661</v>
      </c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s="61" customFormat="1" ht="27" customHeight="1" x14ac:dyDescent="0.45">
      <c r="A294" s="62" t="s">
        <v>180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s="61" customFormat="1" ht="27" customHeight="1" x14ac:dyDescent="0.45">
      <c r="A295" s="62" t="s">
        <v>179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27" customHeight="1" x14ac:dyDescent="0.45">
      <c r="A296" s="62" t="s">
        <v>136</v>
      </c>
      <c r="B296" s="3"/>
      <c r="C296" s="3"/>
      <c r="D296" s="3"/>
      <c r="E296" s="3"/>
      <c r="F296" s="3"/>
      <c r="G296" s="3"/>
      <c r="H296" s="64"/>
      <c r="I296" s="64"/>
      <c r="J296" s="3"/>
      <c r="K296" s="3"/>
    </row>
    <row r="297" spans="1:11" ht="27" customHeight="1" x14ac:dyDescent="0.45">
      <c r="A297" s="62" t="s">
        <v>181</v>
      </c>
      <c r="B297" s="3"/>
      <c r="C297" s="3"/>
      <c r="D297" s="3"/>
      <c r="E297" s="3"/>
      <c r="F297" s="3"/>
      <c r="G297" s="3"/>
      <c r="H297" s="64"/>
      <c r="I297" s="64"/>
      <c r="J297" s="3"/>
      <c r="K297" s="3"/>
    </row>
    <row r="298" spans="1:11" ht="27" customHeight="1" x14ac:dyDescent="0.45">
      <c r="A298" s="62" t="s">
        <v>137</v>
      </c>
      <c r="B298" s="3"/>
      <c r="C298" s="3"/>
      <c r="D298" s="3"/>
      <c r="E298" s="3"/>
      <c r="F298" s="3"/>
      <c r="G298" s="3"/>
      <c r="H298" s="64"/>
      <c r="I298" s="64"/>
      <c r="J298" s="3"/>
      <c r="K298" s="3"/>
    </row>
    <row r="299" spans="1:11" ht="27" customHeight="1" x14ac:dyDescent="0.45">
      <c r="A299" s="62" t="s">
        <v>665</v>
      </c>
      <c r="B299" s="3"/>
      <c r="C299" s="3"/>
      <c r="D299" s="3"/>
      <c r="E299" s="3"/>
      <c r="F299" s="3"/>
      <c r="G299" s="3"/>
      <c r="H299" s="64"/>
      <c r="I299" s="64"/>
      <c r="J299" s="3"/>
      <c r="K299" s="3"/>
    </row>
    <row r="300" spans="1:11" ht="27" customHeight="1" x14ac:dyDescent="0.45">
      <c r="A300" s="62" t="s">
        <v>664</v>
      </c>
      <c r="B300" s="3"/>
      <c r="C300" s="3"/>
      <c r="D300" s="3"/>
      <c r="E300" s="3"/>
      <c r="F300" s="3"/>
      <c r="G300" s="3"/>
      <c r="H300" s="64"/>
      <c r="I300" s="64"/>
      <c r="J300" s="3"/>
      <c r="K300" s="3"/>
    </row>
    <row r="301" spans="1:11" ht="27" customHeight="1" x14ac:dyDescent="0.45">
      <c r="A301" s="62"/>
      <c r="B301" s="3"/>
      <c r="C301" s="3"/>
      <c r="D301" s="3"/>
      <c r="E301" s="3"/>
      <c r="F301" s="3"/>
      <c r="G301" s="3"/>
      <c r="H301" s="64"/>
      <c r="I301" s="64"/>
      <c r="J301" s="3"/>
      <c r="K301" s="3"/>
    </row>
    <row r="302" spans="1:11" ht="27" customHeight="1" x14ac:dyDescent="0.45">
      <c r="A302" s="62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s="15" customFormat="1" ht="27" customHeight="1" x14ac:dyDescent="0.45">
      <c r="A303" s="74"/>
      <c r="B303" s="74" t="s">
        <v>70</v>
      </c>
      <c r="D303" s="206"/>
      <c r="E303" s="206"/>
      <c r="F303" s="71"/>
      <c r="G303" s="20"/>
      <c r="H303" s="20"/>
      <c r="I303" s="20"/>
      <c r="J303" s="20"/>
      <c r="K303" s="23"/>
    </row>
    <row r="304" spans="1:11" s="15" customFormat="1" ht="27" customHeight="1" x14ac:dyDescent="0.45">
      <c r="A304" s="74"/>
      <c r="B304" s="74" t="s">
        <v>620</v>
      </c>
      <c r="D304" s="71"/>
      <c r="E304" s="71"/>
      <c r="F304" s="71"/>
      <c r="G304" s="20"/>
      <c r="H304" s="20"/>
      <c r="I304" s="20"/>
      <c r="J304" s="20"/>
      <c r="K304" s="23"/>
    </row>
    <row r="305" spans="1:11" s="15" customFormat="1" ht="27" customHeight="1" x14ac:dyDescent="0.45">
      <c r="A305" s="74"/>
      <c r="B305" s="74"/>
      <c r="D305" s="71"/>
      <c r="E305" s="71"/>
      <c r="F305" s="71"/>
      <c r="G305" s="20"/>
      <c r="H305" s="20"/>
      <c r="I305" s="20"/>
      <c r="J305" s="20"/>
      <c r="K305" s="23"/>
    </row>
    <row r="306" spans="1:11" s="1" customFormat="1" ht="24.95" customHeight="1" x14ac:dyDescent="0.45">
      <c r="A306" s="225" t="s">
        <v>601</v>
      </c>
      <c r="B306" s="225"/>
      <c r="C306" s="225"/>
      <c r="D306" s="225"/>
      <c r="E306" s="225"/>
      <c r="F306" s="225"/>
      <c r="G306" s="225"/>
      <c r="H306" s="225"/>
      <c r="I306" s="225"/>
      <c r="J306" s="225"/>
      <c r="K306" s="225"/>
    </row>
    <row r="307" spans="1:11" s="1" customFormat="1" ht="24.95" customHeight="1" x14ac:dyDescent="0.45">
      <c r="A307" s="86"/>
      <c r="B307" s="86"/>
      <c r="C307" s="86"/>
      <c r="D307" s="86"/>
      <c r="E307" s="86"/>
      <c r="F307" s="200"/>
      <c r="G307" s="86"/>
      <c r="H307" s="86"/>
      <c r="I307" s="86"/>
      <c r="J307" s="86"/>
      <c r="K307" s="86"/>
    </row>
    <row r="308" spans="1:11" ht="24.95" customHeight="1" x14ac:dyDescent="0.45">
      <c r="A308" s="62" t="s">
        <v>440</v>
      </c>
      <c r="B308" s="3"/>
      <c r="C308" s="3"/>
      <c r="D308" s="3"/>
      <c r="E308" s="3"/>
      <c r="F308" s="3"/>
      <c r="G308" s="3"/>
      <c r="H308" s="3"/>
      <c r="I308" s="3"/>
      <c r="J308" s="3"/>
      <c r="K308" s="8"/>
    </row>
    <row r="309" spans="1:11" ht="24.95" customHeight="1" x14ac:dyDescent="0.45">
      <c r="A309" s="62" t="s">
        <v>290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24.95" customHeight="1" x14ac:dyDescent="0.45">
      <c r="A310" s="62" t="s">
        <v>138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24.95" customHeight="1" x14ac:dyDescent="0.45">
      <c r="A311" s="62" t="s">
        <v>139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s="12" customFormat="1" ht="24.95" customHeight="1" x14ac:dyDescent="0.45">
      <c r="A312" s="62" t="s">
        <v>140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s="15" customFormat="1" ht="24.95" customHeight="1" x14ac:dyDescent="0.45">
      <c r="A313" s="62" t="s">
        <v>185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24.95" customHeight="1" x14ac:dyDescent="0.45">
      <c r="A314" s="62" t="s">
        <v>141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24.95" customHeight="1" x14ac:dyDescent="0.45">
      <c r="A315" s="62" t="s">
        <v>142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24.95" customHeight="1" x14ac:dyDescent="0.45">
      <c r="A316" s="62" t="s">
        <v>143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24.95" customHeight="1" x14ac:dyDescent="0.45">
      <c r="A317" s="62" t="s">
        <v>666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24.95" customHeight="1" x14ac:dyDescent="0.45">
      <c r="A318" s="62" t="s">
        <v>667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24.95" customHeight="1" x14ac:dyDescent="0.45">
      <c r="A319" s="62" t="s">
        <v>144</v>
      </c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24.95" customHeight="1" x14ac:dyDescent="0.45">
      <c r="A320" s="62" t="s">
        <v>668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24.95" customHeight="1" x14ac:dyDescent="0.45">
      <c r="A321" s="62" t="s">
        <v>669</v>
      </c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24.95" customHeight="1" x14ac:dyDescent="0.45">
      <c r="A322" s="62" t="s">
        <v>145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24.95" customHeight="1" x14ac:dyDescent="0.45">
      <c r="A323" s="62" t="s">
        <v>673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24.95" customHeight="1" x14ac:dyDescent="0.45">
      <c r="A324" s="62" t="s">
        <v>674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24.95" customHeight="1" x14ac:dyDescent="0.45">
      <c r="A325" s="62" t="s">
        <v>675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24.95" customHeight="1" x14ac:dyDescent="0.45">
      <c r="A326" s="62" t="s">
        <v>146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24.95" customHeight="1" x14ac:dyDescent="0.45">
      <c r="A327" s="62" t="s">
        <v>677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24.95" customHeight="1" x14ac:dyDescent="0.45">
      <c r="A328" s="62" t="s">
        <v>676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24.95" customHeight="1" x14ac:dyDescent="0.45">
      <c r="A329" s="62" t="s">
        <v>147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24.95" customHeight="1" x14ac:dyDescent="0.45">
      <c r="A330" s="62" t="s">
        <v>672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24.95" customHeight="1" x14ac:dyDescent="0.45">
      <c r="A331" s="62" t="s">
        <v>148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24.95" customHeight="1" x14ac:dyDescent="0.45">
      <c r="A332" s="62" t="s">
        <v>149</v>
      </c>
      <c r="B332" s="3"/>
      <c r="C332" s="3"/>
      <c r="D332" s="3"/>
      <c r="E332" s="3"/>
      <c r="F332" s="3"/>
      <c r="G332" s="3"/>
      <c r="H332" s="3"/>
      <c r="I332" s="3"/>
      <c r="J332" s="3"/>
      <c r="K332" s="8"/>
    </row>
    <row r="333" spans="1:11" ht="24.95" customHeight="1" x14ac:dyDescent="0.45">
      <c r="A333" s="62" t="s">
        <v>150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24.95" customHeight="1" x14ac:dyDescent="0.45">
      <c r="A334" s="62" t="s">
        <v>671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24.95" customHeight="1" x14ac:dyDescent="0.45">
      <c r="A335" s="62" t="s">
        <v>670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24.95" customHeight="1" x14ac:dyDescent="0.45">
      <c r="A336" s="62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24.95" customHeight="1" x14ac:dyDescent="0.45">
      <c r="A337" s="62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24.95" customHeight="1" x14ac:dyDescent="0.45">
      <c r="A338" s="74"/>
      <c r="B338" s="74" t="s">
        <v>70</v>
      </c>
      <c r="C338" s="15"/>
      <c r="D338" s="206"/>
      <c r="E338" s="206"/>
      <c r="F338" s="71"/>
      <c r="G338" s="20"/>
      <c r="H338" s="20"/>
      <c r="I338" s="20"/>
      <c r="J338" s="20"/>
      <c r="K338" s="23"/>
    </row>
    <row r="339" spans="1:11" ht="24.95" customHeight="1" x14ac:dyDescent="0.45">
      <c r="A339" s="74"/>
      <c r="B339" s="74" t="s">
        <v>620</v>
      </c>
      <c r="C339" s="15"/>
      <c r="D339" s="71"/>
      <c r="E339" s="71"/>
      <c r="F339" s="71"/>
      <c r="G339" s="20"/>
      <c r="H339" s="20"/>
      <c r="I339" s="20"/>
      <c r="J339" s="20"/>
      <c r="K339" s="23"/>
    </row>
    <row r="340" spans="1:11" ht="22.5" customHeight="1" x14ac:dyDescent="0.45">
      <c r="A340" s="225" t="s">
        <v>616</v>
      </c>
      <c r="B340" s="225"/>
      <c r="C340" s="225"/>
      <c r="D340" s="225"/>
      <c r="E340" s="225"/>
      <c r="F340" s="225"/>
      <c r="G340" s="225"/>
      <c r="H340" s="225"/>
      <c r="I340" s="225"/>
      <c r="J340" s="225"/>
      <c r="K340" s="225"/>
    </row>
    <row r="341" spans="1:11" ht="22.5" customHeight="1" x14ac:dyDescent="0.45">
      <c r="A341" s="62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22.5" customHeight="1" x14ac:dyDescent="0.45">
      <c r="A342" s="62" t="s">
        <v>151</v>
      </c>
      <c r="B342" s="8"/>
      <c r="C342" s="8"/>
      <c r="D342" s="62"/>
      <c r="E342" s="3"/>
      <c r="F342" s="3"/>
      <c r="G342" s="3"/>
      <c r="H342" s="3"/>
      <c r="I342" s="3"/>
      <c r="J342" s="3"/>
      <c r="K342" s="8"/>
    </row>
    <row r="343" spans="1:11" ht="22.5" customHeight="1" x14ac:dyDescent="0.45">
      <c r="A343" s="3" t="s">
        <v>306</v>
      </c>
      <c r="B343" s="8"/>
      <c r="C343" s="8"/>
      <c r="D343" s="62"/>
      <c r="E343" s="3"/>
      <c r="F343" s="3"/>
      <c r="G343" s="3"/>
      <c r="H343" s="3"/>
      <c r="I343" s="3"/>
      <c r="J343" s="3"/>
      <c r="K343" s="8"/>
    </row>
    <row r="344" spans="1:11" ht="22.5" customHeight="1" x14ac:dyDescent="0.45">
      <c r="A344" s="3" t="s">
        <v>307</v>
      </c>
      <c r="B344" s="8"/>
      <c r="C344" s="8"/>
      <c r="D344" s="62"/>
      <c r="E344" s="3"/>
      <c r="F344" s="3"/>
      <c r="G344" s="3"/>
      <c r="H344" s="3"/>
      <c r="I344" s="3"/>
      <c r="J344" s="3"/>
      <c r="K344" s="8"/>
    </row>
    <row r="345" spans="1:11" ht="22.5" customHeight="1" x14ac:dyDescent="0.45">
      <c r="A345" s="3" t="s">
        <v>152</v>
      </c>
      <c r="B345" s="8"/>
      <c r="C345" s="8"/>
      <c r="D345" s="62"/>
      <c r="E345" s="3"/>
      <c r="F345" s="3"/>
      <c r="G345" s="3"/>
      <c r="H345" s="3"/>
      <c r="I345" s="3"/>
      <c r="J345" s="3"/>
      <c r="K345" s="8"/>
    </row>
    <row r="346" spans="1:11" ht="22.5" customHeight="1" x14ac:dyDescent="0.45">
      <c r="A346" s="3" t="s">
        <v>678</v>
      </c>
      <c r="B346" s="8"/>
      <c r="C346" s="8"/>
      <c r="D346" s="62"/>
      <c r="E346" s="3"/>
      <c r="F346" s="3"/>
      <c r="G346" s="3"/>
      <c r="H346" s="3"/>
      <c r="I346" s="3"/>
      <c r="J346" s="3"/>
      <c r="K346" s="8"/>
    </row>
    <row r="347" spans="1:11" ht="22.5" customHeight="1" x14ac:dyDescent="0.45">
      <c r="A347" s="3" t="s">
        <v>679</v>
      </c>
      <c r="B347" s="8"/>
      <c r="C347" s="8"/>
      <c r="D347" s="62"/>
      <c r="E347" s="3"/>
      <c r="F347" s="3"/>
      <c r="G347" s="3"/>
      <c r="H347" s="3"/>
      <c r="I347" s="3"/>
      <c r="J347" s="3"/>
      <c r="K347" s="8"/>
    </row>
    <row r="348" spans="1:11" ht="22.5" customHeight="1" x14ac:dyDescent="0.45">
      <c r="A348" s="3" t="s">
        <v>176</v>
      </c>
      <c r="B348" s="8"/>
      <c r="C348" s="8"/>
      <c r="D348" s="62"/>
      <c r="E348" s="3"/>
      <c r="F348" s="3"/>
      <c r="G348" s="3"/>
      <c r="H348" s="3"/>
      <c r="I348" s="3"/>
      <c r="J348" s="3"/>
      <c r="K348" s="8"/>
    </row>
    <row r="349" spans="1:11" ht="22.5" customHeight="1" x14ac:dyDescent="0.45">
      <c r="A349" s="8" t="s">
        <v>411</v>
      </c>
      <c r="B349" s="8"/>
      <c r="C349" s="8"/>
      <c r="D349" s="8"/>
      <c r="E349" s="8"/>
      <c r="F349" s="8"/>
      <c r="G349" s="8"/>
      <c r="H349" s="8"/>
      <c r="I349" s="8"/>
      <c r="J349" s="8"/>
      <c r="K349" s="8"/>
    </row>
    <row r="350" spans="1:11" ht="22.5" customHeight="1" x14ac:dyDescent="0.45">
      <c r="A350" s="3" t="s">
        <v>412</v>
      </c>
      <c r="B350" s="8"/>
      <c r="C350" s="8"/>
      <c r="D350" s="8"/>
      <c r="E350" s="8"/>
      <c r="F350" s="8"/>
      <c r="G350" s="8"/>
      <c r="H350" s="8"/>
      <c r="I350" s="8"/>
      <c r="J350" s="8"/>
      <c r="K350" s="8"/>
    </row>
    <row r="351" spans="1:11" ht="22.5" customHeight="1" x14ac:dyDescent="0.45">
      <c r="A351" s="8" t="s">
        <v>153</v>
      </c>
      <c r="B351" s="8"/>
      <c r="C351" s="8"/>
      <c r="D351" s="8"/>
      <c r="E351" s="8"/>
      <c r="F351" s="8"/>
      <c r="G351" s="8"/>
      <c r="H351" s="8"/>
      <c r="I351" s="8"/>
      <c r="J351" s="8"/>
      <c r="K351" s="8"/>
    </row>
    <row r="352" spans="1:11" ht="22.5" customHeight="1" x14ac:dyDescent="0.45">
      <c r="A352" s="8" t="s">
        <v>154</v>
      </c>
      <c r="B352" s="8"/>
      <c r="C352" s="8"/>
      <c r="D352" s="8"/>
      <c r="E352" s="8"/>
      <c r="F352" s="8"/>
      <c r="G352" s="8"/>
      <c r="H352" s="8"/>
      <c r="I352" s="8"/>
      <c r="J352" s="8"/>
      <c r="K352" s="8"/>
    </row>
    <row r="353" spans="1:11" ht="22.5" customHeight="1" x14ac:dyDescent="0.45">
      <c r="A353" s="8" t="s">
        <v>155</v>
      </c>
      <c r="B353" s="8"/>
      <c r="C353" s="8"/>
      <c r="D353" s="8"/>
      <c r="E353" s="8"/>
      <c r="F353" s="8"/>
      <c r="G353" s="8"/>
      <c r="H353" s="8"/>
      <c r="I353" s="8"/>
      <c r="J353" s="8"/>
      <c r="K353" s="8"/>
    </row>
    <row r="354" spans="1:11" ht="22.5" customHeight="1" x14ac:dyDescent="0.45">
      <c r="A354" s="8" t="s">
        <v>175</v>
      </c>
      <c r="B354" s="8"/>
      <c r="C354" s="8"/>
      <c r="D354" s="8"/>
      <c r="E354" s="8"/>
      <c r="F354" s="8"/>
      <c r="G354" s="8"/>
      <c r="H354" s="8"/>
      <c r="I354" s="8"/>
      <c r="J354" s="8"/>
      <c r="K354" s="8"/>
    </row>
    <row r="355" spans="1:11" ht="22.5" customHeight="1" x14ac:dyDescent="0.45">
      <c r="A355" s="8" t="s">
        <v>156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</row>
    <row r="356" spans="1:11" ht="22.5" customHeight="1" x14ac:dyDescent="0.45">
      <c r="A356" s="1" t="s">
        <v>288</v>
      </c>
      <c r="B356" s="12"/>
      <c r="C356" s="32"/>
      <c r="D356" s="32"/>
      <c r="E356" s="12"/>
      <c r="F356" s="12"/>
      <c r="G356" s="12"/>
      <c r="H356" s="32"/>
      <c r="I356" s="32"/>
      <c r="J356" s="12"/>
      <c r="K356" s="65"/>
    </row>
    <row r="357" spans="1:11" ht="22.5" customHeight="1" x14ac:dyDescent="0.45">
      <c r="A357" s="133" t="s">
        <v>413</v>
      </c>
      <c r="B357" s="1"/>
      <c r="C357" s="1"/>
      <c r="D357" s="58"/>
      <c r="E357" s="58"/>
      <c r="F357" s="58"/>
      <c r="G357" s="58"/>
      <c r="H357" s="58"/>
      <c r="I357" s="58"/>
      <c r="J357" s="58"/>
      <c r="K357" s="58"/>
    </row>
    <row r="358" spans="1:11" ht="22.5" customHeight="1" x14ac:dyDescent="0.45">
      <c r="A358" s="133" t="s">
        <v>441</v>
      </c>
      <c r="B358" s="1"/>
      <c r="C358" s="1"/>
      <c r="D358" s="58"/>
      <c r="E358" s="58"/>
      <c r="F358" s="58"/>
      <c r="G358" s="58"/>
      <c r="H358" s="58"/>
      <c r="I358" s="58"/>
      <c r="J358" s="58"/>
      <c r="K358" s="58"/>
    </row>
    <row r="359" spans="1:11" ht="22.5" customHeight="1" x14ac:dyDescent="0.45">
      <c r="A359" s="133" t="s">
        <v>442</v>
      </c>
      <c r="B359" s="1"/>
      <c r="C359" s="1"/>
      <c r="D359" s="61"/>
      <c r="E359" s="61"/>
      <c r="F359" s="61"/>
      <c r="G359" s="61"/>
      <c r="H359" s="61"/>
      <c r="I359" s="61"/>
      <c r="J359" s="61"/>
      <c r="K359" s="61"/>
    </row>
    <row r="360" spans="1:11" ht="22.5" customHeight="1" x14ac:dyDescent="0.45">
      <c r="A360" s="133" t="s">
        <v>443</v>
      </c>
      <c r="B360" s="1"/>
      <c r="C360" s="1"/>
      <c r="D360" s="58"/>
      <c r="E360" s="58"/>
      <c r="F360" s="58"/>
      <c r="G360" s="58"/>
      <c r="H360" s="58"/>
      <c r="I360" s="58"/>
      <c r="J360" s="58"/>
      <c r="K360" s="58"/>
    </row>
    <row r="361" spans="1:11" ht="22.5" customHeight="1" x14ac:dyDescent="0.45">
      <c r="A361" s="133" t="s">
        <v>444</v>
      </c>
      <c r="B361" s="1"/>
      <c r="C361" s="1"/>
      <c r="D361" s="61"/>
      <c r="E361" s="61"/>
      <c r="F361" s="61"/>
      <c r="G361" s="61"/>
      <c r="H361" s="61"/>
      <c r="I361" s="61"/>
      <c r="J361" s="61"/>
      <c r="K361" s="61"/>
    </row>
    <row r="362" spans="1:11" ht="22.5" customHeight="1" x14ac:dyDescent="0.45">
      <c r="A362" s="133" t="s">
        <v>202</v>
      </c>
      <c r="B362" s="1"/>
      <c r="C362" s="1"/>
      <c r="D362" s="61"/>
      <c r="E362" s="61"/>
      <c r="F362" s="61"/>
      <c r="G362" s="61"/>
      <c r="H362" s="61"/>
      <c r="I362" s="61"/>
      <c r="J362" s="61"/>
      <c r="K362" s="61"/>
    </row>
    <row r="363" spans="1:11" ht="22.5" customHeight="1" x14ac:dyDescent="0.45">
      <c r="A363" s="133" t="s">
        <v>445</v>
      </c>
      <c r="B363" s="1"/>
      <c r="C363" s="1"/>
      <c r="D363" s="61"/>
      <c r="E363" s="61"/>
      <c r="F363" s="61"/>
      <c r="G363" s="61"/>
      <c r="H363" s="61"/>
      <c r="I363" s="61"/>
      <c r="J363" s="61"/>
      <c r="K363" s="61"/>
    </row>
    <row r="364" spans="1:11" ht="22.5" customHeight="1" x14ac:dyDescent="0.45">
      <c r="A364" s="133" t="s">
        <v>446</v>
      </c>
      <c r="B364" s="1"/>
      <c r="C364" s="1"/>
      <c r="D364" s="60"/>
      <c r="E364" s="60"/>
      <c r="F364" s="60"/>
      <c r="G364" s="60"/>
      <c r="H364" s="60"/>
      <c r="I364" s="60"/>
      <c r="J364" s="60"/>
      <c r="K364" s="60"/>
    </row>
    <row r="365" spans="1:11" ht="22.5" customHeight="1" x14ac:dyDescent="0.45">
      <c r="A365" s="133" t="s">
        <v>448</v>
      </c>
      <c r="B365" s="1"/>
      <c r="C365" s="1"/>
      <c r="D365" s="60"/>
      <c r="E365" s="60"/>
      <c r="F365" s="60"/>
      <c r="G365" s="60"/>
      <c r="H365" s="60"/>
      <c r="I365" s="60"/>
      <c r="J365" s="60"/>
      <c r="K365" s="60"/>
    </row>
    <row r="366" spans="1:11" ht="22.5" customHeight="1" x14ac:dyDescent="0.45">
      <c r="A366" s="133" t="s">
        <v>447</v>
      </c>
      <c r="B366" s="1"/>
      <c r="C366" s="1"/>
      <c r="D366" s="66"/>
      <c r="E366" s="61"/>
      <c r="F366" s="61"/>
      <c r="G366" s="61"/>
      <c r="H366" s="61"/>
      <c r="I366" s="61"/>
      <c r="J366" s="61"/>
      <c r="K366" s="61"/>
    </row>
    <row r="367" spans="1:11" ht="22.5" customHeight="1" x14ac:dyDescent="0.45">
      <c r="A367" s="133" t="s">
        <v>203</v>
      </c>
      <c r="B367" s="1"/>
      <c r="C367" s="1"/>
      <c r="D367" s="69"/>
      <c r="E367" s="70"/>
      <c r="F367" s="70"/>
      <c r="G367" s="68"/>
      <c r="H367" s="68"/>
      <c r="I367" s="68"/>
      <c r="J367" s="68"/>
      <c r="K367" s="65"/>
    </row>
    <row r="368" spans="1:11" ht="22.5" customHeight="1" x14ac:dyDescent="0.45">
      <c r="A368" s="133" t="s">
        <v>414</v>
      </c>
      <c r="B368" s="68"/>
      <c r="C368" s="68"/>
      <c r="D368" s="69"/>
      <c r="E368" s="70"/>
      <c r="F368" s="70"/>
      <c r="G368" s="68"/>
      <c r="H368" s="68"/>
      <c r="I368" s="68"/>
      <c r="J368" s="68"/>
      <c r="K368" s="65"/>
    </row>
    <row r="369" spans="1:11" ht="22.5" customHeight="1" x14ac:dyDescent="0.45">
      <c r="A369" s="133" t="s">
        <v>418</v>
      </c>
      <c r="B369" s="68"/>
      <c r="C369" s="68"/>
      <c r="D369" s="69"/>
      <c r="E369" s="70"/>
      <c r="F369" s="70"/>
      <c r="G369" s="68"/>
      <c r="H369" s="68"/>
      <c r="I369" s="68"/>
      <c r="J369" s="68"/>
      <c r="K369" s="65"/>
    </row>
    <row r="370" spans="1:11" ht="22.5" customHeight="1" x14ac:dyDescent="0.45">
      <c r="A370" s="133" t="s">
        <v>419</v>
      </c>
      <c r="B370" s="68"/>
      <c r="C370" s="68"/>
      <c r="D370" s="69"/>
      <c r="E370" s="70"/>
      <c r="F370" s="70"/>
      <c r="G370" s="68"/>
      <c r="H370" s="68"/>
      <c r="I370" s="68"/>
      <c r="J370" s="68"/>
      <c r="K370" s="65"/>
    </row>
    <row r="371" spans="1:11" ht="22.5" customHeight="1" x14ac:dyDescent="0.45">
      <c r="A371" s="133" t="s">
        <v>415</v>
      </c>
      <c r="B371" s="68"/>
      <c r="C371" s="68"/>
      <c r="D371" s="69"/>
      <c r="E371" s="70"/>
      <c r="F371" s="70"/>
      <c r="G371" s="68"/>
      <c r="H371" s="68"/>
      <c r="I371" s="68"/>
      <c r="J371" s="68"/>
      <c r="K371" s="65"/>
    </row>
    <row r="372" spans="1:11" ht="22.5" customHeight="1" x14ac:dyDescent="0.45">
      <c r="A372" s="133" t="s">
        <v>416</v>
      </c>
      <c r="B372" s="68"/>
      <c r="C372" s="68"/>
      <c r="D372" s="69"/>
      <c r="E372" s="70"/>
      <c r="F372" s="70"/>
      <c r="G372" s="68"/>
      <c r="H372" s="210"/>
      <c r="I372" s="68"/>
      <c r="J372" s="68"/>
      <c r="K372" s="65"/>
    </row>
    <row r="373" spans="1:11" ht="22.5" customHeight="1" x14ac:dyDescent="0.45">
      <c r="A373" s="133" t="s">
        <v>417</v>
      </c>
      <c r="B373" s="68"/>
      <c r="C373" s="68"/>
      <c r="D373" s="69"/>
      <c r="E373" s="70"/>
      <c r="F373" s="70"/>
      <c r="G373" s="68"/>
      <c r="H373" s="68"/>
      <c r="I373" s="68"/>
      <c r="J373" s="68"/>
      <c r="K373" s="65"/>
    </row>
    <row r="374" spans="1:11" ht="22.5" customHeight="1" x14ac:dyDescent="0.45">
      <c r="A374" s="133"/>
      <c r="B374" s="68"/>
      <c r="C374" s="68"/>
      <c r="D374" s="69"/>
      <c r="E374" s="70"/>
      <c r="F374" s="70"/>
      <c r="G374" s="68"/>
      <c r="H374" s="68"/>
      <c r="I374" s="68"/>
      <c r="J374" s="68"/>
      <c r="K374" s="65"/>
    </row>
    <row r="375" spans="1:11" ht="22.5" customHeight="1" x14ac:dyDescent="0.45">
      <c r="A375" s="133"/>
      <c r="B375" s="68"/>
      <c r="C375" s="68"/>
      <c r="D375" s="69"/>
      <c r="E375" s="70"/>
      <c r="F375" s="70"/>
      <c r="G375" s="68"/>
      <c r="H375" s="68"/>
      <c r="I375" s="68"/>
      <c r="J375" s="68"/>
      <c r="K375" s="65"/>
    </row>
    <row r="376" spans="1:11" s="15" customFormat="1" ht="22.5" customHeight="1" x14ac:dyDescent="0.45">
      <c r="A376" s="74"/>
      <c r="B376" s="74" t="s">
        <v>70</v>
      </c>
      <c r="D376" s="206"/>
      <c r="E376" s="206"/>
      <c r="F376" s="71"/>
      <c r="G376" s="20"/>
      <c r="H376" s="20"/>
      <c r="I376" s="20"/>
      <c r="J376" s="20"/>
      <c r="K376" s="23"/>
    </row>
    <row r="377" spans="1:11" s="15" customFormat="1" ht="22.5" customHeight="1" x14ac:dyDescent="0.45">
      <c r="A377" s="74"/>
      <c r="B377" s="74" t="s">
        <v>620</v>
      </c>
      <c r="D377" s="71"/>
      <c r="E377" s="71"/>
      <c r="F377" s="71"/>
      <c r="G377" s="20"/>
      <c r="H377" s="20"/>
      <c r="I377" s="20"/>
      <c r="J377" s="20"/>
      <c r="K377" s="23"/>
    </row>
    <row r="378" spans="1:11" ht="24" customHeight="1" x14ac:dyDescent="0.45">
      <c r="A378" s="67"/>
      <c r="B378" s="68"/>
      <c r="C378" s="68"/>
      <c r="D378" s="69"/>
      <c r="E378" s="70"/>
      <c r="F378" s="70"/>
      <c r="G378" s="68"/>
      <c r="H378" s="68"/>
      <c r="I378" s="68"/>
      <c r="J378" s="68"/>
      <c r="K378" s="65"/>
    </row>
    <row r="379" spans="1:11" ht="24" customHeight="1" x14ac:dyDescent="0.45">
      <c r="A379" s="67"/>
      <c r="B379" s="68"/>
      <c r="C379" s="68"/>
      <c r="D379" s="69"/>
      <c r="E379" s="70"/>
      <c r="F379" s="70"/>
      <c r="G379" s="68"/>
      <c r="H379" s="68"/>
      <c r="I379" s="68"/>
      <c r="J379" s="68"/>
      <c r="K379" s="65"/>
    </row>
    <row r="380" spans="1:11" s="158" customFormat="1" ht="24" customHeight="1" x14ac:dyDescent="0.45">
      <c r="A380" s="145"/>
      <c r="B380" s="145"/>
      <c r="C380" s="145"/>
      <c r="D380" s="145"/>
      <c r="E380" s="145"/>
      <c r="F380" s="145"/>
      <c r="G380" s="156"/>
      <c r="H380" s="156"/>
      <c r="I380" s="156"/>
      <c r="J380" s="156"/>
      <c r="K380" s="157"/>
    </row>
  </sheetData>
  <mergeCells count="13">
    <mergeCell ref="A340:K340"/>
    <mergeCell ref="A1:K1"/>
    <mergeCell ref="A2:K2"/>
    <mergeCell ref="A3:K3"/>
    <mergeCell ref="A138:K138"/>
    <mergeCell ref="A38:K38"/>
    <mergeCell ref="A74:K74"/>
    <mergeCell ref="A106:K106"/>
    <mergeCell ref="A175:K175"/>
    <mergeCell ref="A210:K210"/>
    <mergeCell ref="A241:K241"/>
    <mergeCell ref="A274:K274"/>
    <mergeCell ref="A306:K306"/>
  </mergeCells>
  <phoneticPr fontId="10" type="noConversion"/>
  <pageMargins left="0.88" right="0.39370078740157483" top="0.59055118110236227" bottom="0.39370078740157483" header="0.31496062992125984" footer="0.1968503937007874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95"/>
  <sheetViews>
    <sheetView view="pageBreakPreview" topLeftCell="A37" zoomScaleNormal="80" zoomScaleSheetLayoutView="100" workbookViewId="0">
      <selection activeCell="J49" sqref="J49"/>
    </sheetView>
  </sheetViews>
  <sheetFormatPr defaultColWidth="9.140625" defaultRowHeight="21" customHeight="1" x14ac:dyDescent="0.45"/>
  <cols>
    <col min="1" max="5" width="9.140625" style="8" customWidth="1"/>
    <col min="6" max="6" width="15.85546875" style="8" customWidth="1"/>
    <col min="7" max="7" width="0.85546875" style="8" customWidth="1"/>
    <col min="8" max="8" width="15.85546875" style="8" customWidth="1"/>
    <col min="9" max="9" width="0.85546875" style="8" customWidth="1"/>
    <col min="10" max="10" width="15.85546875" style="8" customWidth="1"/>
    <col min="11" max="11" width="2.28515625" style="8" customWidth="1"/>
    <col min="12" max="16384" width="9.140625" style="8"/>
  </cols>
  <sheetData>
    <row r="1" spans="1:10" ht="26.1" customHeight="1" x14ac:dyDescent="0.45">
      <c r="A1" s="228" t="s">
        <v>87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0" ht="26.1" customHeight="1" x14ac:dyDescent="0.4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26.1" customHeight="1" x14ac:dyDescent="0.45">
      <c r="A3" s="17" t="s">
        <v>269</v>
      </c>
      <c r="B3" s="3"/>
      <c r="C3" s="3"/>
      <c r="D3" s="3"/>
      <c r="E3" s="3"/>
      <c r="F3" s="3"/>
      <c r="G3" s="3"/>
      <c r="H3" s="3"/>
      <c r="I3" s="3"/>
      <c r="J3" s="3"/>
    </row>
    <row r="4" spans="1:10" ht="26.1" customHeight="1" x14ac:dyDescent="0.45">
      <c r="A4" s="17"/>
      <c r="B4" s="3"/>
      <c r="C4" s="3"/>
      <c r="D4" s="3"/>
      <c r="E4" s="3"/>
      <c r="F4" s="3"/>
      <c r="G4" s="17"/>
      <c r="H4" s="17"/>
      <c r="J4" s="134" t="s">
        <v>637</v>
      </c>
    </row>
    <row r="5" spans="1:10" ht="26.1" customHeight="1" x14ac:dyDescent="0.45">
      <c r="A5" s="18"/>
      <c r="B5" s="3"/>
      <c r="C5" s="3"/>
      <c r="D5" s="3"/>
      <c r="E5" s="3"/>
      <c r="F5" s="3"/>
      <c r="H5" s="135" t="s">
        <v>330</v>
      </c>
      <c r="I5" s="136"/>
      <c r="J5" s="135" t="s">
        <v>248</v>
      </c>
    </row>
    <row r="6" spans="1:10" ht="26.1" customHeight="1" x14ac:dyDescent="0.45">
      <c r="B6" s="3" t="s">
        <v>72</v>
      </c>
      <c r="C6" s="3"/>
      <c r="D6" s="3"/>
      <c r="E6" s="3"/>
      <c r="F6" s="3"/>
      <c r="H6" s="26">
        <v>611000</v>
      </c>
      <c r="J6" s="26">
        <v>515000</v>
      </c>
    </row>
    <row r="7" spans="1:10" ht="26.1" customHeight="1" x14ac:dyDescent="0.45">
      <c r="B7" s="3" t="s">
        <v>73</v>
      </c>
      <c r="C7" s="3"/>
      <c r="D7" s="3"/>
      <c r="E7" s="3"/>
      <c r="F7" s="3"/>
      <c r="H7" s="26">
        <v>10678777.039999999</v>
      </c>
      <c r="J7" s="26">
        <v>23193343.960000001</v>
      </c>
    </row>
    <row r="8" spans="1:10" ht="26.1" customHeight="1" x14ac:dyDescent="0.45">
      <c r="B8" s="3" t="s">
        <v>74</v>
      </c>
      <c r="C8" s="3"/>
      <c r="D8" s="3"/>
      <c r="E8" s="3"/>
      <c r="F8" s="3"/>
      <c r="H8" s="26">
        <v>8748049.2599999998</v>
      </c>
      <c r="J8" s="26">
        <v>28675088.43</v>
      </c>
    </row>
    <row r="9" spans="1:10" ht="26.1" customHeight="1" x14ac:dyDescent="0.45">
      <c r="B9" s="3" t="s">
        <v>88</v>
      </c>
      <c r="C9" s="3"/>
      <c r="D9" s="3"/>
      <c r="E9" s="3"/>
      <c r="F9" s="3"/>
      <c r="H9" s="26">
        <v>5829.57</v>
      </c>
      <c r="J9" s="3">
        <v>5760.13</v>
      </c>
    </row>
    <row r="10" spans="1:10" ht="26.1" customHeight="1" thickBot="1" x14ac:dyDescent="0.5">
      <c r="B10" s="3"/>
      <c r="C10" s="3" t="s">
        <v>9</v>
      </c>
      <c r="D10" s="3"/>
      <c r="E10" s="3"/>
      <c r="F10" s="3"/>
      <c r="H10" s="4">
        <f>SUM(H6:H9)</f>
        <v>20043655.869999997</v>
      </c>
      <c r="J10" s="4">
        <f>SUM(J6:J9)</f>
        <v>52389192.520000003</v>
      </c>
    </row>
    <row r="11" spans="1:10" ht="26.1" customHeight="1" thickTop="1" x14ac:dyDescent="0.45">
      <c r="B11" s="3"/>
      <c r="C11" s="3"/>
      <c r="D11" s="3"/>
      <c r="E11" s="3"/>
      <c r="F11" s="3"/>
      <c r="H11" s="3"/>
      <c r="J11" s="3"/>
    </row>
    <row r="12" spans="1:10" ht="26.1" customHeight="1" x14ac:dyDescent="0.45">
      <c r="A12" s="17" t="s">
        <v>270</v>
      </c>
      <c r="B12" s="3"/>
    </row>
    <row r="13" spans="1:10" ht="26.1" customHeight="1" x14ac:dyDescent="0.45">
      <c r="A13" s="3"/>
      <c r="B13" s="3"/>
      <c r="H13" s="17"/>
      <c r="J13" s="134" t="s">
        <v>637</v>
      </c>
    </row>
    <row r="14" spans="1:10" ht="26.1" customHeight="1" x14ac:dyDescent="0.45">
      <c r="A14" s="18"/>
      <c r="B14" s="3"/>
      <c r="C14" s="3"/>
      <c r="D14" s="3"/>
      <c r="E14" s="3"/>
      <c r="F14" s="3"/>
      <c r="G14" s="3"/>
      <c r="H14" s="135" t="s">
        <v>330</v>
      </c>
      <c r="I14" s="136"/>
      <c r="J14" s="135" t="s">
        <v>248</v>
      </c>
    </row>
    <row r="15" spans="1:10" ht="26.1" customHeight="1" x14ac:dyDescent="0.45">
      <c r="B15" s="3" t="s">
        <v>75</v>
      </c>
      <c r="C15" s="3"/>
      <c r="D15" s="3"/>
      <c r="E15" s="3"/>
      <c r="F15" s="3"/>
      <c r="G15" s="3"/>
      <c r="H15" s="26">
        <v>1188538.93</v>
      </c>
      <c r="I15" s="3"/>
      <c r="J15" s="26">
        <v>1188538.93</v>
      </c>
    </row>
    <row r="16" spans="1:10" ht="26.1" customHeight="1" x14ac:dyDescent="0.45">
      <c r="B16" s="3" t="s">
        <v>76</v>
      </c>
      <c r="C16" s="3"/>
      <c r="D16" s="3"/>
      <c r="E16" s="3"/>
      <c r="F16" s="3"/>
      <c r="G16" s="3"/>
      <c r="H16" s="26">
        <v>26758370.84</v>
      </c>
      <c r="I16" s="3"/>
      <c r="J16" s="26">
        <v>26758370.84</v>
      </c>
    </row>
    <row r="17" spans="1:10" ht="26.1" customHeight="1" x14ac:dyDescent="0.45">
      <c r="B17" s="3" t="s">
        <v>77</v>
      </c>
      <c r="C17" s="3"/>
      <c r="D17" s="3"/>
      <c r="E17" s="3"/>
      <c r="F17" s="3"/>
      <c r="G17" s="3"/>
      <c r="H17" s="26">
        <v>16090459.949999999</v>
      </c>
      <c r="I17" s="3"/>
      <c r="J17" s="26">
        <v>20438228.48</v>
      </c>
    </row>
    <row r="18" spans="1:10" ht="26.1" customHeight="1" thickBot="1" x14ac:dyDescent="0.5">
      <c r="B18" s="3" t="s">
        <v>78</v>
      </c>
      <c r="C18" s="3"/>
      <c r="D18" s="3"/>
      <c r="E18" s="3"/>
      <c r="F18" s="3"/>
      <c r="G18" s="3"/>
      <c r="H18" s="4">
        <f>SUM(H15:H17)</f>
        <v>44037369.719999999</v>
      </c>
      <c r="I18" s="3"/>
      <c r="J18" s="4">
        <f>SUM(J15:J17)</f>
        <v>48385138.25</v>
      </c>
    </row>
    <row r="19" spans="1:10" ht="26.1" customHeight="1" thickTop="1" x14ac:dyDescent="0.45">
      <c r="B19" s="3"/>
      <c r="C19" s="3"/>
      <c r="D19" s="3"/>
      <c r="E19" s="3"/>
      <c r="F19" s="3"/>
      <c r="G19" s="3"/>
      <c r="H19" s="3"/>
      <c r="I19" s="3"/>
      <c r="J19" s="3"/>
    </row>
    <row r="20" spans="1:10" ht="26.1" customHeight="1" x14ac:dyDescent="0.45">
      <c r="A20" s="17" t="s">
        <v>299</v>
      </c>
      <c r="B20" s="3"/>
      <c r="C20" s="3"/>
      <c r="D20" s="3"/>
      <c r="E20" s="3"/>
      <c r="F20" s="3"/>
      <c r="G20" s="3"/>
      <c r="H20" s="3"/>
    </row>
    <row r="21" spans="1:10" ht="26.1" customHeight="1" x14ac:dyDescent="0.45">
      <c r="A21" s="18"/>
      <c r="B21" s="3"/>
      <c r="C21" s="3"/>
      <c r="D21" s="3"/>
      <c r="E21" s="3"/>
      <c r="F21" s="3"/>
      <c r="G21" s="3"/>
      <c r="H21" s="17"/>
      <c r="J21" s="134" t="s">
        <v>637</v>
      </c>
    </row>
    <row r="22" spans="1:10" ht="26.1" customHeight="1" x14ac:dyDescent="0.45">
      <c r="A22" s="18"/>
      <c r="B22" s="3"/>
      <c r="C22" s="3"/>
      <c r="D22" s="3"/>
      <c r="E22" s="3"/>
      <c r="F22" s="3"/>
      <c r="G22" s="3"/>
      <c r="H22" s="135" t="s">
        <v>330</v>
      </c>
      <c r="I22" s="136"/>
      <c r="J22" s="135" t="s">
        <v>248</v>
      </c>
    </row>
    <row r="23" spans="1:10" ht="26.1" customHeight="1" x14ac:dyDescent="0.45">
      <c r="B23" s="3" t="s">
        <v>79</v>
      </c>
      <c r="C23" s="3"/>
      <c r="D23" s="3"/>
      <c r="E23" s="3"/>
      <c r="F23" s="3"/>
      <c r="G23" s="3"/>
      <c r="H23" s="3">
        <v>11751017.130000001</v>
      </c>
      <c r="I23" s="3"/>
      <c r="J23" s="3">
        <v>12757390.01</v>
      </c>
    </row>
    <row r="24" spans="1:10" ht="26.1" customHeight="1" x14ac:dyDescent="0.45">
      <c r="B24" s="3" t="s">
        <v>301</v>
      </c>
      <c r="C24" s="3"/>
      <c r="D24" s="3"/>
      <c r="E24" s="3"/>
      <c r="F24" s="3"/>
      <c r="G24" s="3"/>
      <c r="H24" s="84">
        <v>2175452.29</v>
      </c>
      <c r="I24" s="3"/>
      <c r="J24" s="84">
        <v>1826711.95</v>
      </c>
    </row>
    <row r="25" spans="1:10" ht="26.1" customHeight="1" x14ac:dyDescent="0.45">
      <c r="B25" s="3"/>
      <c r="C25" s="3" t="s">
        <v>9</v>
      </c>
      <c r="D25" s="3"/>
      <c r="E25" s="3"/>
      <c r="F25" s="3"/>
      <c r="G25" s="3"/>
      <c r="H25" s="3">
        <f>SUM(H23:H24)</f>
        <v>13926469.420000002</v>
      </c>
      <c r="I25" s="3"/>
      <c r="J25" s="3">
        <f>SUM(J23:J24)</f>
        <v>14584101.959999999</v>
      </c>
    </row>
    <row r="26" spans="1:10" ht="26.1" customHeight="1" x14ac:dyDescent="0.45">
      <c r="B26" s="3" t="s">
        <v>207</v>
      </c>
      <c r="C26" s="3"/>
      <c r="D26" s="3"/>
      <c r="E26" s="3"/>
      <c r="F26" s="3"/>
      <c r="G26" s="3"/>
      <c r="H26" s="3">
        <v>-310725</v>
      </c>
      <c r="I26" s="3"/>
      <c r="J26" s="3">
        <v>-310725</v>
      </c>
    </row>
    <row r="27" spans="1:10" ht="26.1" customHeight="1" thickBot="1" x14ac:dyDescent="0.5">
      <c r="B27" s="3" t="s">
        <v>300</v>
      </c>
      <c r="C27" s="3"/>
      <c r="D27" s="3"/>
      <c r="E27" s="3"/>
      <c r="F27" s="3"/>
      <c r="G27" s="3"/>
      <c r="H27" s="4">
        <f>SUM(H25:H26)</f>
        <v>13615744.420000002</v>
      </c>
      <c r="I27" s="3"/>
      <c r="J27" s="4">
        <f>SUM(J25:J26)</f>
        <v>14273376.959999999</v>
      </c>
    </row>
    <row r="28" spans="1:10" ht="26.1" customHeight="1" thickTop="1" x14ac:dyDescent="0.45">
      <c r="B28" s="3"/>
      <c r="C28" s="3"/>
      <c r="D28" s="3"/>
      <c r="E28" s="3"/>
      <c r="F28" s="3"/>
      <c r="G28" s="3"/>
      <c r="H28" s="3"/>
      <c r="I28" s="3"/>
      <c r="J28" s="3"/>
    </row>
    <row r="29" spans="1:10" ht="26.1" customHeight="1" x14ac:dyDescent="0.45">
      <c r="B29" s="3"/>
      <c r="C29" s="3"/>
      <c r="D29" s="3"/>
      <c r="E29" s="3"/>
      <c r="F29" s="3"/>
      <c r="G29" s="3"/>
      <c r="H29" s="3"/>
      <c r="I29" s="3"/>
      <c r="J29" s="3"/>
    </row>
    <row r="30" spans="1:10" ht="26.1" customHeight="1" x14ac:dyDescent="0.45">
      <c r="A30" s="24"/>
      <c r="B30" s="24" t="s">
        <v>70</v>
      </c>
      <c r="D30" s="58"/>
      <c r="E30" s="58"/>
      <c r="F30" s="22"/>
      <c r="G30" s="20"/>
      <c r="H30" s="20"/>
      <c r="I30" s="20"/>
      <c r="J30" s="23"/>
    </row>
    <row r="31" spans="1:10" ht="26.1" customHeight="1" x14ac:dyDescent="0.45">
      <c r="A31" s="24"/>
      <c r="B31" s="24" t="s">
        <v>377</v>
      </c>
      <c r="D31" s="58"/>
      <c r="E31" s="58"/>
      <c r="F31" s="22"/>
      <c r="G31" s="20"/>
      <c r="H31" s="20"/>
      <c r="I31" s="20"/>
      <c r="J31" s="23"/>
    </row>
    <row r="32" spans="1:10" ht="25.5" customHeight="1" x14ac:dyDescent="0.45">
      <c r="A32" s="24"/>
      <c r="B32" s="24"/>
      <c r="D32" s="58"/>
      <c r="E32" s="58"/>
      <c r="F32" s="22"/>
      <c r="G32" s="20"/>
      <c r="H32" s="20"/>
      <c r="I32" s="20"/>
      <c r="J32" s="23"/>
    </row>
    <row r="33" spans="1:10" ht="27.95" customHeight="1" x14ac:dyDescent="0.45">
      <c r="A33" s="228" t="s">
        <v>89</v>
      </c>
      <c r="B33" s="228"/>
      <c r="C33" s="228"/>
      <c r="D33" s="228"/>
      <c r="E33" s="228"/>
      <c r="F33" s="228"/>
      <c r="G33" s="228"/>
      <c r="H33" s="228"/>
      <c r="I33" s="228"/>
      <c r="J33" s="228"/>
    </row>
    <row r="34" spans="1:10" ht="27.95" customHeight="1" x14ac:dyDescent="0.4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ht="27.95" customHeight="1" x14ac:dyDescent="0.45">
      <c r="A35" s="3" t="s">
        <v>80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27.95" customHeight="1" x14ac:dyDescent="0.45">
      <c r="A36" s="18"/>
      <c r="B36" s="3"/>
      <c r="C36" s="3"/>
      <c r="D36" s="3"/>
      <c r="E36" s="3"/>
      <c r="F36" s="3"/>
      <c r="G36" s="3"/>
      <c r="H36" s="17"/>
      <c r="J36" s="134" t="s">
        <v>637</v>
      </c>
    </row>
    <row r="37" spans="1:10" ht="27.95" customHeight="1" x14ac:dyDescent="0.45">
      <c r="A37" s="18"/>
      <c r="B37" s="3"/>
      <c r="C37" s="3"/>
      <c r="D37" s="3"/>
      <c r="E37" s="3"/>
      <c r="F37" s="3"/>
      <c r="G37" s="3"/>
      <c r="H37" s="135" t="s">
        <v>330</v>
      </c>
      <c r="I37" s="136"/>
      <c r="J37" s="135" t="s">
        <v>248</v>
      </c>
    </row>
    <row r="38" spans="1:10" ht="27.95" customHeight="1" x14ac:dyDescent="0.45">
      <c r="B38" s="3" t="s">
        <v>81</v>
      </c>
      <c r="C38" s="3"/>
      <c r="D38" s="3"/>
      <c r="E38" s="3"/>
      <c r="F38" s="3"/>
      <c r="G38" s="3"/>
      <c r="H38" s="3">
        <v>9375741.6999999993</v>
      </c>
      <c r="I38" s="3"/>
      <c r="J38" s="3">
        <v>10366821.609999999</v>
      </c>
    </row>
    <row r="39" spans="1:10" ht="27.95" customHeight="1" x14ac:dyDescent="0.45">
      <c r="B39" s="3" t="s">
        <v>82</v>
      </c>
      <c r="C39" s="3"/>
      <c r="D39" s="3"/>
      <c r="E39" s="3"/>
      <c r="F39" s="3"/>
      <c r="G39" s="3"/>
      <c r="H39" s="3">
        <v>1845557.43</v>
      </c>
      <c r="I39" s="3"/>
      <c r="J39" s="3">
        <v>1539444.25</v>
      </c>
    </row>
    <row r="40" spans="1:10" ht="27.95" customHeight="1" x14ac:dyDescent="0.45">
      <c r="B40" s="3" t="s">
        <v>83</v>
      </c>
      <c r="C40" s="3"/>
      <c r="D40" s="3"/>
      <c r="E40" s="3"/>
      <c r="F40" s="3"/>
      <c r="G40" s="3"/>
      <c r="H40" s="3">
        <v>26493</v>
      </c>
      <c r="I40" s="3"/>
      <c r="J40" s="3">
        <v>519213.15</v>
      </c>
    </row>
    <row r="41" spans="1:10" ht="27.95" customHeight="1" x14ac:dyDescent="0.45">
      <c r="B41" s="3" t="s">
        <v>195</v>
      </c>
      <c r="C41" s="3"/>
      <c r="D41" s="3"/>
      <c r="E41" s="3"/>
      <c r="F41" s="3"/>
      <c r="G41" s="3"/>
      <c r="H41" s="3">
        <v>0</v>
      </c>
      <c r="I41" s="3"/>
      <c r="J41" s="3">
        <v>18036</v>
      </c>
    </row>
    <row r="42" spans="1:10" ht="27.95" customHeight="1" x14ac:dyDescent="0.45">
      <c r="B42" s="3" t="s">
        <v>196</v>
      </c>
      <c r="C42" s="3"/>
      <c r="D42" s="3"/>
      <c r="E42" s="3"/>
      <c r="F42" s="3"/>
      <c r="G42" s="3"/>
      <c r="H42" s="3">
        <v>0</v>
      </c>
      <c r="I42" s="3"/>
      <c r="J42" s="3">
        <v>3150</v>
      </c>
    </row>
    <row r="43" spans="1:10" ht="27.95" customHeight="1" x14ac:dyDescent="0.45">
      <c r="B43" s="3" t="s">
        <v>197</v>
      </c>
      <c r="C43" s="3"/>
      <c r="D43" s="3"/>
      <c r="E43" s="3"/>
      <c r="F43" s="3"/>
      <c r="G43" s="3"/>
      <c r="H43" s="3">
        <v>503225</v>
      </c>
      <c r="I43" s="3"/>
      <c r="J43" s="3">
        <v>310725</v>
      </c>
    </row>
    <row r="44" spans="1:10" ht="27.95" customHeight="1" thickBot="1" x14ac:dyDescent="0.5">
      <c r="C44" s="3" t="s">
        <v>9</v>
      </c>
      <c r="D44" s="3"/>
      <c r="E44" s="3"/>
      <c r="F44" s="3"/>
      <c r="G44" s="3"/>
      <c r="H44" s="5">
        <f>SUM(H38:H43)</f>
        <v>11751017.129999999</v>
      </c>
      <c r="I44" s="3"/>
      <c r="J44" s="5">
        <f>SUM(J38:J43)</f>
        <v>12757390.01</v>
      </c>
    </row>
    <row r="45" spans="1:10" ht="27.95" customHeight="1" thickTop="1" x14ac:dyDescent="0.45">
      <c r="C45" s="3"/>
      <c r="D45" s="3"/>
      <c r="E45" s="3"/>
      <c r="F45" s="3"/>
      <c r="G45" s="3"/>
      <c r="H45" s="137"/>
      <c r="I45" s="3"/>
      <c r="J45" s="137"/>
    </row>
    <row r="46" spans="1:10" ht="27.95" customHeight="1" x14ac:dyDescent="0.45">
      <c r="A46" s="17" t="s">
        <v>271</v>
      </c>
      <c r="B46" s="3"/>
      <c r="C46" s="3"/>
      <c r="D46" s="3"/>
      <c r="E46" s="3"/>
      <c r="F46" s="3"/>
      <c r="G46" s="3"/>
      <c r="H46" s="3"/>
    </row>
    <row r="47" spans="1:10" ht="27.95" customHeight="1" x14ac:dyDescent="0.45">
      <c r="A47" s="18"/>
      <c r="B47" s="3"/>
      <c r="C47" s="3"/>
      <c r="D47" s="3"/>
      <c r="E47" s="3"/>
      <c r="F47" s="3"/>
      <c r="G47" s="3"/>
      <c r="H47" s="17"/>
      <c r="J47" s="134" t="s">
        <v>637</v>
      </c>
    </row>
    <row r="48" spans="1:10" ht="27.95" customHeight="1" x14ac:dyDescent="0.45">
      <c r="A48" s="18"/>
      <c r="B48" s="3"/>
      <c r="C48" s="3"/>
      <c r="D48" s="3"/>
      <c r="E48" s="3"/>
      <c r="F48" s="3"/>
      <c r="G48" s="3"/>
      <c r="H48" s="135" t="s">
        <v>330</v>
      </c>
      <c r="I48" s="136"/>
      <c r="J48" s="135" t="s">
        <v>248</v>
      </c>
    </row>
    <row r="49" spans="1:10" ht="27.95" customHeight="1" x14ac:dyDescent="0.45">
      <c r="B49" s="3" t="s">
        <v>84</v>
      </c>
      <c r="C49" s="3"/>
      <c r="D49" s="3"/>
      <c r="E49" s="3"/>
      <c r="F49" s="3"/>
      <c r="G49" s="3"/>
      <c r="H49" s="6">
        <v>527754.42000000004</v>
      </c>
      <c r="I49" s="6"/>
      <c r="J49" s="6">
        <v>473970.31</v>
      </c>
    </row>
    <row r="50" spans="1:10" ht="27.95" customHeight="1" x14ac:dyDescent="0.45">
      <c r="B50" s="3" t="s">
        <v>85</v>
      </c>
      <c r="C50" s="3"/>
      <c r="D50" s="3"/>
      <c r="E50" s="3"/>
      <c r="F50" s="3"/>
      <c r="G50" s="3"/>
      <c r="H50" s="6">
        <v>938748.88</v>
      </c>
      <c r="I50" s="6"/>
      <c r="J50" s="6">
        <v>919149.22</v>
      </c>
    </row>
    <row r="51" spans="1:10" ht="27.95" customHeight="1" thickBot="1" x14ac:dyDescent="0.5">
      <c r="C51" s="3" t="s">
        <v>86</v>
      </c>
      <c r="D51" s="3"/>
      <c r="E51" s="3"/>
      <c r="F51" s="3"/>
      <c r="G51" s="3"/>
      <c r="H51" s="7">
        <f>SUM(H49:H50)</f>
        <v>1466503.3</v>
      </c>
      <c r="I51" s="6"/>
      <c r="J51" s="7">
        <f>SUM(J49:J50)</f>
        <v>1393119.53</v>
      </c>
    </row>
    <row r="52" spans="1:10" ht="27.95" customHeight="1" thickTop="1" x14ac:dyDescent="0.45">
      <c r="C52" s="3"/>
      <c r="D52" s="3"/>
      <c r="E52" s="3"/>
      <c r="F52" s="3"/>
      <c r="G52" s="3"/>
      <c r="H52" s="6"/>
      <c r="I52" s="6"/>
      <c r="J52" s="6"/>
    </row>
    <row r="53" spans="1:10" ht="27.95" customHeight="1" x14ac:dyDescent="0.45">
      <c r="C53" s="3"/>
      <c r="D53" s="3"/>
      <c r="E53" s="3"/>
      <c r="F53" s="3"/>
      <c r="G53" s="3"/>
      <c r="H53" s="6"/>
      <c r="I53" s="6"/>
      <c r="J53" s="6"/>
    </row>
    <row r="54" spans="1:10" ht="27.95" customHeight="1" x14ac:dyDescent="0.45">
      <c r="C54" s="3"/>
      <c r="D54" s="3"/>
      <c r="E54" s="3"/>
      <c r="F54" s="3"/>
      <c r="G54" s="3"/>
      <c r="H54" s="6"/>
      <c r="I54" s="6"/>
      <c r="J54" s="6"/>
    </row>
    <row r="55" spans="1:10" ht="27.95" customHeight="1" x14ac:dyDescent="0.45">
      <c r="C55" s="3"/>
      <c r="D55" s="3"/>
      <c r="E55" s="3"/>
      <c r="F55" s="3"/>
      <c r="G55" s="3"/>
      <c r="H55" s="6"/>
      <c r="I55" s="6"/>
      <c r="J55" s="6"/>
    </row>
    <row r="56" spans="1:10" ht="27.95" customHeight="1" x14ac:dyDescent="0.45">
      <c r="C56" s="3"/>
      <c r="D56" s="3"/>
      <c r="E56" s="3"/>
      <c r="F56" s="3"/>
      <c r="G56" s="3"/>
      <c r="H56" s="6"/>
      <c r="I56" s="6"/>
      <c r="J56" s="6"/>
    </row>
    <row r="57" spans="1:10" ht="27.95" customHeight="1" x14ac:dyDescent="0.45">
      <c r="C57" s="3"/>
      <c r="D57" s="3"/>
      <c r="E57" s="3"/>
      <c r="F57" s="3"/>
      <c r="G57" s="3"/>
      <c r="H57" s="6"/>
      <c r="I57" s="6"/>
      <c r="J57" s="6"/>
    </row>
    <row r="58" spans="1:10" ht="27.95" customHeight="1" x14ac:dyDescent="0.45">
      <c r="C58" s="3"/>
      <c r="D58" s="3"/>
      <c r="E58" s="3"/>
      <c r="F58" s="3"/>
      <c r="G58" s="3"/>
      <c r="H58" s="6"/>
      <c r="I58" s="6"/>
      <c r="J58" s="6"/>
    </row>
    <row r="59" spans="1:10" ht="27.95" customHeight="1" x14ac:dyDescent="0.45">
      <c r="C59" s="3"/>
      <c r="D59" s="3"/>
      <c r="E59" s="3"/>
      <c r="F59" s="3"/>
      <c r="G59" s="3"/>
      <c r="H59" s="6"/>
      <c r="I59" s="6"/>
      <c r="J59" s="6"/>
    </row>
    <row r="60" spans="1:10" ht="27.95" customHeight="1" x14ac:dyDescent="0.45">
      <c r="B60" s="24" t="s">
        <v>70</v>
      </c>
      <c r="D60" s="3"/>
      <c r="E60" s="3"/>
      <c r="F60" s="3"/>
      <c r="G60" s="3"/>
      <c r="H60" s="6"/>
      <c r="I60" s="6"/>
      <c r="J60" s="6"/>
    </row>
    <row r="61" spans="1:10" ht="27.95" customHeight="1" x14ac:dyDescent="0.45">
      <c r="B61" s="24" t="s">
        <v>378</v>
      </c>
      <c r="D61" s="3"/>
      <c r="E61" s="3"/>
      <c r="F61" s="3"/>
      <c r="G61" s="3"/>
      <c r="H61" s="6"/>
      <c r="I61" s="6"/>
      <c r="J61" s="6"/>
    </row>
    <row r="62" spans="1:10" ht="30" customHeight="1" x14ac:dyDescent="0.45">
      <c r="B62" s="24"/>
      <c r="D62" s="3"/>
      <c r="E62" s="3"/>
      <c r="F62" s="3"/>
      <c r="G62" s="3"/>
      <c r="H62" s="6"/>
      <c r="I62" s="6"/>
      <c r="J62" s="6"/>
    </row>
    <row r="63" spans="1:10" ht="26.1" customHeight="1" x14ac:dyDescent="0.45">
      <c r="A63" s="228" t="s">
        <v>99</v>
      </c>
      <c r="B63" s="228"/>
      <c r="C63" s="228"/>
      <c r="D63" s="228"/>
      <c r="E63" s="228"/>
      <c r="F63" s="228"/>
      <c r="G63" s="228"/>
      <c r="H63" s="228"/>
      <c r="I63" s="228"/>
      <c r="J63" s="228"/>
    </row>
    <row r="64" spans="1:10" ht="26.1" customHeight="1" x14ac:dyDescent="0.45">
      <c r="C64" s="3"/>
      <c r="D64" s="3"/>
      <c r="E64" s="3"/>
      <c r="F64" s="3"/>
      <c r="G64" s="3"/>
      <c r="H64" s="6"/>
      <c r="I64" s="6"/>
      <c r="J64" s="6"/>
    </row>
    <row r="65" spans="1:10" ht="26.1" customHeight="1" x14ac:dyDescent="0.45">
      <c r="A65" s="17" t="s">
        <v>272</v>
      </c>
    </row>
    <row r="66" spans="1:10" ht="26.1" customHeight="1" x14ac:dyDescent="0.45">
      <c r="F66" s="136"/>
      <c r="G66" s="136"/>
      <c r="H66" s="17"/>
      <c r="I66" s="17"/>
      <c r="J66" s="134" t="s">
        <v>637</v>
      </c>
    </row>
    <row r="67" spans="1:10" ht="26.1" customHeight="1" x14ac:dyDescent="0.45">
      <c r="F67" s="164" t="s">
        <v>56</v>
      </c>
      <c r="G67" s="165"/>
      <c r="H67" s="166" t="s">
        <v>57</v>
      </c>
      <c r="I67" s="167"/>
      <c r="J67" s="166" t="s">
        <v>9</v>
      </c>
    </row>
    <row r="68" spans="1:10" ht="26.1" customHeight="1" x14ac:dyDescent="0.45">
      <c r="B68" s="17" t="s">
        <v>34</v>
      </c>
      <c r="H68" s="25"/>
      <c r="I68" s="13"/>
      <c r="J68" s="25"/>
    </row>
    <row r="69" spans="1:10" ht="26.1" customHeight="1" x14ac:dyDescent="0.45">
      <c r="B69" s="3" t="s">
        <v>339</v>
      </c>
      <c r="F69" s="37">
        <v>221178712.54999998</v>
      </c>
      <c r="G69" s="37"/>
      <c r="H69" s="38">
        <v>4402700.9800000004</v>
      </c>
      <c r="I69" s="39"/>
      <c r="J69" s="38">
        <f>SUM(F69:H69)</f>
        <v>225581413.52999997</v>
      </c>
    </row>
    <row r="70" spans="1:10" ht="26.1" customHeight="1" x14ac:dyDescent="0.45">
      <c r="B70" s="3" t="s">
        <v>253</v>
      </c>
      <c r="F70" s="37">
        <v>-684344.32999998331</v>
      </c>
      <c r="G70" s="37"/>
      <c r="H70" s="38">
        <v>0</v>
      </c>
      <c r="I70" s="39"/>
      <c r="J70" s="38">
        <v>-684344.32999998331</v>
      </c>
    </row>
    <row r="71" spans="1:10" ht="26.1" customHeight="1" x14ac:dyDescent="0.45">
      <c r="B71" s="3" t="s">
        <v>249</v>
      </c>
      <c r="F71" s="40">
        <f>SUM(F69:F70)</f>
        <v>220494368.22</v>
      </c>
      <c r="G71" s="37"/>
      <c r="H71" s="40">
        <f>SUM(H69:H70)</f>
        <v>4402700.9800000004</v>
      </c>
      <c r="I71" s="39"/>
      <c r="J71" s="40">
        <f>SUM(J69:J70)</f>
        <v>224897069.19999999</v>
      </c>
    </row>
    <row r="72" spans="1:10" ht="26.1" customHeight="1" x14ac:dyDescent="0.45">
      <c r="B72" s="3" t="s">
        <v>253</v>
      </c>
      <c r="F72" s="37">
        <v>0</v>
      </c>
      <c r="G72" s="37"/>
      <c r="H72" s="37">
        <v>0</v>
      </c>
      <c r="I72" s="39"/>
      <c r="J72" s="37">
        <f>SUM(F72:I72)</f>
        <v>0</v>
      </c>
    </row>
    <row r="73" spans="1:10" ht="26.1" customHeight="1" thickBot="1" x14ac:dyDescent="0.5">
      <c r="B73" s="3" t="s">
        <v>340</v>
      </c>
      <c r="F73" s="41">
        <f>SUM(F71:F72)</f>
        <v>220494368.22</v>
      </c>
      <c r="G73" s="37"/>
      <c r="H73" s="41">
        <f>SUM(H71:H72)</f>
        <v>4402700.9800000004</v>
      </c>
      <c r="I73" s="39"/>
      <c r="J73" s="41">
        <f>SUM(J71:J72)</f>
        <v>224897069.19999999</v>
      </c>
    </row>
    <row r="74" spans="1:10" ht="26.1" customHeight="1" thickTop="1" x14ac:dyDescent="0.45">
      <c r="B74" s="17" t="s">
        <v>37</v>
      </c>
      <c r="F74" s="37"/>
      <c r="G74" s="37"/>
      <c r="H74" s="38"/>
      <c r="I74" s="39"/>
      <c r="J74" s="38"/>
    </row>
    <row r="75" spans="1:10" ht="26.1" customHeight="1" thickBot="1" x14ac:dyDescent="0.5">
      <c r="B75" s="8" t="str">
        <f>B73</f>
        <v xml:space="preserve">     As at December 31, 2018</v>
      </c>
      <c r="F75" s="37">
        <f>+F73</f>
        <v>220494368.22</v>
      </c>
      <c r="G75" s="37"/>
      <c r="H75" s="38">
        <f>+H73</f>
        <v>4402700.9800000004</v>
      </c>
      <c r="I75" s="39"/>
      <c r="J75" s="38">
        <f>SUM(F75:H75)</f>
        <v>224897069.19999999</v>
      </c>
    </row>
    <row r="76" spans="1:10" ht="26.1" customHeight="1" thickTop="1" thickBot="1" x14ac:dyDescent="0.5">
      <c r="B76" s="8" t="str">
        <f>+B71</f>
        <v xml:space="preserve">     As at December 31, 2017</v>
      </c>
      <c r="F76" s="42">
        <f>+F71</f>
        <v>220494368.22</v>
      </c>
      <c r="G76" s="37"/>
      <c r="H76" s="43">
        <f>+H71</f>
        <v>4402700.9800000004</v>
      </c>
      <c r="I76" s="39"/>
      <c r="J76" s="43">
        <f>SUM(F76:H76)</f>
        <v>224897069.19999999</v>
      </c>
    </row>
    <row r="77" spans="1:10" ht="26.1" customHeight="1" thickTop="1" x14ac:dyDescent="0.45">
      <c r="B77" s="17" t="s">
        <v>308</v>
      </c>
      <c r="F77" s="37"/>
      <c r="G77" s="37"/>
      <c r="H77" s="38"/>
      <c r="I77" s="39"/>
      <c r="J77" s="38"/>
    </row>
    <row r="78" spans="1:10" ht="26.1" customHeight="1" x14ac:dyDescent="0.45">
      <c r="B78" s="8" t="str">
        <f>+B75</f>
        <v xml:space="preserve">     As at December 31, 2018</v>
      </c>
      <c r="F78" s="37"/>
      <c r="G78" s="37"/>
      <c r="H78" s="38"/>
      <c r="I78" s="39"/>
      <c r="J78" s="38">
        <v>818154000</v>
      </c>
    </row>
    <row r="79" spans="1:10" ht="26.1" customHeight="1" x14ac:dyDescent="0.45">
      <c r="B79" s="8" t="str">
        <f>+B76</f>
        <v xml:space="preserve">     As at December 31, 2017</v>
      </c>
      <c r="F79" s="37"/>
      <c r="G79" s="37"/>
      <c r="H79" s="38"/>
      <c r="I79" s="39"/>
      <c r="J79" s="38">
        <v>818154000</v>
      </c>
    </row>
    <row r="80" spans="1:10" ht="26.1" customHeight="1" x14ac:dyDescent="0.45">
      <c r="F80" s="37"/>
      <c r="G80" s="37"/>
      <c r="H80" s="38"/>
      <c r="I80" s="39"/>
      <c r="J80" s="38"/>
    </row>
    <row r="81" spans="1:11" s="146" customFormat="1" ht="26.1" customHeight="1" x14ac:dyDescent="0.45">
      <c r="A81" s="145" t="s">
        <v>682</v>
      </c>
      <c r="B81" s="73"/>
      <c r="C81" s="73"/>
      <c r="D81" s="73"/>
      <c r="E81" s="73"/>
      <c r="F81" s="73"/>
      <c r="G81" s="73"/>
      <c r="H81" s="73"/>
      <c r="J81" s="73"/>
      <c r="K81" s="73"/>
    </row>
    <row r="82" spans="1:11" s="146" customFormat="1" ht="26.1" customHeight="1" x14ac:dyDescent="0.45">
      <c r="A82" s="73" t="s">
        <v>683</v>
      </c>
      <c r="B82" s="73"/>
      <c r="C82" s="73"/>
      <c r="D82" s="73"/>
      <c r="E82" s="73"/>
      <c r="F82" s="73"/>
      <c r="G82" s="73"/>
      <c r="H82" s="73"/>
      <c r="J82" s="73"/>
      <c r="K82" s="73"/>
    </row>
    <row r="83" spans="1:11" s="146" customFormat="1" ht="26.1" customHeight="1" x14ac:dyDescent="0.45">
      <c r="A83" s="73" t="s">
        <v>680</v>
      </c>
      <c r="B83" s="73"/>
      <c r="C83" s="73"/>
      <c r="D83" s="73"/>
      <c r="E83" s="73"/>
      <c r="F83" s="73"/>
      <c r="G83" s="73"/>
      <c r="H83" s="73"/>
      <c r="J83" s="73"/>
      <c r="K83" s="73"/>
    </row>
    <row r="84" spans="1:11" s="145" customFormat="1" ht="26.1" customHeight="1" x14ac:dyDescent="0.45">
      <c r="A84" s="145" t="s">
        <v>681</v>
      </c>
      <c r="F84" s="147"/>
      <c r="G84" s="147"/>
      <c r="H84" s="148"/>
      <c r="I84" s="149"/>
      <c r="J84" s="148"/>
    </row>
    <row r="85" spans="1:11" s="145" customFormat="1" ht="26.1" customHeight="1" x14ac:dyDescent="0.45">
      <c r="A85" s="150" t="s">
        <v>686</v>
      </c>
      <c r="F85" s="147"/>
      <c r="G85" s="147"/>
      <c r="H85" s="148"/>
      <c r="I85" s="149"/>
      <c r="J85" s="148"/>
    </row>
    <row r="86" spans="1:11" s="145" customFormat="1" ht="26.1" customHeight="1" x14ac:dyDescent="0.45">
      <c r="A86" s="150" t="s">
        <v>685</v>
      </c>
      <c r="F86" s="147"/>
      <c r="G86" s="147"/>
      <c r="H86" s="148"/>
      <c r="I86" s="149"/>
      <c r="J86" s="148"/>
    </row>
    <row r="87" spans="1:11" s="71" customFormat="1" ht="26.1" customHeight="1" x14ac:dyDescent="0.45">
      <c r="A87" s="71" t="s">
        <v>684</v>
      </c>
    </row>
    <row r="88" spans="1:11" s="71" customFormat="1" ht="26.1" customHeight="1" x14ac:dyDescent="0.45">
      <c r="A88" s="71" t="s">
        <v>311</v>
      </c>
    </row>
    <row r="89" spans="1:11" s="71" customFormat="1" ht="26.1" customHeight="1" x14ac:dyDescent="0.45"/>
    <row r="90" spans="1:11" s="71" customFormat="1" ht="26.1" customHeight="1" x14ac:dyDescent="0.45"/>
    <row r="91" spans="1:11" s="71" customFormat="1" ht="26.1" customHeight="1" x14ac:dyDescent="0.45"/>
    <row r="92" spans="1:11" s="71" customFormat="1" ht="26.1" customHeight="1" x14ac:dyDescent="0.45"/>
    <row r="93" spans="1:11" ht="26.1" customHeight="1" x14ac:dyDescent="0.45">
      <c r="B93" s="24" t="s">
        <v>70</v>
      </c>
      <c r="D93" s="3"/>
      <c r="E93" s="3"/>
      <c r="F93" s="3"/>
      <c r="G93" s="3"/>
      <c r="H93" s="6"/>
      <c r="I93" s="6"/>
      <c r="J93" s="6"/>
    </row>
    <row r="94" spans="1:11" ht="26.1" customHeight="1" x14ac:dyDescent="0.45">
      <c r="B94" s="24" t="s">
        <v>378</v>
      </c>
      <c r="D94" s="3"/>
      <c r="E94" s="3"/>
      <c r="F94" s="3"/>
      <c r="G94" s="3"/>
      <c r="H94" s="6"/>
      <c r="I94" s="6"/>
      <c r="J94" s="6"/>
    </row>
    <row r="95" spans="1:11" ht="27.75" customHeight="1" x14ac:dyDescent="0.45"/>
  </sheetData>
  <mergeCells count="3">
    <mergeCell ref="A1:J1"/>
    <mergeCell ref="A33:J33"/>
    <mergeCell ref="A63:J63"/>
  </mergeCells>
  <phoneticPr fontId="10" type="noConversion"/>
  <pageMargins left="0.94" right="0.19685039370078741" top="0.72" bottom="0.56000000000000005" header="0.39370078740157483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46"/>
  <sheetViews>
    <sheetView topLeftCell="A25" zoomScale="80" zoomScaleNormal="80" zoomScaleSheetLayoutView="100" workbookViewId="0">
      <selection activeCell="C39" sqref="C39"/>
    </sheetView>
  </sheetViews>
  <sheetFormatPr defaultColWidth="9.140625" defaultRowHeight="27.95" customHeight="1" x14ac:dyDescent="0.45"/>
  <cols>
    <col min="1" max="1" width="3.140625" style="1" customWidth="1"/>
    <col min="2" max="4" width="9.140625" style="1" customWidth="1"/>
    <col min="5" max="5" width="3.28515625" style="1" customWidth="1"/>
    <col min="6" max="6" width="13.7109375" style="1" customWidth="1"/>
    <col min="7" max="7" width="1.28515625" style="1" customWidth="1"/>
    <col min="8" max="8" width="16.85546875" style="1" customWidth="1"/>
    <col min="9" max="9" width="1.28515625" style="1" customWidth="1"/>
    <col min="10" max="10" width="17.7109375" style="1" customWidth="1"/>
    <col min="11" max="11" width="1.28515625" style="1" customWidth="1"/>
    <col min="12" max="12" width="16.42578125" style="1" customWidth="1"/>
    <col min="13" max="13" width="1.140625" style="1" customWidth="1"/>
    <col min="14" max="14" width="14.42578125" style="1" bestFit="1" customWidth="1"/>
    <col min="15" max="15" width="1.140625" style="1" customWidth="1"/>
    <col min="16" max="16" width="14.42578125" style="1" customWidth="1"/>
    <col min="17" max="17" width="1.140625" style="1" customWidth="1"/>
    <col min="18" max="18" width="14.85546875" style="1" customWidth="1"/>
    <col min="19" max="19" width="1.140625" style="1" customWidth="1"/>
    <col min="20" max="20" width="17.140625" style="1" customWidth="1"/>
    <col min="21" max="21" width="1.5703125" style="1" customWidth="1"/>
    <col min="22" max="16384" width="9.140625" style="1"/>
  </cols>
  <sheetData>
    <row r="1" spans="1:20" ht="27.95" customHeight="1" x14ac:dyDescent="0.45">
      <c r="A1" s="225" t="s">
        <v>200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</row>
    <row r="3" spans="1:20" s="10" customFormat="1" ht="27.95" customHeight="1" x14ac:dyDescent="0.45">
      <c r="A3" s="45" t="s">
        <v>273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s="10" customFormat="1" ht="27.95" customHeight="1" x14ac:dyDescent="0.45">
      <c r="A4" s="46"/>
      <c r="B4" s="9"/>
      <c r="C4" s="9"/>
      <c r="D4" s="9"/>
      <c r="E4" s="9"/>
      <c r="F4" s="9"/>
      <c r="G4" s="9"/>
      <c r="H4" s="9"/>
      <c r="I4" s="9"/>
      <c r="J4" s="47"/>
      <c r="K4" s="9"/>
      <c r="L4" s="47"/>
      <c r="M4" s="9"/>
      <c r="N4" s="9"/>
      <c r="O4" s="9"/>
      <c r="T4" s="134" t="s">
        <v>637</v>
      </c>
    </row>
    <row r="5" spans="1:20" s="10" customFormat="1" ht="27.95" customHeight="1" x14ac:dyDescent="0.45">
      <c r="A5" s="48"/>
      <c r="B5" s="48"/>
      <c r="C5" s="48"/>
      <c r="D5" s="48"/>
      <c r="E5" s="48"/>
      <c r="F5" s="168" t="s">
        <v>38</v>
      </c>
      <c r="G5" s="169"/>
      <c r="H5" s="170" t="s">
        <v>39</v>
      </c>
      <c r="I5" s="169"/>
      <c r="J5" s="171" t="s">
        <v>40</v>
      </c>
      <c r="K5" s="16"/>
      <c r="L5" s="171" t="s">
        <v>41</v>
      </c>
      <c r="M5" s="169"/>
      <c r="N5" s="168" t="s">
        <v>29</v>
      </c>
      <c r="O5" s="169"/>
      <c r="P5" s="170" t="s">
        <v>24</v>
      </c>
      <c r="Q5" s="169"/>
      <c r="R5" s="168" t="s">
        <v>30</v>
      </c>
      <c r="S5" s="169"/>
      <c r="T5" s="170" t="s">
        <v>9</v>
      </c>
    </row>
    <row r="6" spans="1:20" s="10" customFormat="1" ht="27.95" customHeight="1" x14ac:dyDescent="0.45">
      <c r="A6" s="48"/>
      <c r="B6" s="48"/>
      <c r="C6" s="48"/>
      <c r="D6" s="48"/>
      <c r="E6" s="48"/>
      <c r="F6" s="172"/>
      <c r="G6" s="16"/>
      <c r="H6" s="173" t="s">
        <v>31</v>
      </c>
      <c r="I6" s="16"/>
      <c r="J6" s="171" t="s">
        <v>46</v>
      </c>
      <c r="K6" s="16"/>
      <c r="L6" s="171" t="s">
        <v>32</v>
      </c>
      <c r="M6" s="16"/>
      <c r="N6" s="173" t="s">
        <v>33</v>
      </c>
      <c r="O6" s="16"/>
      <c r="P6" s="171"/>
      <c r="Q6" s="16"/>
      <c r="R6" s="173" t="s">
        <v>47</v>
      </c>
      <c r="S6" s="16"/>
      <c r="T6" s="171"/>
    </row>
    <row r="7" spans="1:20" s="10" customFormat="1" ht="27.95" customHeight="1" x14ac:dyDescent="0.45">
      <c r="C7" s="9"/>
      <c r="D7" s="9"/>
      <c r="E7" s="9"/>
      <c r="F7" s="174"/>
      <c r="G7" s="175"/>
      <c r="H7" s="175"/>
      <c r="I7" s="175"/>
      <c r="J7" s="174" t="s">
        <v>45</v>
      </c>
      <c r="K7" s="175"/>
      <c r="L7" s="174"/>
      <c r="M7" s="175"/>
      <c r="N7" s="176"/>
      <c r="O7" s="175"/>
      <c r="P7" s="177"/>
      <c r="Q7" s="175"/>
      <c r="R7" s="174"/>
      <c r="S7" s="175"/>
      <c r="T7" s="175"/>
    </row>
    <row r="8" spans="1:20" s="10" customFormat="1" ht="27.95" customHeight="1" x14ac:dyDescent="0.45">
      <c r="B8" s="178" t="s">
        <v>312</v>
      </c>
      <c r="C8" s="9"/>
      <c r="D8" s="9"/>
      <c r="E8" s="9"/>
      <c r="F8" s="48"/>
      <c r="N8" s="9"/>
      <c r="P8" s="9"/>
    </row>
    <row r="9" spans="1:20" s="10" customFormat="1" ht="27.95" customHeight="1" x14ac:dyDescent="0.45">
      <c r="A9" s="9"/>
      <c r="B9" s="46" t="s">
        <v>255</v>
      </c>
      <c r="C9" s="9"/>
      <c r="D9" s="9"/>
      <c r="F9" s="3">
        <v>13270895</v>
      </c>
      <c r="G9" s="8"/>
      <c r="H9" s="8">
        <v>157265003.14000002</v>
      </c>
      <c r="I9" s="8"/>
      <c r="J9" s="8">
        <v>322116400.02999997</v>
      </c>
      <c r="K9" s="8"/>
      <c r="L9" s="8">
        <v>200869667.83000001</v>
      </c>
      <c r="M9" s="8"/>
      <c r="N9" s="3">
        <v>102354123.02</v>
      </c>
      <c r="O9" s="8"/>
      <c r="P9" s="3">
        <v>5094685.9999999991</v>
      </c>
      <c r="Q9" s="8"/>
      <c r="R9" s="8">
        <v>8953308.5999999996</v>
      </c>
      <c r="S9" s="8"/>
      <c r="T9" s="3">
        <f>SUM(F9:R9)</f>
        <v>809924083.62</v>
      </c>
    </row>
    <row r="10" spans="1:20" s="10" customFormat="1" ht="27.95" customHeight="1" x14ac:dyDescent="0.45">
      <c r="A10" s="9"/>
      <c r="B10" s="46" t="s">
        <v>55</v>
      </c>
      <c r="C10" s="9"/>
      <c r="D10" s="9"/>
      <c r="F10" s="3">
        <v>0</v>
      </c>
      <c r="G10" s="8"/>
      <c r="H10" s="8">
        <v>0</v>
      </c>
      <c r="I10" s="8"/>
      <c r="J10" s="8">
        <v>0</v>
      </c>
      <c r="K10" s="8"/>
      <c r="L10" s="8">
        <v>205738</v>
      </c>
      <c r="M10" s="8"/>
      <c r="N10" s="3">
        <v>2784217.08</v>
      </c>
      <c r="O10" s="8"/>
      <c r="P10" s="3">
        <v>0</v>
      </c>
      <c r="Q10" s="8"/>
      <c r="R10" s="8">
        <v>2760000</v>
      </c>
      <c r="S10" s="8"/>
      <c r="T10" s="3">
        <f>SUM(F10:R10)</f>
        <v>5749955.0800000001</v>
      </c>
    </row>
    <row r="11" spans="1:20" s="10" customFormat="1" ht="27.95" customHeight="1" x14ac:dyDescent="0.45">
      <c r="A11" s="9"/>
      <c r="B11" s="46" t="s">
        <v>254</v>
      </c>
      <c r="C11" s="9"/>
      <c r="D11" s="9"/>
      <c r="F11" s="3">
        <v>0</v>
      </c>
      <c r="G11" s="8"/>
      <c r="H11" s="8">
        <v>0</v>
      </c>
      <c r="I11" s="8"/>
      <c r="J11" s="8">
        <v>0</v>
      </c>
      <c r="K11" s="8"/>
      <c r="L11" s="8">
        <v>0</v>
      </c>
      <c r="M11" s="8"/>
      <c r="N11" s="3">
        <v>-1046000</v>
      </c>
      <c r="O11" s="8"/>
      <c r="P11" s="3">
        <v>0</v>
      </c>
      <c r="Q11" s="8"/>
      <c r="R11" s="8">
        <v>0</v>
      </c>
      <c r="S11" s="8"/>
      <c r="T11" s="3">
        <f>SUM(F11:R11)</f>
        <v>-1046000</v>
      </c>
    </row>
    <row r="12" spans="1:20" s="10" customFormat="1" ht="27.95" customHeight="1" x14ac:dyDescent="0.45">
      <c r="A12" s="9"/>
      <c r="B12" s="46" t="s">
        <v>35</v>
      </c>
      <c r="C12" s="9"/>
      <c r="D12" s="9"/>
      <c r="F12" s="3">
        <v>0</v>
      </c>
      <c r="G12" s="8"/>
      <c r="H12" s="8">
        <v>0</v>
      </c>
      <c r="I12" s="8"/>
      <c r="J12" s="8">
        <v>0</v>
      </c>
      <c r="K12" s="8"/>
      <c r="L12" s="8">
        <v>2960560</v>
      </c>
      <c r="M12" s="8"/>
      <c r="N12" s="3">
        <v>0</v>
      </c>
      <c r="O12" s="8"/>
      <c r="P12" s="3">
        <v>0</v>
      </c>
      <c r="Q12" s="8"/>
      <c r="R12" s="8">
        <v>0</v>
      </c>
      <c r="S12" s="8"/>
      <c r="T12" s="3">
        <f>SUM(F12:R12)</f>
        <v>2960560</v>
      </c>
    </row>
    <row r="13" spans="1:20" s="10" customFormat="1" ht="27.95" customHeight="1" x14ac:dyDescent="0.45">
      <c r="A13" s="9"/>
      <c r="B13" s="46" t="s">
        <v>36</v>
      </c>
      <c r="C13" s="9"/>
      <c r="D13" s="9"/>
      <c r="F13" s="3">
        <v>0</v>
      </c>
      <c r="G13" s="8"/>
      <c r="H13" s="8">
        <v>0</v>
      </c>
      <c r="I13" s="8"/>
      <c r="J13" s="49">
        <v>0</v>
      </c>
      <c r="K13" s="8"/>
      <c r="L13" s="8">
        <v>0</v>
      </c>
      <c r="M13" s="8"/>
      <c r="N13" s="3">
        <v>0</v>
      </c>
      <c r="O13" s="8"/>
      <c r="P13" s="3">
        <v>0</v>
      </c>
      <c r="Q13" s="8"/>
      <c r="R13" s="8">
        <v>-8269942.8700000001</v>
      </c>
      <c r="S13" s="8"/>
      <c r="T13" s="3">
        <f>SUM(F13:R13)</f>
        <v>-8269942.8700000001</v>
      </c>
    </row>
    <row r="14" spans="1:20" s="10" customFormat="1" ht="27.95" customHeight="1" x14ac:dyDescent="0.45">
      <c r="A14" s="9"/>
      <c r="B14" s="46" t="s">
        <v>250</v>
      </c>
      <c r="C14" s="9"/>
      <c r="D14" s="9"/>
      <c r="F14" s="50">
        <f>SUM(F9:F13)</f>
        <v>13270895</v>
      </c>
      <c r="G14" s="8"/>
      <c r="H14" s="50">
        <f>SUM(H9:H13)</f>
        <v>157265003.14000002</v>
      </c>
      <c r="I14" s="8"/>
      <c r="J14" s="50">
        <f>SUM(J9:J13)</f>
        <v>322116400.02999997</v>
      </c>
      <c r="K14" s="8"/>
      <c r="L14" s="50">
        <f>SUM(L9:L13)</f>
        <v>204035965.83000001</v>
      </c>
      <c r="M14" s="8"/>
      <c r="N14" s="50">
        <f>SUM(N9:N13)</f>
        <v>104092340.09999999</v>
      </c>
      <c r="O14" s="8"/>
      <c r="P14" s="50">
        <f>SUM(P9:P13)</f>
        <v>5094685.9999999991</v>
      </c>
      <c r="Q14" s="8"/>
      <c r="R14" s="50">
        <f>SUM(R9:R13)</f>
        <v>3443365.7299999995</v>
      </c>
      <c r="S14" s="8"/>
      <c r="T14" s="50">
        <f>SUM(T9:T13)</f>
        <v>809318655.83000004</v>
      </c>
    </row>
    <row r="15" spans="1:20" s="10" customFormat="1" ht="27.95" customHeight="1" x14ac:dyDescent="0.45">
      <c r="A15" s="9"/>
      <c r="B15" s="46" t="s">
        <v>55</v>
      </c>
      <c r="C15" s="9"/>
      <c r="D15" s="9"/>
      <c r="F15" s="73">
        <v>0</v>
      </c>
      <c r="G15" s="85"/>
      <c r="H15" s="85">
        <v>0</v>
      </c>
      <c r="I15" s="85"/>
      <c r="J15" s="85">
        <v>0</v>
      </c>
      <c r="K15" s="85"/>
      <c r="L15" s="85">
        <v>143380.04999999999</v>
      </c>
      <c r="M15" s="85"/>
      <c r="N15" s="73">
        <v>2836986.39</v>
      </c>
      <c r="O15" s="85"/>
      <c r="P15" s="73">
        <v>0</v>
      </c>
      <c r="Q15" s="85"/>
      <c r="R15" s="85">
        <v>685000</v>
      </c>
      <c r="S15" s="8"/>
      <c r="T15" s="3">
        <f>SUM(F15:R15)</f>
        <v>3665366.44</v>
      </c>
    </row>
    <row r="16" spans="1:20" s="10" customFormat="1" ht="27.95" customHeight="1" x14ac:dyDescent="0.45">
      <c r="A16" s="9"/>
      <c r="B16" s="46" t="s">
        <v>254</v>
      </c>
      <c r="C16" s="9"/>
      <c r="D16" s="9"/>
      <c r="F16" s="73">
        <v>0</v>
      </c>
      <c r="G16" s="85"/>
      <c r="H16" s="85">
        <v>0</v>
      </c>
      <c r="I16" s="85"/>
      <c r="J16" s="85">
        <v>0</v>
      </c>
      <c r="K16" s="85"/>
      <c r="L16" s="85">
        <v>-2396536.1800000002</v>
      </c>
      <c r="M16" s="85"/>
      <c r="N16" s="73">
        <v>-8494301.6099999994</v>
      </c>
      <c r="O16" s="85"/>
      <c r="P16" s="73">
        <v>0</v>
      </c>
      <c r="Q16" s="85"/>
      <c r="R16" s="85">
        <v>0</v>
      </c>
      <c r="S16" s="8"/>
      <c r="T16" s="3">
        <f>SUM(F16:R16)</f>
        <v>-10890837.789999999</v>
      </c>
    </row>
    <row r="17" spans="1:21" s="10" customFormat="1" ht="27.95" customHeight="1" x14ac:dyDescent="0.45">
      <c r="A17" s="9"/>
      <c r="B17" s="46" t="s">
        <v>35</v>
      </c>
      <c r="C17" s="9"/>
      <c r="D17" s="9"/>
      <c r="F17" s="73">
        <v>0</v>
      </c>
      <c r="G17" s="85"/>
      <c r="H17" s="85">
        <v>0</v>
      </c>
      <c r="I17" s="85"/>
      <c r="J17" s="85">
        <v>685000</v>
      </c>
      <c r="K17" s="85"/>
      <c r="L17" s="85">
        <v>0</v>
      </c>
      <c r="M17" s="85"/>
      <c r="N17" s="73">
        <v>0</v>
      </c>
      <c r="O17" s="85"/>
      <c r="P17" s="73">
        <v>0</v>
      </c>
      <c r="Q17" s="85"/>
      <c r="R17" s="85">
        <v>0</v>
      </c>
      <c r="S17" s="8"/>
      <c r="T17" s="3">
        <f>SUM(F17:R17)</f>
        <v>685000</v>
      </c>
    </row>
    <row r="18" spans="1:21" s="10" customFormat="1" ht="27.95" customHeight="1" x14ac:dyDescent="0.45">
      <c r="A18" s="9"/>
      <c r="B18" s="46" t="s">
        <v>36</v>
      </c>
      <c r="C18" s="9"/>
      <c r="D18" s="9"/>
      <c r="F18" s="73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73">
        <v>0</v>
      </c>
      <c r="O18" s="85"/>
      <c r="P18" s="73">
        <v>0</v>
      </c>
      <c r="Q18" s="85"/>
      <c r="R18" s="85">
        <v>-685000</v>
      </c>
      <c r="S18" s="8"/>
      <c r="T18" s="3">
        <f>SUM(F18:R18)</f>
        <v>-685000</v>
      </c>
    </row>
    <row r="19" spans="1:21" s="10" customFormat="1" ht="27.95" customHeight="1" x14ac:dyDescent="0.45">
      <c r="A19" s="9"/>
      <c r="B19" s="46" t="s">
        <v>332</v>
      </c>
      <c r="C19" s="9"/>
      <c r="D19" s="9"/>
      <c r="F19" s="52">
        <f>SUM(F14:F18)</f>
        <v>13270895</v>
      </c>
      <c r="G19" s="8"/>
      <c r="H19" s="52">
        <f>SUM(H14:H18)</f>
        <v>157265003.14000002</v>
      </c>
      <c r="I19" s="8"/>
      <c r="J19" s="52">
        <f>SUM(J14:J18)</f>
        <v>322801400.02999997</v>
      </c>
      <c r="K19" s="8"/>
      <c r="L19" s="52">
        <f>SUM(L14:L18)</f>
        <v>201782809.70000002</v>
      </c>
      <c r="M19" s="8"/>
      <c r="N19" s="52">
        <f>SUM(N14:N18)</f>
        <v>98435024.879999995</v>
      </c>
      <c r="O19" s="8"/>
      <c r="P19" s="52">
        <f>SUM(P14:P18)</f>
        <v>5094685.9999999991</v>
      </c>
      <c r="Q19" s="8"/>
      <c r="R19" s="52">
        <f>SUM(R14:R18)</f>
        <v>3443365.7299999995</v>
      </c>
      <c r="S19" s="8"/>
      <c r="T19" s="52">
        <f>SUM(T14:T18)</f>
        <v>802093184.48000014</v>
      </c>
      <c r="U19" s="54"/>
    </row>
    <row r="20" spans="1:21" s="10" customFormat="1" ht="27.95" customHeight="1" x14ac:dyDescent="0.45">
      <c r="B20" s="16" t="s">
        <v>313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1" s="10" customFormat="1" ht="27.95" customHeight="1" x14ac:dyDescent="0.45">
      <c r="B21" s="46" t="s">
        <v>255</v>
      </c>
      <c r="C21" s="9"/>
      <c r="D21" s="9"/>
      <c r="F21" s="8">
        <v>0</v>
      </c>
      <c r="G21" s="8"/>
      <c r="H21" s="8">
        <v>-68563962.989999995</v>
      </c>
      <c r="I21" s="8"/>
      <c r="J21" s="8">
        <v>-53627780.289999992</v>
      </c>
      <c r="K21" s="8"/>
      <c r="L21" s="8">
        <v>-49235112.950000003</v>
      </c>
      <c r="M21" s="8"/>
      <c r="N21" s="8">
        <v>-70144284.920000017</v>
      </c>
      <c r="O21" s="8"/>
      <c r="P21" s="8">
        <v>-4308919.29</v>
      </c>
      <c r="Q21" s="8"/>
      <c r="R21" s="8">
        <v>0</v>
      </c>
      <c r="S21" s="8"/>
      <c r="T21" s="3">
        <f>SUM(F21:R21)</f>
        <v>-245880060.44</v>
      </c>
    </row>
    <row r="22" spans="1:21" s="10" customFormat="1" ht="27.95" customHeight="1" x14ac:dyDescent="0.45">
      <c r="B22" s="46" t="s">
        <v>69</v>
      </c>
      <c r="C22" s="9"/>
      <c r="D22" s="9"/>
      <c r="F22" s="8">
        <v>0</v>
      </c>
      <c r="G22" s="8"/>
      <c r="H22" s="8">
        <v>-8275735.8300000001</v>
      </c>
      <c r="I22" s="8"/>
      <c r="J22" s="8">
        <v>-15660562.9</v>
      </c>
      <c r="K22" s="8"/>
      <c r="L22" s="8">
        <v>-13153657.390000001</v>
      </c>
      <c r="M22" s="8"/>
      <c r="N22" s="8">
        <v>-18794940.140000001</v>
      </c>
      <c r="O22" s="8"/>
      <c r="P22" s="8">
        <v>-322842.25</v>
      </c>
      <c r="Q22" s="8"/>
      <c r="R22" s="8">
        <v>0</v>
      </c>
      <c r="S22" s="8"/>
      <c r="T22" s="3">
        <f>SUM(F22:R22)</f>
        <v>-56207738.510000005</v>
      </c>
    </row>
    <row r="23" spans="1:21" s="10" customFormat="1" ht="27.95" customHeight="1" x14ac:dyDescent="0.45">
      <c r="B23" s="46" t="s">
        <v>254</v>
      </c>
      <c r="C23" s="9"/>
      <c r="D23" s="9"/>
      <c r="F23" s="8">
        <v>0</v>
      </c>
      <c r="G23" s="8"/>
      <c r="H23" s="8">
        <v>0</v>
      </c>
      <c r="I23" s="8"/>
      <c r="J23" s="8">
        <v>0</v>
      </c>
      <c r="K23" s="8"/>
      <c r="L23" s="8">
        <v>0</v>
      </c>
      <c r="M23" s="8"/>
      <c r="N23" s="8">
        <v>1045993</v>
      </c>
      <c r="O23" s="8"/>
      <c r="P23" s="8">
        <v>0</v>
      </c>
      <c r="Q23" s="8"/>
      <c r="R23" s="8">
        <v>0</v>
      </c>
      <c r="S23" s="8"/>
      <c r="T23" s="3">
        <f>SUM(F23:R23)</f>
        <v>1045993</v>
      </c>
    </row>
    <row r="24" spans="1:21" s="10" customFormat="1" ht="27.95" customHeight="1" x14ac:dyDescent="0.45">
      <c r="B24" s="46" t="str">
        <f>+B14</f>
        <v xml:space="preserve">       As at December 31, 2017</v>
      </c>
      <c r="F24" s="51">
        <f>SUM(F21:F23)</f>
        <v>0</v>
      </c>
      <c r="G24" s="8"/>
      <c r="H24" s="51">
        <f>SUM(H21:H23)</f>
        <v>-76839698.819999993</v>
      </c>
      <c r="I24" s="8"/>
      <c r="J24" s="51">
        <f>SUM(J21:J23)</f>
        <v>-69288343.189999998</v>
      </c>
      <c r="K24" s="8"/>
      <c r="L24" s="51">
        <f>SUM(L21:L23)</f>
        <v>-62388770.340000004</v>
      </c>
      <c r="M24" s="8"/>
      <c r="N24" s="51">
        <f>SUM(N21:N23)</f>
        <v>-87893232.060000017</v>
      </c>
      <c r="O24" s="8"/>
      <c r="P24" s="51">
        <f>SUM(P21:P23)</f>
        <v>-4631761.54</v>
      </c>
      <c r="Q24" s="8"/>
      <c r="R24" s="51">
        <f>SUM(R21:R23)</f>
        <v>0</v>
      </c>
      <c r="S24" s="8"/>
      <c r="T24" s="50">
        <f>SUM(T21:T23)</f>
        <v>-301041805.94999999</v>
      </c>
    </row>
    <row r="25" spans="1:21" s="10" customFormat="1" ht="27.95" customHeight="1" x14ac:dyDescent="0.45">
      <c r="B25" s="46" t="s">
        <v>201</v>
      </c>
      <c r="F25" s="8">
        <v>0</v>
      </c>
      <c r="G25" s="8"/>
      <c r="H25" s="8">
        <v>-8197902.5800000001</v>
      </c>
      <c r="I25" s="8"/>
      <c r="J25" s="8">
        <v>-15657070.630000001</v>
      </c>
      <c r="K25" s="8"/>
      <c r="L25" s="8">
        <v>-12356615.08</v>
      </c>
      <c r="M25" s="8"/>
      <c r="N25" s="8">
        <v>-14122089.140000001</v>
      </c>
      <c r="O25" s="8"/>
      <c r="P25" s="8">
        <v>-270680.34000000003</v>
      </c>
      <c r="Q25" s="8"/>
      <c r="R25" s="8">
        <v>0</v>
      </c>
      <c r="S25" s="8"/>
      <c r="T25" s="3">
        <f>SUM(F25:R25)</f>
        <v>-50604357.770000003</v>
      </c>
    </row>
    <row r="26" spans="1:21" s="10" customFormat="1" ht="27.95" customHeight="1" x14ac:dyDescent="0.45">
      <c r="B26" s="46" t="s">
        <v>254</v>
      </c>
      <c r="F26" s="8">
        <v>0</v>
      </c>
      <c r="G26" s="8"/>
      <c r="H26" s="8">
        <v>0</v>
      </c>
      <c r="I26" s="8"/>
      <c r="J26" s="8">
        <v>0</v>
      </c>
      <c r="K26" s="8"/>
      <c r="L26" s="8">
        <v>2396240.1800000002</v>
      </c>
      <c r="M26" s="8"/>
      <c r="N26" s="8">
        <v>8419747.6099999994</v>
      </c>
      <c r="O26" s="8"/>
      <c r="P26" s="8">
        <v>0</v>
      </c>
      <c r="Q26" s="8"/>
      <c r="R26" s="8">
        <v>0</v>
      </c>
      <c r="S26" s="8"/>
      <c r="T26" s="3">
        <f>SUM(F26:R26)</f>
        <v>10815987.789999999</v>
      </c>
    </row>
    <row r="27" spans="1:21" s="10" customFormat="1" ht="27.95" customHeight="1" x14ac:dyDescent="0.45">
      <c r="B27" s="46" t="str">
        <f>+B19</f>
        <v xml:space="preserve">       As at December 31, 2018</v>
      </c>
      <c r="F27" s="53">
        <f>SUM(F24:F26)</f>
        <v>0</v>
      </c>
      <c r="G27" s="8"/>
      <c r="H27" s="53">
        <f>SUM(H24:H26)</f>
        <v>-85037601.399999991</v>
      </c>
      <c r="I27" s="8"/>
      <c r="J27" s="53">
        <f>SUM(J24:J26)</f>
        <v>-84945413.819999993</v>
      </c>
      <c r="K27" s="8"/>
      <c r="L27" s="53">
        <f>SUM(L24:L26)</f>
        <v>-72349145.239999995</v>
      </c>
      <c r="M27" s="8"/>
      <c r="N27" s="53">
        <f>SUM(N24:N26)</f>
        <v>-93595573.590000018</v>
      </c>
      <c r="O27" s="8"/>
      <c r="P27" s="53">
        <f>SUM(P24:P26)</f>
        <v>-4902441.88</v>
      </c>
      <c r="Q27" s="8"/>
      <c r="R27" s="53">
        <f>SUM(R24:R26)</f>
        <v>0</v>
      </c>
      <c r="S27" s="8"/>
      <c r="T27" s="53">
        <f>SUM(T24:T26)</f>
        <v>-340830175.92999995</v>
      </c>
    </row>
    <row r="28" spans="1:21" s="10" customFormat="1" ht="27.95" customHeight="1" x14ac:dyDescent="0.45">
      <c r="B28" s="179" t="s">
        <v>314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1" s="10" customFormat="1" ht="27.95" customHeight="1" x14ac:dyDescent="0.45">
      <c r="B29" s="46" t="s">
        <v>255</v>
      </c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v>0</v>
      </c>
      <c r="O29" s="8"/>
      <c r="P29" s="8">
        <v>0</v>
      </c>
      <c r="Q29" s="8"/>
      <c r="R29" s="8">
        <v>-3436241.3</v>
      </c>
      <c r="S29" s="8"/>
      <c r="T29" s="3">
        <f>SUM(F29:R29)</f>
        <v>-3436241.3</v>
      </c>
    </row>
    <row r="30" spans="1:21" s="10" customFormat="1" ht="27.95" customHeight="1" x14ac:dyDescent="0.45">
      <c r="B30" s="46" t="s">
        <v>256</v>
      </c>
      <c r="F30" s="49">
        <v>0</v>
      </c>
      <c r="G30" s="8"/>
      <c r="H30" s="49">
        <v>0</v>
      </c>
      <c r="I30" s="8"/>
      <c r="J30" s="49">
        <v>0</v>
      </c>
      <c r="K30" s="8"/>
      <c r="L30" s="49">
        <v>0</v>
      </c>
      <c r="M30" s="8"/>
      <c r="N30" s="49">
        <v>0</v>
      </c>
      <c r="O30" s="8"/>
      <c r="P30" s="49">
        <v>0</v>
      </c>
      <c r="Q30" s="8"/>
      <c r="R30" s="49">
        <v>3436241.3</v>
      </c>
      <c r="S30" s="8"/>
      <c r="T30" s="3">
        <f>SUM(F30:R30)</f>
        <v>3436241.3</v>
      </c>
    </row>
    <row r="31" spans="1:21" s="10" customFormat="1" ht="27.95" customHeight="1" x14ac:dyDescent="0.45">
      <c r="B31" s="46" t="s">
        <v>250</v>
      </c>
      <c r="F31" s="53">
        <f>SUM(F29:F30)</f>
        <v>0</v>
      </c>
      <c r="G31" s="8"/>
      <c r="H31" s="53">
        <f>SUM(H29:H30)</f>
        <v>0</v>
      </c>
      <c r="I31" s="8"/>
      <c r="J31" s="53">
        <f>SUM(J29:J30)</f>
        <v>0</v>
      </c>
      <c r="K31" s="8"/>
      <c r="L31" s="53">
        <f>SUM(L29:L30)</f>
        <v>0</v>
      </c>
      <c r="M31" s="8"/>
      <c r="N31" s="53">
        <f>SUM(N29:N30)</f>
        <v>0</v>
      </c>
      <c r="O31" s="8"/>
      <c r="P31" s="53">
        <f>SUM(P29:P30)</f>
        <v>0</v>
      </c>
      <c r="Q31" s="8"/>
      <c r="R31" s="53">
        <f>SUM(R29:R30)</f>
        <v>0</v>
      </c>
      <c r="S31" s="8"/>
      <c r="T31" s="52">
        <f>SUM(T29:T30)</f>
        <v>0</v>
      </c>
    </row>
    <row r="32" spans="1:21" s="10" customFormat="1" ht="27.95" customHeight="1" x14ac:dyDescent="0.45">
      <c r="B32" s="16" t="s">
        <v>315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s="10" customFormat="1" ht="27.95" customHeight="1" thickBot="1" x14ac:dyDescent="0.5">
      <c r="B33" s="46" t="s">
        <v>332</v>
      </c>
      <c r="F33" s="55">
        <f>+F19+F27+F29</f>
        <v>13270895</v>
      </c>
      <c r="G33" s="8"/>
      <c r="H33" s="55">
        <f>+H19+H27+H29</f>
        <v>72227401.740000024</v>
      </c>
      <c r="I33" s="8"/>
      <c r="J33" s="55">
        <f>+J19+J27+J29</f>
        <v>237855986.20999998</v>
      </c>
      <c r="K33" s="8"/>
      <c r="L33" s="55">
        <f>+L19+L27+L29</f>
        <v>129433664.46000002</v>
      </c>
      <c r="M33" s="8"/>
      <c r="N33" s="55">
        <f>+N19+N27+N29</f>
        <v>4839451.2899999768</v>
      </c>
      <c r="O33" s="8"/>
      <c r="P33" s="55">
        <f>+P19+P27+P29</f>
        <v>192244.11999999918</v>
      </c>
      <c r="Q33" s="8"/>
      <c r="R33" s="55">
        <f>+R19+R27</f>
        <v>3443365.7299999995</v>
      </c>
      <c r="S33" s="8"/>
      <c r="T33" s="55">
        <f>SUM(F33:R33)</f>
        <v>461263008.55000001</v>
      </c>
    </row>
    <row r="34" spans="1:20" s="10" customFormat="1" ht="27.95" customHeight="1" thickTop="1" thickBot="1" x14ac:dyDescent="0.5">
      <c r="B34" s="46" t="str">
        <f>+B24</f>
        <v xml:space="preserve">       As at December 31, 2017</v>
      </c>
      <c r="F34" s="55">
        <f>+F14+F24+F31</f>
        <v>13270895</v>
      </c>
      <c r="G34" s="8"/>
      <c r="H34" s="55">
        <f>+H14+H24+H31</f>
        <v>80425304.320000023</v>
      </c>
      <c r="I34" s="8"/>
      <c r="J34" s="55">
        <f>+J14+J24+J31</f>
        <v>252828056.83999997</v>
      </c>
      <c r="K34" s="8"/>
      <c r="L34" s="55">
        <f>+L14+L24+L31</f>
        <v>141647195.49000001</v>
      </c>
      <c r="M34" s="8"/>
      <c r="N34" s="55">
        <f>+N14+N24+N31</f>
        <v>16199108.039999977</v>
      </c>
      <c r="O34" s="8"/>
      <c r="P34" s="55">
        <f>+P14+P24+P31</f>
        <v>462924.45999999903</v>
      </c>
      <c r="Q34" s="8"/>
      <c r="R34" s="55">
        <f>+R14+R24+R31</f>
        <v>3443365.7299999995</v>
      </c>
      <c r="S34" s="8"/>
      <c r="T34" s="55">
        <f>SUM(F34:R34)</f>
        <v>508276849.87999994</v>
      </c>
    </row>
    <row r="35" spans="1:20" s="10" customFormat="1" ht="27.95" customHeight="1" thickTop="1" x14ac:dyDescent="0.45">
      <c r="B35" s="45" t="s">
        <v>204</v>
      </c>
    </row>
    <row r="36" spans="1:20" s="10" customFormat="1" ht="27.95" customHeight="1" x14ac:dyDescent="0.45">
      <c r="B36" s="57" t="s">
        <v>333</v>
      </c>
      <c r="T36" s="8">
        <f>-T25</f>
        <v>50604357.770000003</v>
      </c>
    </row>
    <row r="37" spans="1:20" s="10" customFormat="1" ht="27.95" customHeight="1" x14ac:dyDescent="0.45">
      <c r="B37" s="57" t="s">
        <v>251</v>
      </c>
      <c r="T37" s="8">
        <f>-T22</f>
        <v>56207738.510000005</v>
      </c>
    </row>
    <row r="38" spans="1:20" s="10" customFormat="1" ht="27.95" customHeight="1" x14ac:dyDescent="0.45">
      <c r="B38" s="57"/>
      <c r="C38" s="10" t="s">
        <v>743</v>
      </c>
      <c r="T38" s="8"/>
    </row>
    <row r="39" spans="1:20" s="72" customFormat="1" ht="27.95" customHeight="1" x14ac:dyDescent="0.45">
      <c r="A39" s="73"/>
      <c r="C39" s="72" t="s">
        <v>261</v>
      </c>
    </row>
    <row r="40" spans="1:20" s="10" customFormat="1" ht="27.95" customHeight="1" x14ac:dyDescent="0.45">
      <c r="B40" s="56"/>
      <c r="T40" s="8"/>
    </row>
    <row r="41" spans="1:20" s="10" customFormat="1" ht="27.95" customHeight="1" x14ac:dyDescent="0.45">
      <c r="B41" s="56"/>
      <c r="T41" s="8"/>
    </row>
    <row r="42" spans="1:20" s="10" customFormat="1" ht="27.95" customHeight="1" x14ac:dyDescent="0.45">
      <c r="B42" s="56"/>
      <c r="T42" s="8"/>
    </row>
    <row r="43" spans="1:20" s="10" customFormat="1" ht="27.95" customHeight="1" x14ac:dyDescent="0.45">
      <c r="B43" s="56"/>
      <c r="T43" s="8"/>
    </row>
    <row r="44" spans="1:20" s="10" customFormat="1" ht="27.95" customHeight="1" x14ac:dyDescent="0.45">
      <c r="B44" s="56"/>
      <c r="T44" s="8"/>
    </row>
    <row r="45" spans="1:20" s="11" customFormat="1" ht="27.95" customHeight="1" x14ac:dyDescent="0.45">
      <c r="B45" s="20"/>
      <c r="C45" s="20"/>
      <c r="D45" s="20"/>
      <c r="E45" s="21"/>
      <c r="H45" s="24" t="s">
        <v>70</v>
      </c>
      <c r="I45" s="58"/>
      <c r="J45" s="58"/>
    </row>
    <row r="46" spans="1:20" s="11" customFormat="1" ht="27.95" customHeight="1" x14ac:dyDescent="0.45">
      <c r="A46" s="24"/>
      <c r="B46" s="20"/>
      <c r="C46" s="20"/>
      <c r="D46" s="20"/>
      <c r="E46" s="21"/>
      <c r="H46" s="24" t="s">
        <v>71</v>
      </c>
      <c r="I46" s="58"/>
      <c r="J46" s="58"/>
    </row>
  </sheetData>
  <mergeCells count="1">
    <mergeCell ref="A1:T1"/>
  </mergeCells>
  <pageMargins left="0.43307086614173229" right="0.23622047244094491" top="0.59055118110236227" bottom="0.23622047244094491" header="0.19685039370078741" footer="0.15748031496062992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view="pageBreakPreview" topLeftCell="A136" zoomScaleNormal="100" zoomScaleSheetLayoutView="100" workbookViewId="0">
      <selection activeCell="K157" sqref="K157"/>
    </sheetView>
  </sheetViews>
  <sheetFormatPr defaultColWidth="9.140625" defaultRowHeight="24.95" customHeight="1" x14ac:dyDescent="0.45"/>
  <cols>
    <col min="1" max="3" width="9.140625" style="87" customWidth="1"/>
    <col min="4" max="4" width="0.85546875" style="87" customWidth="1"/>
    <col min="5" max="5" width="14.7109375" style="87" customWidth="1"/>
    <col min="6" max="6" width="0.85546875" style="87" customWidth="1"/>
    <col min="7" max="7" width="12.85546875" style="87" customWidth="1"/>
    <col min="8" max="8" width="0.85546875" style="87" customWidth="1"/>
    <col min="9" max="9" width="15.7109375" style="87" customWidth="1"/>
    <col min="10" max="10" width="1.7109375" style="87" customWidth="1"/>
    <col min="11" max="11" width="15.7109375" style="87" customWidth="1"/>
    <col min="12" max="12" width="3.7109375" style="87" customWidth="1"/>
    <col min="13" max="16384" width="9.140625" style="87"/>
  </cols>
  <sheetData>
    <row r="1" spans="1:11" ht="24.95" customHeight="1" x14ac:dyDescent="0.45">
      <c r="A1" s="229" t="s">
        <v>161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24.95" customHeight="1" x14ac:dyDescent="0.4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ht="24.95" customHeight="1" x14ac:dyDescent="0.45">
      <c r="A3" s="89" t="s">
        <v>744</v>
      </c>
    </row>
    <row r="4" spans="1:11" ht="24.95" customHeight="1" x14ac:dyDescent="0.45">
      <c r="A4" s="90" t="s">
        <v>421</v>
      </c>
    </row>
    <row r="5" spans="1:11" ht="24.95" customHeight="1" x14ac:dyDescent="0.45">
      <c r="A5" s="90" t="s">
        <v>420</v>
      </c>
    </row>
    <row r="6" spans="1:11" ht="24.95" customHeight="1" x14ac:dyDescent="0.45">
      <c r="A6" s="90" t="s">
        <v>722</v>
      </c>
    </row>
    <row r="7" spans="1:11" ht="24.95" customHeight="1" x14ac:dyDescent="0.45">
      <c r="A7" s="90"/>
    </row>
    <row r="8" spans="1:11" ht="24.95" customHeight="1" x14ac:dyDescent="0.45">
      <c r="A8" s="89" t="s">
        <v>274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</row>
    <row r="9" spans="1:11" ht="24.95" customHeight="1" x14ac:dyDescent="0.45">
      <c r="B9" s="201"/>
      <c r="C9" s="201"/>
      <c r="D9" s="201"/>
      <c r="E9" s="201"/>
      <c r="F9" s="201"/>
      <c r="G9" s="201"/>
      <c r="H9" s="201"/>
      <c r="I9" s="91"/>
      <c r="J9" s="91"/>
      <c r="K9" s="134" t="s">
        <v>637</v>
      </c>
    </row>
    <row r="10" spans="1:11" ht="24.95" customHeight="1" x14ac:dyDescent="0.45">
      <c r="B10" s="201"/>
      <c r="C10" s="201"/>
      <c r="D10" s="201"/>
      <c r="E10" s="201"/>
      <c r="F10" s="201"/>
      <c r="G10" s="201"/>
      <c r="H10" s="201"/>
      <c r="I10" s="163" t="s">
        <v>330</v>
      </c>
      <c r="J10" s="139"/>
      <c r="K10" s="163" t="s">
        <v>248</v>
      </c>
    </row>
    <row r="11" spans="1:11" ht="24.95" customHeight="1" x14ac:dyDescent="0.45">
      <c r="B11" s="90" t="s">
        <v>422</v>
      </c>
      <c r="C11" s="201"/>
      <c r="D11" s="201"/>
      <c r="E11" s="201"/>
      <c r="F11" s="201"/>
      <c r="G11" s="201"/>
      <c r="H11" s="201"/>
      <c r="I11" s="93">
        <v>121650000</v>
      </c>
      <c r="J11" s="201"/>
      <c r="K11" s="93">
        <v>121650000</v>
      </c>
    </row>
    <row r="12" spans="1:11" ht="24.95" customHeight="1" x14ac:dyDescent="0.45">
      <c r="B12" s="90" t="s">
        <v>423</v>
      </c>
      <c r="C12" s="201"/>
      <c r="D12" s="201"/>
      <c r="E12" s="201"/>
      <c r="F12" s="201"/>
      <c r="G12" s="201"/>
      <c r="H12" s="201"/>
      <c r="I12" s="93">
        <v>-52086482.640000001</v>
      </c>
      <c r="J12" s="201"/>
      <c r="K12" s="93">
        <v>-43520872.649999999</v>
      </c>
    </row>
    <row r="13" spans="1:11" ht="24.95" customHeight="1" x14ac:dyDescent="0.45">
      <c r="B13" s="90" t="s">
        <v>745</v>
      </c>
      <c r="C13" s="201"/>
      <c r="D13" s="201"/>
      <c r="E13" s="201"/>
      <c r="F13" s="201"/>
      <c r="G13" s="201"/>
      <c r="H13" s="201"/>
      <c r="I13" s="94">
        <v>-4282804.99</v>
      </c>
      <c r="J13" s="201"/>
      <c r="K13" s="94">
        <v>-4282804.99</v>
      </c>
    </row>
    <row r="14" spans="1:11" ht="24.95" customHeight="1" thickBot="1" x14ac:dyDescent="0.5">
      <c r="B14" s="90" t="s">
        <v>422</v>
      </c>
      <c r="C14" s="201"/>
      <c r="D14" s="201"/>
      <c r="E14" s="201"/>
      <c r="F14" s="201"/>
      <c r="G14" s="201"/>
      <c r="H14" s="201"/>
      <c r="I14" s="95">
        <f>SUM(I11:I13)</f>
        <v>65280712.369999997</v>
      </c>
      <c r="J14" s="201"/>
      <c r="K14" s="95">
        <f>SUM(K11:K13)</f>
        <v>73846322.359999999</v>
      </c>
    </row>
    <row r="15" spans="1:11" ht="24.95" customHeight="1" thickTop="1" x14ac:dyDescent="0.45">
      <c r="A15" s="90" t="s">
        <v>428</v>
      </c>
    </row>
    <row r="16" spans="1:11" ht="24.95" customHeight="1" x14ac:dyDescent="0.45">
      <c r="A16" s="90" t="s">
        <v>427</v>
      </c>
    </row>
    <row r="17" spans="1:11" ht="24.95" customHeight="1" x14ac:dyDescent="0.45">
      <c r="A17" s="90" t="s">
        <v>424</v>
      </c>
    </row>
    <row r="18" spans="1:11" ht="24.95" customHeight="1" x14ac:dyDescent="0.45">
      <c r="A18" s="90" t="s">
        <v>425</v>
      </c>
    </row>
    <row r="19" spans="1:11" ht="24.95" customHeight="1" x14ac:dyDescent="0.45">
      <c r="A19" s="90" t="s">
        <v>724</v>
      </c>
    </row>
    <row r="20" spans="1:11" ht="24.95" customHeight="1" x14ac:dyDescent="0.45">
      <c r="A20" s="90" t="s">
        <v>426</v>
      </c>
    </row>
    <row r="21" spans="1:11" ht="24.95" customHeight="1" x14ac:dyDescent="0.45">
      <c r="A21" s="90"/>
    </row>
    <row r="22" spans="1:11" ht="24.95" customHeight="1" x14ac:dyDescent="0.45">
      <c r="A22" s="89" t="s">
        <v>723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</row>
    <row r="23" spans="1:11" ht="24.95" customHeight="1" x14ac:dyDescent="0.45">
      <c r="B23" s="201"/>
      <c r="C23" s="201"/>
      <c r="D23" s="201"/>
      <c r="E23" s="201"/>
      <c r="F23" s="201"/>
      <c r="G23" s="201"/>
      <c r="H23" s="201"/>
      <c r="I23" s="91"/>
      <c r="J23" s="91"/>
      <c r="K23" s="134" t="s">
        <v>637</v>
      </c>
    </row>
    <row r="24" spans="1:11" ht="24.95" customHeight="1" x14ac:dyDescent="0.45">
      <c r="B24" s="201"/>
      <c r="C24" s="201"/>
      <c r="D24" s="201"/>
      <c r="E24" s="201"/>
      <c r="F24" s="201"/>
      <c r="G24" s="201"/>
      <c r="H24" s="201"/>
      <c r="I24" s="91"/>
      <c r="J24" s="91"/>
      <c r="K24" s="185" t="s">
        <v>429</v>
      </c>
    </row>
    <row r="25" spans="1:11" ht="24.95" customHeight="1" x14ac:dyDescent="0.45">
      <c r="A25" s="89" t="s">
        <v>341</v>
      </c>
      <c r="B25" s="201"/>
      <c r="C25" s="201"/>
      <c r="D25" s="201"/>
      <c r="E25" s="201"/>
      <c r="F25" s="201"/>
      <c r="G25" s="201"/>
      <c r="H25" s="201"/>
      <c r="I25" s="91"/>
      <c r="J25" s="91"/>
      <c r="K25" s="92"/>
    </row>
    <row r="26" spans="1:11" ht="24.95" customHeight="1" x14ac:dyDescent="0.45">
      <c r="A26" s="90" t="s">
        <v>350</v>
      </c>
      <c r="B26" s="201"/>
      <c r="C26" s="201"/>
      <c r="D26" s="201"/>
      <c r="E26" s="201"/>
      <c r="F26" s="201"/>
      <c r="G26" s="201"/>
      <c r="H26" s="201"/>
      <c r="I26" s="91"/>
      <c r="J26" s="91"/>
      <c r="K26" s="92">
        <v>756275</v>
      </c>
    </row>
    <row r="27" spans="1:11" ht="24.95" customHeight="1" x14ac:dyDescent="0.45">
      <c r="A27" s="96" t="s">
        <v>342</v>
      </c>
      <c r="B27" s="201"/>
      <c r="C27" s="201"/>
      <c r="D27" s="201"/>
      <c r="E27" s="201"/>
      <c r="F27" s="201"/>
      <c r="G27" s="201"/>
      <c r="H27" s="201"/>
      <c r="I27" s="91"/>
      <c r="J27" s="91"/>
      <c r="K27" s="186">
        <v>0</v>
      </c>
    </row>
    <row r="28" spans="1:11" ht="24.95" customHeight="1" x14ac:dyDescent="0.45">
      <c r="A28" s="96" t="s">
        <v>343</v>
      </c>
      <c r="B28" s="201"/>
      <c r="C28" s="201"/>
      <c r="D28" s="201"/>
      <c r="E28" s="201"/>
      <c r="F28" s="201"/>
      <c r="G28" s="201"/>
      <c r="H28" s="201"/>
      <c r="I28" s="91"/>
      <c r="J28" s="91"/>
      <c r="K28" s="92">
        <f>SUM(K26:K27)</f>
        <v>756275</v>
      </c>
    </row>
    <row r="29" spans="1:11" ht="24.95" customHeight="1" x14ac:dyDescent="0.45">
      <c r="A29" s="96" t="s">
        <v>342</v>
      </c>
      <c r="B29" s="201"/>
      <c r="C29" s="201"/>
      <c r="D29" s="201"/>
      <c r="E29" s="201"/>
      <c r="F29" s="201"/>
      <c r="G29" s="201"/>
      <c r="H29" s="201"/>
      <c r="I29" s="91"/>
      <c r="J29" s="91"/>
      <c r="K29" s="92">
        <v>0</v>
      </c>
    </row>
    <row r="30" spans="1:11" ht="24.95" customHeight="1" x14ac:dyDescent="0.45">
      <c r="A30" s="96" t="s">
        <v>351</v>
      </c>
      <c r="B30" s="201"/>
      <c r="C30" s="201"/>
      <c r="D30" s="201"/>
      <c r="E30" s="201"/>
      <c r="F30" s="201"/>
      <c r="G30" s="201"/>
      <c r="H30" s="201"/>
      <c r="I30" s="91"/>
      <c r="J30" s="91"/>
      <c r="K30" s="208">
        <f>SUM(K28:K29)</f>
        <v>756275</v>
      </c>
    </row>
    <row r="31" spans="1:11" ht="24.95" customHeight="1" x14ac:dyDescent="0.45">
      <c r="A31" s="90"/>
    </row>
    <row r="32" spans="1:11" ht="24.95" customHeight="1" x14ac:dyDescent="0.45">
      <c r="A32" s="90"/>
    </row>
    <row r="33" spans="1:11" ht="24.95" customHeight="1" x14ac:dyDescent="0.45">
      <c r="A33" s="74" t="s">
        <v>398</v>
      </c>
      <c r="B33" s="71"/>
      <c r="C33" s="71"/>
      <c r="D33" s="71"/>
      <c r="E33" s="97"/>
      <c r="F33" s="98"/>
      <c r="G33" s="99"/>
      <c r="H33" s="97"/>
      <c r="I33" s="97"/>
      <c r="J33" s="97"/>
      <c r="K33" s="97"/>
    </row>
    <row r="34" spans="1:11" ht="24.95" customHeight="1" x14ac:dyDescent="0.45">
      <c r="A34" s="74" t="s">
        <v>399</v>
      </c>
      <c r="B34" s="71"/>
      <c r="C34" s="71"/>
      <c r="D34" s="71"/>
      <c r="E34" s="97"/>
      <c r="F34" s="98"/>
      <c r="G34" s="99"/>
      <c r="H34" s="97"/>
      <c r="I34" s="97"/>
      <c r="J34" s="97"/>
      <c r="K34" s="97"/>
    </row>
    <row r="35" spans="1:11" ht="24" customHeight="1" x14ac:dyDescent="0.45">
      <c r="A35" s="229" t="s">
        <v>162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</row>
    <row r="36" spans="1:11" ht="24" customHeight="1" x14ac:dyDescent="0.45">
      <c r="A36" s="90"/>
    </row>
    <row r="37" spans="1:11" ht="24" customHeight="1" x14ac:dyDescent="0.45">
      <c r="B37" s="201"/>
      <c r="C37" s="201"/>
      <c r="D37" s="201"/>
      <c r="E37" s="201"/>
      <c r="F37" s="201"/>
      <c r="G37" s="201"/>
      <c r="H37" s="201"/>
      <c r="I37" s="91"/>
      <c r="J37" s="91"/>
      <c r="K37" s="134" t="s">
        <v>637</v>
      </c>
    </row>
    <row r="38" spans="1:11" ht="24" customHeight="1" x14ac:dyDescent="0.45">
      <c r="B38" s="201"/>
      <c r="C38" s="201"/>
      <c r="D38" s="201"/>
      <c r="E38" s="201"/>
      <c r="F38" s="201"/>
      <c r="G38" s="201"/>
      <c r="H38" s="201"/>
      <c r="I38" s="91"/>
      <c r="J38" s="91"/>
      <c r="K38" s="185" t="s">
        <v>429</v>
      </c>
    </row>
    <row r="39" spans="1:11" ht="24" customHeight="1" x14ac:dyDescent="0.45">
      <c r="A39" s="89" t="s">
        <v>344</v>
      </c>
      <c r="B39" s="201"/>
      <c r="C39" s="201"/>
      <c r="D39" s="201"/>
      <c r="E39" s="201"/>
      <c r="F39" s="201"/>
      <c r="G39" s="201"/>
      <c r="H39" s="201"/>
      <c r="I39" s="91"/>
      <c r="J39" s="91"/>
      <c r="K39" s="92"/>
    </row>
    <row r="40" spans="1:11" ht="24" customHeight="1" x14ac:dyDescent="0.45">
      <c r="A40" s="90" t="s">
        <v>350</v>
      </c>
      <c r="B40" s="201"/>
      <c r="C40" s="201"/>
      <c r="D40" s="201"/>
      <c r="E40" s="201"/>
      <c r="F40" s="201"/>
      <c r="G40" s="201"/>
      <c r="H40" s="201"/>
      <c r="I40" s="91"/>
      <c r="J40" s="91"/>
      <c r="K40" s="92">
        <v>-373259.37</v>
      </c>
    </row>
    <row r="41" spans="1:11" ht="24" customHeight="1" x14ac:dyDescent="0.45">
      <c r="A41" s="96" t="s">
        <v>345</v>
      </c>
      <c r="B41" s="201"/>
      <c r="C41" s="201"/>
      <c r="D41" s="201"/>
      <c r="E41" s="201"/>
      <c r="F41" s="201"/>
      <c r="G41" s="201"/>
      <c r="H41" s="201"/>
      <c r="I41" s="91"/>
      <c r="J41" s="91"/>
      <c r="K41" s="186">
        <v>-151255.04000000001</v>
      </c>
    </row>
    <row r="42" spans="1:11" ht="24" customHeight="1" x14ac:dyDescent="0.45">
      <c r="A42" s="96" t="s">
        <v>343</v>
      </c>
      <c r="B42" s="201"/>
      <c r="C42" s="201"/>
      <c r="D42" s="201"/>
      <c r="E42" s="201"/>
      <c r="F42" s="201"/>
      <c r="G42" s="201"/>
      <c r="H42" s="201"/>
      <c r="I42" s="91"/>
      <c r="J42" s="91"/>
      <c r="K42" s="92">
        <f>SUM(K40:K41)</f>
        <v>-524514.41</v>
      </c>
    </row>
    <row r="43" spans="1:11" ht="24" customHeight="1" x14ac:dyDescent="0.45">
      <c r="A43" s="96" t="s">
        <v>346</v>
      </c>
      <c r="B43" s="201"/>
      <c r="C43" s="201"/>
      <c r="D43" s="201"/>
      <c r="E43" s="201"/>
      <c r="F43" s="201"/>
      <c r="G43" s="201"/>
      <c r="H43" s="201"/>
      <c r="I43" s="91"/>
      <c r="J43" s="91"/>
      <c r="K43" s="92">
        <v>-133192.03</v>
      </c>
    </row>
    <row r="44" spans="1:11" ht="24" customHeight="1" x14ac:dyDescent="0.45">
      <c r="A44" s="96" t="s">
        <v>351</v>
      </c>
      <c r="B44" s="201"/>
      <c r="C44" s="201"/>
      <c r="D44" s="201"/>
      <c r="E44" s="201"/>
      <c r="F44" s="201"/>
      <c r="G44" s="201"/>
      <c r="H44" s="201"/>
      <c r="I44" s="91"/>
      <c r="J44" s="91"/>
      <c r="K44" s="208">
        <f>SUM(K42:K43)</f>
        <v>-657706.44000000006</v>
      </c>
    </row>
    <row r="45" spans="1:11" ht="24" customHeight="1" x14ac:dyDescent="0.45">
      <c r="A45" s="89" t="s">
        <v>347</v>
      </c>
      <c r="B45" s="201"/>
      <c r="C45" s="201"/>
      <c r="D45" s="201"/>
      <c r="E45" s="201"/>
      <c r="F45" s="201"/>
      <c r="G45" s="201"/>
      <c r="H45" s="201"/>
      <c r="I45" s="93"/>
      <c r="J45" s="201"/>
      <c r="K45" s="93"/>
    </row>
    <row r="46" spans="1:11" ht="24" customHeight="1" thickBot="1" x14ac:dyDescent="0.5">
      <c r="A46" s="96" t="s">
        <v>351</v>
      </c>
      <c r="B46" s="201"/>
      <c r="C46" s="201"/>
      <c r="D46" s="201"/>
      <c r="E46" s="201"/>
      <c r="F46" s="201"/>
      <c r="G46" s="201"/>
      <c r="H46" s="201"/>
      <c r="I46" s="93"/>
      <c r="J46" s="201"/>
      <c r="K46" s="187">
        <f>+K30+K44</f>
        <v>98568.559999999939</v>
      </c>
    </row>
    <row r="47" spans="1:11" ht="24" customHeight="1" thickTop="1" thickBot="1" x14ac:dyDescent="0.5">
      <c r="A47" s="96" t="s">
        <v>343</v>
      </c>
      <c r="B47" s="201"/>
      <c r="C47" s="201"/>
      <c r="D47" s="201"/>
      <c r="E47" s="201"/>
      <c r="F47" s="201"/>
      <c r="G47" s="201"/>
      <c r="H47" s="201"/>
      <c r="I47" s="93"/>
      <c r="J47" s="201"/>
      <c r="K47" s="188">
        <f>+K28+K42</f>
        <v>231760.58999999997</v>
      </c>
    </row>
    <row r="48" spans="1:11" ht="24" customHeight="1" thickTop="1" x14ac:dyDescent="0.45">
      <c r="A48" s="89" t="s">
        <v>348</v>
      </c>
      <c r="B48" s="201"/>
      <c r="C48" s="201"/>
      <c r="D48" s="201"/>
      <c r="E48" s="201"/>
      <c r="F48" s="201"/>
      <c r="G48" s="201"/>
      <c r="H48" s="201"/>
      <c r="I48" s="93"/>
      <c r="J48" s="201"/>
      <c r="K48" s="93"/>
    </row>
    <row r="49" spans="1:11" ht="24" customHeight="1" x14ac:dyDescent="0.45">
      <c r="A49" s="207" t="s">
        <v>352</v>
      </c>
      <c r="B49" s="201"/>
      <c r="C49" s="201"/>
      <c r="D49" s="201"/>
      <c r="E49" s="201"/>
      <c r="F49" s="201"/>
      <c r="G49" s="201"/>
      <c r="H49" s="201"/>
      <c r="I49" s="93"/>
      <c r="J49" s="201"/>
      <c r="K49" s="93">
        <f>-K43</f>
        <v>133192.03</v>
      </c>
    </row>
    <row r="50" spans="1:11" ht="24" customHeight="1" x14ac:dyDescent="0.45">
      <c r="A50" s="207" t="s">
        <v>349</v>
      </c>
      <c r="B50" s="201"/>
      <c r="C50" s="201"/>
      <c r="D50" s="201"/>
      <c r="E50" s="201"/>
      <c r="F50" s="201"/>
      <c r="G50" s="201"/>
      <c r="H50" s="201"/>
      <c r="I50" s="93"/>
      <c r="J50" s="201"/>
      <c r="K50" s="93">
        <f>-K41</f>
        <v>151255.04000000001</v>
      </c>
    </row>
    <row r="51" spans="1:11" ht="24" customHeight="1" x14ac:dyDescent="0.45">
      <c r="A51" s="207"/>
      <c r="B51" s="201"/>
      <c r="C51" s="201"/>
      <c r="D51" s="201"/>
      <c r="E51" s="201"/>
      <c r="F51" s="201"/>
      <c r="G51" s="201"/>
      <c r="H51" s="201"/>
      <c r="I51" s="93"/>
      <c r="J51" s="201"/>
      <c r="K51" s="93"/>
    </row>
    <row r="52" spans="1:11" ht="24" customHeight="1" x14ac:dyDescent="0.45">
      <c r="A52" s="91" t="s">
        <v>316</v>
      </c>
    </row>
    <row r="53" spans="1:11" ht="24" customHeight="1" x14ac:dyDescent="0.45">
      <c r="A53" s="87" t="s">
        <v>746</v>
      </c>
    </row>
    <row r="54" spans="1:11" ht="24" customHeight="1" x14ac:dyDescent="0.45">
      <c r="A54" s="87" t="s">
        <v>687</v>
      </c>
    </row>
    <row r="55" spans="1:11" ht="24" customHeight="1" x14ac:dyDescent="0.45">
      <c r="A55" s="90"/>
    </row>
    <row r="56" spans="1:11" ht="24" customHeight="1" x14ac:dyDescent="0.45">
      <c r="A56" s="91" t="s">
        <v>275</v>
      </c>
    </row>
    <row r="57" spans="1:11" ht="24" customHeight="1" x14ac:dyDescent="0.45">
      <c r="I57" s="91"/>
      <c r="J57" s="91"/>
      <c r="K57" s="134" t="s">
        <v>637</v>
      </c>
    </row>
    <row r="58" spans="1:11" ht="24" customHeight="1" x14ac:dyDescent="0.45">
      <c r="I58" s="163" t="s">
        <v>330</v>
      </c>
      <c r="J58" s="139"/>
      <c r="K58" s="163" t="s">
        <v>248</v>
      </c>
    </row>
    <row r="59" spans="1:11" ht="24" customHeight="1" x14ac:dyDescent="0.45">
      <c r="A59" s="90" t="s">
        <v>90</v>
      </c>
      <c r="I59" s="87">
        <v>11524766.800000001</v>
      </c>
      <c r="K59" s="87">
        <v>12253432.75</v>
      </c>
    </row>
    <row r="60" spans="1:11" ht="24" customHeight="1" x14ac:dyDescent="0.45">
      <c r="A60" s="90" t="s">
        <v>262</v>
      </c>
    </row>
    <row r="61" spans="1:11" ht="24" customHeight="1" x14ac:dyDescent="0.45">
      <c r="A61" s="90" t="s">
        <v>91</v>
      </c>
      <c r="I61" s="87">
        <v>8758608.5</v>
      </c>
      <c r="K61" s="87">
        <v>7157934.8700000001</v>
      </c>
    </row>
    <row r="62" spans="1:11" ht="24" customHeight="1" x14ac:dyDescent="0.45">
      <c r="A62" s="90" t="s">
        <v>92</v>
      </c>
      <c r="I62" s="87">
        <v>365321.83</v>
      </c>
      <c r="K62" s="87">
        <v>371172.83</v>
      </c>
    </row>
    <row r="63" spans="1:11" ht="24" customHeight="1" x14ac:dyDescent="0.45">
      <c r="A63" s="90" t="s">
        <v>93</v>
      </c>
      <c r="I63" s="87">
        <v>3728837.8</v>
      </c>
      <c r="K63" s="87">
        <v>4517448.13</v>
      </c>
    </row>
    <row r="64" spans="1:11" ht="24" customHeight="1" x14ac:dyDescent="0.45">
      <c r="A64" s="90" t="s">
        <v>94</v>
      </c>
      <c r="I64" s="87">
        <v>1304300</v>
      </c>
      <c r="K64" s="87">
        <v>7754072.2999999998</v>
      </c>
    </row>
    <row r="65" spans="1:11" ht="24" customHeight="1" thickBot="1" x14ac:dyDescent="0.5">
      <c r="A65" s="90" t="s">
        <v>95</v>
      </c>
      <c r="I65" s="100">
        <f>SUM(I59:I64)</f>
        <v>25681834.93</v>
      </c>
      <c r="K65" s="100">
        <f>SUM(K59:K64)</f>
        <v>32054060.879999999</v>
      </c>
    </row>
    <row r="66" spans="1:11" ht="24" customHeight="1" thickTop="1" x14ac:dyDescent="0.45">
      <c r="A66" s="90"/>
    </row>
    <row r="67" spans="1:11" ht="24" customHeight="1" x14ac:dyDescent="0.45">
      <c r="A67" s="90"/>
    </row>
    <row r="68" spans="1:11" ht="24" customHeight="1" x14ac:dyDescent="0.45">
      <c r="A68" s="74" t="s">
        <v>398</v>
      </c>
      <c r="B68" s="71"/>
      <c r="C68" s="71"/>
      <c r="D68" s="71"/>
      <c r="E68" s="97"/>
      <c r="F68" s="98"/>
      <c r="G68" s="99"/>
    </row>
    <row r="69" spans="1:11" ht="24" customHeight="1" x14ac:dyDescent="0.45">
      <c r="A69" s="74" t="s">
        <v>399</v>
      </c>
      <c r="B69" s="71"/>
      <c r="C69" s="71"/>
      <c r="D69" s="71"/>
      <c r="E69" s="97"/>
      <c r="F69" s="98"/>
      <c r="G69" s="99"/>
    </row>
    <row r="70" spans="1:11" ht="27.6" customHeight="1" x14ac:dyDescent="0.45">
      <c r="A70" s="229" t="s">
        <v>163</v>
      </c>
      <c r="B70" s="229"/>
      <c r="C70" s="229"/>
      <c r="D70" s="229"/>
      <c r="E70" s="229"/>
      <c r="F70" s="229"/>
      <c r="G70" s="229"/>
      <c r="H70" s="229"/>
      <c r="I70" s="229"/>
      <c r="J70" s="229"/>
      <c r="K70" s="229"/>
    </row>
    <row r="71" spans="1:11" ht="27.6" customHeight="1" x14ac:dyDescent="0.45">
      <c r="A71" s="201"/>
      <c r="B71" s="201"/>
      <c r="C71" s="201"/>
      <c r="D71" s="201"/>
      <c r="E71" s="201"/>
      <c r="F71" s="201"/>
      <c r="G71" s="201"/>
      <c r="H71" s="201"/>
      <c r="I71" s="201"/>
      <c r="J71" s="201"/>
      <c r="K71" s="201"/>
    </row>
    <row r="72" spans="1:11" ht="27.6" customHeight="1" x14ac:dyDescent="0.45">
      <c r="A72" s="91" t="s">
        <v>276</v>
      </c>
    </row>
    <row r="73" spans="1:11" ht="27.6" customHeight="1" x14ac:dyDescent="0.45">
      <c r="A73" s="90" t="s">
        <v>165</v>
      </c>
    </row>
    <row r="74" spans="1:11" ht="27.6" customHeight="1" x14ac:dyDescent="0.45">
      <c r="A74" s="90"/>
      <c r="I74" s="91"/>
      <c r="J74" s="91"/>
      <c r="K74" s="134" t="s">
        <v>637</v>
      </c>
    </row>
    <row r="75" spans="1:11" ht="27.6" customHeight="1" x14ac:dyDescent="0.45">
      <c r="A75" s="90"/>
      <c r="I75" s="163" t="s">
        <v>330</v>
      </c>
      <c r="J75" s="139"/>
      <c r="K75" s="163" t="s">
        <v>248</v>
      </c>
    </row>
    <row r="76" spans="1:11" ht="27.6" customHeight="1" x14ac:dyDescent="0.45">
      <c r="A76" s="90" t="s">
        <v>186</v>
      </c>
      <c r="I76" s="87">
        <v>0</v>
      </c>
      <c r="K76" s="87">
        <v>350000</v>
      </c>
    </row>
    <row r="77" spans="1:11" ht="27.6" customHeight="1" x14ac:dyDescent="0.45">
      <c r="A77" s="90" t="s">
        <v>166</v>
      </c>
      <c r="I77" s="87">
        <v>0</v>
      </c>
      <c r="K77" s="87">
        <v>-275445.15000000002</v>
      </c>
    </row>
    <row r="78" spans="1:11" ht="27.6" customHeight="1" thickBot="1" x14ac:dyDescent="0.5">
      <c r="A78" s="90" t="s">
        <v>167</v>
      </c>
      <c r="I78" s="100">
        <f>SUM(I76:I77)</f>
        <v>0</v>
      </c>
      <c r="K78" s="100">
        <f>SUM(K76:K77)</f>
        <v>74554.849999999977</v>
      </c>
    </row>
    <row r="79" spans="1:11" ht="27.6" customHeight="1" thickTop="1" x14ac:dyDescent="0.45">
      <c r="A79" s="90"/>
    </row>
    <row r="80" spans="1:11" ht="27.6" customHeight="1" x14ac:dyDescent="0.45">
      <c r="A80" s="90" t="s">
        <v>168</v>
      </c>
    </row>
    <row r="81" spans="1:11" ht="27.6" customHeight="1" x14ac:dyDescent="0.45">
      <c r="A81" s="90"/>
      <c r="I81" s="91"/>
      <c r="J81" s="91"/>
      <c r="K81" s="134" t="s">
        <v>637</v>
      </c>
    </row>
    <row r="82" spans="1:11" ht="27.6" customHeight="1" x14ac:dyDescent="0.45">
      <c r="A82" s="90"/>
      <c r="I82" s="163" t="s">
        <v>330</v>
      </c>
      <c r="J82" s="139"/>
      <c r="K82" s="163" t="s">
        <v>248</v>
      </c>
    </row>
    <row r="83" spans="1:11" ht="27.6" customHeight="1" x14ac:dyDescent="0.45">
      <c r="A83" s="90" t="s">
        <v>169</v>
      </c>
      <c r="I83" s="102">
        <v>0</v>
      </c>
      <c r="J83" s="103"/>
      <c r="K83" s="102">
        <v>129577</v>
      </c>
    </row>
    <row r="84" spans="1:11" ht="27.6" customHeight="1" x14ac:dyDescent="0.45">
      <c r="A84" s="90" t="s">
        <v>170</v>
      </c>
      <c r="I84" s="220">
        <v>0</v>
      </c>
      <c r="J84" s="103"/>
      <c r="K84" s="220">
        <v>20972</v>
      </c>
    </row>
    <row r="85" spans="1:11" ht="27.6" customHeight="1" x14ac:dyDescent="0.45">
      <c r="A85" s="90" t="s">
        <v>95</v>
      </c>
      <c r="I85" s="87">
        <f>SUM(I83:I84)</f>
        <v>0</v>
      </c>
      <c r="K85" s="87">
        <f>SUM(K83:K84)</f>
        <v>150549</v>
      </c>
    </row>
    <row r="86" spans="1:11" ht="27.6" customHeight="1" x14ac:dyDescent="0.45">
      <c r="A86" s="90" t="s">
        <v>171</v>
      </c>
      <c r="I86" s="87">
        <v>0</v>
      </c>
      <c r="K86" s="87">
        <v>-5626.17</v>
      </c>
    </row>
    <row r="87" spans="1:11" ht="27.6" customHeight="1" thickBot="1" x14ac:dyDescent="0.5">
      <c r="A87" s="90" t="s">
        <v>172</v>
      </c>
      <c r="I87" s="100">
        <f>SUM(I85:I86)</f>
        <v>0</v>
      </c>
      <c r="K87" s="100">
        <f>SUM(K85:K86)</f>
        <v>144922.82999999999</v>
      </c>
    </row>
    <row r="88" spans="1:11" ht="27.6" customHeight="1" thickTop="1" x14ac:dyDescent="0.45">
      <c r="A88" s="90"/>
    </row>
    <row r="89" spans="1:11" ht="27.6" customHeight="1" x14ac:dyDescent="0.45">
      <c r="A89" s="90" t="s">
        <v>173</v>
      </c>
    </row>
    <row r="90" spans="1:11" ht="27.6" customHeight="1" x14ac:dyDescent="0.45">
      <c r="A90" s="90"/>
      <c r="I90" s="91"/>
      <c r="J90" s="91"/>
      <c r="K90" s="134" t="s">
        <v>637</v>
      </c>
    </row>
    <row r="91" spans="1:11" ht="27.6" customHeight="1" x14ac:dyDescent="0.45">
      <c r="A91" s="90"/>
      <c r="I91" s="163" t="s">
        <v>330</v>
      </c>
      <c r="J91" s="139"/>
      <c r="K91" s="163" t="s">
        <v>248</v>
      </c>
    </row>
    <row r="92" spans="1:11" ht="27.6" customHeight="1" x14ac:dyDescent="0.45">
      <c r="A92" s="90" t="s">
        <v>172</v>
      </c>
      <c r="I92" s="87">
        <v>0</v>
      </c>
      <c r="K92" s="87">
        <v>144922.82999999999</v>
      </c>
    </row>
    <row r="93" spans="1:11" ht="27.6" customHeight="1" x14ac:dyDescent="0.45">
      <c r="A93" s="90" t="s">
        <v>302</v>
      </c>
      <c r="I93" s="87">
        <v>0</v>
      </c>
      <c r="K93" s="87">
        <v>-124280.59</v>
      </c>
    </row>
    <row r="94" spans="1:11" ht="27.6" customHeight="1" thickBot="1" x14ac:dyDescent="0.5">
      <c r="A94" s="90" t="s">
        <v>303</v>
      </c>
      <c r="I94" s="100">
        <f>SUM(I92:I93)</f>
        <v>0</v>
      </c>
      <c r="K94" s="100">
        <f>SUM(K92:K93)</f>
        <v>20642.239999999991</v>
      </c>
    </row>
    <row r="95" spans="1:11" ht="27.6" customHeight="1" thickTop="1" x14ac:dyDescent="0.45">
      <c r="A95" s="90"/>
    </row>
    <row r="96" spans="1:11" ht="27.6" customHeight="1" x14ac:dyDescent="0.45">
      <c r="A96" s="90"/>
    </row>
    <row r="97" spans="1:12" ht="27.6" customHeight="1" x14ac:dyDescent="0.45">
      <c r="A97" s="90"/>
    </row>
    <row r="98" spans="1:12" ht="27.6" customHeight="1" x14ac:dyDescent="0.45">
      <c r="A98" s="74" t="s">
        <v>398</v>
      </c>
      <c r="B98" s="71"/>
      <c r="C98" s="71"/>
      <c r="D98" s="71"/>
      <c r="E98" s="97"/>
      <c r="F98" s="98"/>
      <c r="G98" s="99"/>
    </row>
    <row r="99" spans="1:12" ht="27.6" customHeight="1" x14ac:dyDescent="0.45">
      <c r="A99" s="74" t="s">
        <v>399</v>
      </c>
      <c r="B99" s="71"/>
      <c r="C99" s="71"/>
      <c r="D99" s="71"/>
      <c r="E99" s="97"/>
      <c r="F99" s="98"/>
      <c r="G99" s="99"/>
    </row>
    <row r="100" spans="1:12" ht="27.6" customHeight="1" x14ac:dyDescent="0.45">
      <c r="A100" s="74"/>
      <c r="B100" s="71"/>
      <c r="C100" s="71"/>
      <c r="D100" s="71"/>
      <c r="E100" s="97"/>
      <c r="F100" s="98"/>
      <c r="G100" s="99"/>
    </row>
    <row r="101" spans="1:12" ht="26.1" customHeight="1" x14ac:dyDescent="0.45">
      <c r="A101" s="229" t="s">
        <v>182</v>
      </c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</row>
    <row r="102" spans="1:12" ht="26.1" customHeight="1" x14ac:dyDescent="0.45">
      <c r="A102" s="96"/>
      <c r="L102" s="105"/>
    </row>
    <row r="103" spans="1:12" ht="26.1" customHeight="1" x14ac:dyDescent="0.45">
      <c r="A103" s="91" t="s">
        <v>317</v>
      </c>
    </row>
    <row r="104" spans="1:12" ht="26.1" customHeight="1" x14ac:dyDescent="0.45">
      <c r="A104" s="90"/>
      <c r="I104" s="91"/>
      <c r="J104" s="91"/>
      <c r="K104" s="134" t="s">
        <v>637</v>
      </c>
    </row>
    <row r="105" spans="1:12" ht="26.1" customHeight="1" x14ac:dyDescent="0.45">
      <c r="A105" s="90"/>
      <c r="I105" s="163" t="s">
        <v>330</v>
      </c>
      <c r="J105" s="139"/>
      <c r="K105" s="163" t="s">
        <v>248</v>
      </c>
    </row>
    <row r="106" spans="1:12" ht="26.1" customHeight="1" x14ac:dyDescent="0.45">
      <c r="A106" s="90" t="s">
        <v>318</v>
      </c>
      <c r="I106" s="87">
        <v>308000000</v>
      </c>
      <c r="K106" s="87">
        <v>412000000</v>
      </c>
    </row>
    <row r="107" spans="1:12" ht="26.1" customHeight="1" x14ac:dyDescent="0.45">
      <c r="A107" s="90" t="s">
        <v>319</v>
      </c>
      <c r="I107" s="87">
        <v>0</v>
      </c>
      <c r="K107" s="87">
        <v>-28000000</v>
      </c>
    </row>
    <row r="108" spans="1:12" ht="26.1" customHeight="1" thickBot="1" x14ac:dyDescent="0.5">
      <c r="A108" s="96" t="s">
        <v>320</v>
      </c>
      <c r="I108" s="100">
        <f>SUM(I106:I107)</f>
        <v>308000000</v>
      </c>
      <c r="K108" s="100">
        <f>SUM(K106:K107)</f>
        <v>384000000</v>
      </c>
    </row>
    <row r="109" spans="1:12" ht="26.1" customHeight="1" thickTop="1" x14ac:dyDescent="0.45">
      <c r="A109" s="90" t="s">
        <v>430</v>
      </c>
    </row>
    <row r="110" spans="1:12" ht="26.1" customHeight="1" x14ac:dyDescent="0.45">
      <c r="A110" s="90" t="s">
        <v>747</v>
      </c>
    </row>
    <row r="111" spans="1:12" ht="26.1" customHeight="1" x14ac:dyDescent="0.45">
      <c r="A111" s="90" t="s">
        <v>433</v>
      </c>
    </row>
    <row r="112" spans="1:12" ht="26.1" customHeight="1" x14ac:dyDescent="0.45">
      <c r="A112" s="90" t="s">
        <v>432</v>
      </c>
    </row>
    <row r="113" spans="1:1" ht="26.1" customHeight="1" x14ac:dyDescent="0.45">
      <c r="A113" s="90" t="s">
        <v>431</v>
      </c>
    </row>
    <row r="114" spans="1:1" ht="26.1" customHeight="1" x14ac:dyDescent="0.45">
      <c r="A114" s="90"/>
    </row>
    <row r="115" spans="1:1" ht="26.1" customHeight="1" x14ac:dyDescent="0.45">
      <c r="A115" s="89" t="s">
        <v>277</v>
      </c>
    </row>
    <row r="116" spans="1:1" ht="26.1" customHeight="1" x14ac:dyDescent="0.45">
      <c r="A116" s="87" t="s">
        <v>44</v>
      </c>
    </row>
    <row r="117" spans="1:1" ht="26.1" customHeight="1" x14ac:dyDescent="0.45">
      <c r="A117" s="87" t="s">
        <v>449</v>
      </c>
    </row>
    <row r="118" spans="1:1" ht="26.1" customHeight="1" x14ac:dyDescent="0.45">
      <c r="A118" s="87" t="s">
        <v>453</v>
      </c>
    </row>
    <row r="119" spans="1:1" ht="26.1" customHeight="1" x14ac:dyDescent="0.45">
      <c r="A119" s="87" t="s">
        <v>450</v>
      </c>
    </row>
    <row r="120" spans="1:1" ht="26.1" customHeight="1" x14ac:dyDescent="0.45">
      <c r="A120" s="87" t="s">
        <v>452</v>
      </c>
    </row>
    <row r="121" spans="1:1" ht="26.1" customHeight="1" x14ac:dyDescent="0.45">
      <c r="A121" s="87" t="s">
        <v>451</v>
      </c>
    </row>
    <row r="122" spans="1:1" ht="26.1" customHeight="1" x14ac:dyDescent="0.45">
      <c r="A122" s="87" t="s">
        <v>454</v>
      </c>
    </row>
    <row r="123" spans="1:1" ht="26.1" customHeight="1" x14ac:dyDescent="0.45">
      <c r="A123" s="87" t="s">
        <v>455</v>
      </c>
    </row>
    <row r="124" spans="1:1" ht="26.1" customHeight="1" x14ac:dyDescent="0.45">
      <c r="A124" s="87" t="s">
        <v>457</v>
      </c>
    </row>
    <row r="125" spans="1:1" ht="26.1" customHeight="1" x14ac:dyDescent="0.45">
      <c r="A125" s="87" t="s">
        <v>456</v>
      </c>
    </row>
    <row r="126" spans="1:1" ht="26.1" customHeight="1" x14ac:dyDescent="0.45">
      <c r="A126" s="87" t="s">
        <v>459</v>
      </c>
    </row>
    <row r="127" spans="1:1" ht="26.1" customHeight="1" x14ac:dyDescent="0.45">
      <c r="A127" s="87" t="s">
        <v>460</v>
      </c>
    </row>
    <row r="128" spans="1:1" ht="26.1" customHeight="1" x14ac:dyDescent="0.45">
      <c r="A128" s="87" t="s">
        <v>458</v>
      </c>
    </row>
    <row r="129" spans="1:12" ht="26.1" customHeight="1" x14ac:dyDescent="0.45"/>
    <row r="130" spans="1:12" ht="26.1" customHeight="1" x14ac:dyDescent="0.45"/>
    <row r="131" spans="1:12" ht="26.1" customHeight="1" x14ac:dyDescent="0.45">
      <c r="A131" s="74" t="s">
        <v>398</v>
      </c>
      <c r="B131" s="71"/>
      <c r="C131" s="71"/>
      <c r="D131" s="71"/>
      <c r="E131" s="97"/>
      <c r="F131" s="98"/>
      <c r="G131" s="99"/>
    </row>
    <row r="132" spans="1:12" ht="26.1" customHeight="1" x14ac:dyDescent="0.45">
      <c r="A132" s="74" t="s">
        <v>399</v>
      </c>
      <c r="B132" s="71"/>
      <c r="C132" s="71"/>
      <c r="D132" s="71"/>
      <c r="E132" s="97"/>
      <c r="F132" s="98"/>
      <c r="G132" s="99"/>
    </row>
    <row r="133" spans="1:12" ht="23.1" customHeight="1" x14ac:dyDescent="0.45">
      <c r="A133" s="74"/>
      <c r="B133" s="71"/>
      <c r="C133" s="71"/>
      <c r="D133" s="71"/>
      <c r="E133" s="97"/>
      <c r="F133" s="98"/>
      <c r="G133" s="99"/>
    </row>
    <row r="134" spans="1:12" ht="27" customHeight="1" x14ac:dyDescent="0.45">
      <c r="A134" s="229" t="s">
        <v>183</v>
      </c>
      <c r="B134" s="229"/>
      <c r="C134" s="229"/>
      <c r="D134" s="229"/>
      <c r="E134" s="229"/>
      <c r="F134" s="229"/>
      <c r="G134" s="229"/>
      <c r="H134" s="229"/>
      <c r="I134" s="229"/>
      <c r="J134" s="229"/>
      <c r="K134" s="229"/>
    </row>
    <row r="135" spans="1:12" ht="27" customHeight="1" x14ac:dyDescent="0.45"/>
    <row r="136" spans="1:12" ht="27" customHeight="1" x14ac:dyDescent="0.45">
      <c r="A136" s="87" t="s">
        <v>462</v>
      </c>
    </row>
    <row r="137" spans="1:12" ht="27" customHeight="1" x14ac:dyDescent="0.45">
      <c r="A137" s="87" t="s">
        <v>461</v>
      </c>
    </row>
    <row r="138" spans="1:12" ht="27" customHeight="1" x14ac:dyDescent="0.45">
      <c r="I138" s="91"/>
      <c r="J138" s="91"/>
      <c r="K138" s="134" t="s">
        <v>637</v>
      </c>
    </row>
    <row r="139" spans="1:12" ht="27" customHeight="1" x14ac:dyDescent="0.45">
      <c r="I139" s="163" t="s">
        <v>330</v>
      </c>
      <c r="J139" s="139"/>
      <c r="K139" s="163" t="s">
        <v>248</v>
      </c>
    </row>
    <row r="140" spans="1:12" ht="27" customHeight="1" x14ac:dyDescent="0.45">
      <c r="A140" s="90" t="s">
        <v>18</v>
      </c>
      <c r="I140" s="87">
        <v>7990000</v>
      </c>
      <c r="K140" s="87">
        <v>7990000</v>
      </c>
    </row>
    <row r="141" spans="1:12" ht="27" customHeight="1" x14ac:dyDescent="0.45">
      <c r="A141" s="96" t="s">
        <v>19</v>
      </c>
      <c r="I141" s="87">
        <v>33192443.550000001</v>
      </c>
      <c r="K141" s="87">
        <v>32829443.550000001</v>
      </c>
    </row>
    <row r="142" spans="1:12" ht="27" customHeight="1" x14ac:dyDescent="0.45">
      <c r="A142" s="96" t="s">
        <v>101</v>
      </c>
      <c r="I142" s="87">
        <v>113567270.97</v>
      </c>
      <c r="K142" s="87">
        <v>121920270.97</v>
      </c>
      <c r="L142" s="92"/>
    </row>
    <row r="143" spans="1:12" ht="27" customHeight="1" thickBot="1" x14ac:dyDescent="0.5">
      <c r="A143" s="96" t="s">
        <v>20</v>
      </c>
      <c r="I143" s="100">
        <f>SUM(I140:I142)</f>
        <v>154749714.51999998</v>
      </c>
      <c r="K143" s="100">
        <f>SUM(K140:K142)</f>
        <v>162739714.51999998</v>
      </c>
      <c r="L143" s="105"/>
    </row>
    <row r="144" spans="1:12" ht="27" customHeight="1" thickTop="1" x14ac:dyDescent="0.45">
      <c r="A144" s="96"/>
      <c r="L144" s="105"/>
    </row>
    <row r="145" spans="1:11" ht="27" customHeight="1" x14ac:dyDescent="0.45">
      <c r="A145" s="89" t="s">
        <v>278</v>
      </c>
    </row>
    <row r="146" spans="1:11" ht="27" customHeight="1" x14ac:dyDescent="0.45">
      <c r="A146" s="87" t="s">
        <v>464</v>
      </c>
    </row>
    <row r="147" spans="1:11" ht="27" customHeight="1" x14ac:dyDescent="0.45">
      <c r="A147" s="87" t="s">
        <v>463</v>
      </c>
    </row>
    <row r="148" spans="1:11" ht="27" customHeight="1" x14ac:dyDescent="0.45">
      <c r="I148" s="91"/>
      <c r="J148" s="91"/>
      <c r="K148" s="134" t="s">
        <v>637</v>
      </c>
    </row>
    <row r="149" spans="1:11" ht="27" customHeight="1" x14ac:dyDescent="0.45">
      <c r="I149" s="163" t="s">
        <v>330</v>
      </c>
      <c r="J149" s="139"/>
      <c r="K149" s="163" t="s">
        <v>248</v>
      </c>
    </row>
    <row r="150" spans="1:11" ht="27" customHeight="1" x14ac:dyDescent="0.45">
      <c r="A150" s="89" t="s">
        <v>52</v>
      </c>
    </row>
    <row r="151" spans="1:11" ht="27" customHeight="1" x14ac:dyDescent="0.45">
      <c r="A151" s="90" t="s">
        <v>51</v>
      </c>
      <c r="I151" s="108">
        <v>1378876.24</v>
      </c>
      <c r="J151" s="107"/>
      <c r="K151" s="106">
        <v>1061532.6599999999</v>
      </c>
    </row>
    <row r="152" spans="1:11" ht="27" customHeight="1" x14ac:dyDescent="0.45">
      <c r="A152" s="90" t="s">
        <v>321</v>
      </c>
      <c r="I152" s="109">
        <v>9089390.9700000007</v>
      </c>
      <c r="J152" s="101"/>
      <c r="K152" s="109">
        <v>10330467.42</v>
      </c>
    </row>
    <row r="153" spans="1:11" ht="27" customHeight="1" thickBot="1" x14ac:dyDescent="0.5">
      <c r="B153" s="96" t="s">
        <v>9</v>
      </c>
      <c r="C153" s="96"/>
      <c r="D153" s="96"/>
      <c r="I153" s="110">
        <f>SUM(I151:I152)</f>
        <v>10468267.210000001</v>
      </c>
      <c r="J153" s="101"/>
      <c r="K153" s="110">
        <f>SUM(K151:K152)</f>
        <v>11392000.08</v>
      </c>
    </row>
    <row r="154" spans="1:11" ht="27" customHeight="1" thickTop="1" x14ac:dyDescent="0.45">
      <c r="A154" s="89" t="s">
        <v>53</v>
      </c>
      <c r="B154" s="96"/>
      <c r="C154" s="96"/>
      <c r="D154" s="96"/>
      <c r="I154" s="101"/>
      <c r="J154" s="101"/>
      <c r="K154" s="101"/>
    </row>
    <row r="155" spans="1:11" ht="27" customHeight="1" x14ac:dyDescent="0.45">
      <c r="A155" s="90" t="s">
        <v>208</v>
      </c>
      <c r="I155" s="101">
        <v>3218091.99</v>
      </c>
      <c r="J155" s="101"/>
      <c r="K155" s="101">
        <v>4087645.7</v>
      </c>
    </row>
    <row r="156" spans="1:11" ht="27" customHeight="1" thickBot="1" x14ac:dyDescent="0.5">
      <c r="A156" s="96"/>
      <c r="B156" s="96" t="s">
        <v>59</v>
      </c>
      <c r="C156" s="96"/>
      <c r="D156" s="96"/>
      <c r="I156" s="110">
        <f>+I153-I155</f>
        <v>7250175.2200000007</v>
      </c>
      <c r="J156" s="101"/>
      <c r="K156" s="110">
        <f>+K153-K155</f>
        <v>7304354.3799999999</v>
      </c>
    </row>
    <row r="157" spans="1:11" ht="27" customHeight="1" thickTop="1" x14ac:dyDescent="0.45">
      <c r="B157" s="96"/>
      <c r="C157" s="96"/>
      <c r="D157" s="96"/>
      <c r="I157" s="101"/>
      <c r="J157" s="101"/>
      <c r="K157" s="101"/>
    </row>
    <row r="158" spans="1:11" ht="27" customHeight="1" x14ac:dyDescent="0.45">
      <c r="B158" s="96"/>
      <c r="C158" s="96"/>
      <c r="D158" s="96"/>
      <c r="I158" s="101"/>
      <c r="J158" s="101"/>
      <c r="K158" s="101"/>
    </row>
    <row r="159" spans="1:11" ht="27" customHeight="1" x14ac:dyDescent="0.45">
      <c r="I159" s="91"/>
      <c r="J159" s="91"/>
      <c r="K159" s="138"/>
    </row>
    <row r="160" spans="1:11" ht="27" customHeight="1" x14ac:dyDescent="0.45">
      <c r="I160" s="163"/>
      <c r="J160" s="139"/>
      <c r="K160" s="163"/>
    </row>
    <row r="161" spans="1:11" ht="27" customHeight="1" x14ac:dyDescent="0.45">
      <c r="B161" s="96"/>
      <c r="C161" s="96"/>
      <c r="D161" s="96"/>
      <c r="I161" s="101"/>
      <c r="J161" s="101"/>
      <c r="K161" s="101"/>
    </row>
    <row r="162" spans="1:11" ht="27" customHeight="1" x14ac:dyDescent="0.45">
      <c r="B162" s="96"/>
      <c r="C162" s="96"/>
      <c r="D162" s="96"/>
      <c r="I162" s="101"/>
      <c r="J162" s="101"/>
      <c r="K162" s="101"/>
    </row>
    <row r="163" spans="1:11" ht="27" customHeight="1" x14ac:dyDescent="0.45">
      <c r="A163" s="74" t="s">
        <v>398</v>
      </c>
      <c r="B163" s="71"/>
      <c r="C163" s="71"/>
      <c r="D163" s="71"/>
      <c r="E163" s="97"/>
      <c r="F163" s="98"/>
      <c r="G163" s="99"/>
    </row>
    <row r="164" spans="1:11" ht="27" customHeight="1" x14ac:dyDescent="0.45">
      <c r="A164" s="74" t="s">
        <v>399</v>
      </c>
      <c r="B164" s="71"/>
      <c r="C164" s="71"/>
      <c r="D164" s="71"/>
      <c r="E164" s="97"/>
      <c r="F164" s="98"/>
      <c r="G164" s="99"/>
    </row>
  </sheetData>
  <mergeCells count="5">
    <mergeCell ref="A134:K134"/>
    <mergeCell ref="A1:K1"/>
    <mergeCell ref="A35:K35"/>
    <mergeCell ref="A70:K70"/>
    <mergeCell ref="A101:K101"/>
  </mergeCells>
  <pageMargins left="0.95" right="0.27559055118110237" top="0.59055118110236227" bottom="0.48" header="0.35433070866141736" footer="0.4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zoomScaleNormal="100" zoomScaleSheetLayoutView="100" workbookViewId="0">
      <selection activeCell="C15" sqref="C15"/>
    </sheetView>
  </sheetViews>
  <sheetFormatPr defaultColWidth="9.140625" defaultRowHeight="24.95" customHeight="1" x14ac:dyDescent="0.45"/>
  <cols>
    <col min="1" max="3" width="9.140625" style="87" customWidth="1"/>
    <col min="4" max="4" width="5.28515625" style="87" customWidth="1"/>
    <col min="5" max="5" width="14.7109375" style="87" customWidth="1"/>
    <col min="6" max="6" width="0.85546875" style="87" customWidth="1"/>
    <col min="7" max="7" width="15.28515625" style="87" customWidth="1"/>
    <col min="8" max="8" width="0.85546875" style="87" customWidth="1"/>
    <col min="9" max="9" width="14.7109375" style="87" customWidth="1"/>
    <col min="10" max="10" width="0.85546875" style="87" customWidth="1"/>
    <col min="11" max="11" width="15.28515625" style="87" customWidth="1"/>
    <col min="12" max="12" width="1.42578125" style="87" customWidth="1"/>
    <col min="13" max="13" width="14.7109375" style="87" customWidth="1"/>
    <col min="14" max="14" width="1" style="87" customWidth="1"/>
    <col min="15" max="16384" width="9.140625" style="87"/>
  </cols>
  <sheetData>
    <row r="1" spans="1:13" ht="27" customHeight="1" x14ac:dyDescent="0.45">
      <c r="A1" s="229" t="s">
        <v>184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27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7" customHeight="1" x14ac:dyDescent="0.45">
      <c r="A3" s="87" t="s">
        <v>263</v>
      </c>
    </row>
    <row r="4" spans="1:13" ht="27" customHeight="1" x14ac:dyDescent="0.45">
      <c r="E4" s="104"/>
      <c r="F4" s="104"/>
      <c r="G4" s="104"/>
      <c r="H4" s="104"/>
      <c r="I4" s="104"/>
      <c r="J4" s="104"/>
      <c r="K4" s="104"/>
      <c r="L4" s="104"/>
      <c r="M4" s="183" t="s">
        <v>637</v>
      </c>
    </row>
    <row r="5" spans="1:13" ht="27" customHeight="1" x14ac:dyDescent="0.45">
      <c r="A5" s="88"/>
      <c r="B5" s="88"/>
      <c r="C5" s="88"/>
      <c r="D5" s="88"/>
      <c r="E5" s="230" t="s">
        <v>748</v>
      </c>
      <c r="F5" s="180"/>
      <c r="G5" s="230" t="s">
        <v>749</v>
      </c>
      <c r="H5" s="181"/>
      <c r="I5" s="233" t="s">
        <v>750</v>
      </c>
      <c r="J5" s="181"/>
      <c r="K5" s="230" t="s">
        <v>751</v>
      </c>
      <c r="L5" s="181"/>
      <c r="M5" s="233" t="s">
        <v>752</v>
      </c>
    </row>
    <row r="6" spans="1:13" ht="27" customHeight="1" x14ac:dyDescent="0.45">
      <c r="A6" s="88"/>
      <c r="B6" s="88"/>
      <c r="C6" s="88"/>
      <c r="D6" s="88"/>
      <c r="E6" s="231"/>
      <c r="F6" s="181"/>
      <c r="G6" s="231"/>
      <c r="H6" s="181"/>
      <c r="I6" s="234"/>
      <c r="J6" s="181"/>
      <c r="K6" s="231"/>
      <c r="L6" s="181"/>
      <c r="M6" s="234"/>
    </row>
    <row r="7" spans="1:13" ht="27" customHeight="1" x14ac:dyDescent="0.45">
      <c r="A7" s="88"/>
      <c r="B7" s="88"/>
      <c r="C7" s="88"/>
      <c r="D7" s="88"/>
      <c r="E7" s="231"/>
      <c r="F7" s="181"/>
      <c r="G7" s="231"/>
      <c r="H7" s="181"/>
      <c r="I7" s="234"/>
      <c r="J7" s="181"/>
      <c r="K7" s="231"/>
      <c r="L7" s="181"/>
      <c r="M7" s="234"/>
    </row>
    <row r="8" spans="1:13" ht="27" customHeight="1" x14ac:dyDescent="0.45">
      <c r="A8" s="88"/>
      <c r="B8" s="88"/>
      <c r="C8" s="88"/>
      <c r="D8" s="88"/>
      <c r="E8" s="232"/>
      <c r="F8" s="181"/>
      <c r="G8" s="232"/>
      <c r="H8" s="181"/>
      <c r="I8" s="235"/>
      <c r="J8" s="181"/>
      <c r="K8" s="232"/>
      <c r="L8" s="181"/>
      <c r="M8" s="235"/>
    </row>
    <row r="9" spans="1:13" ht="27" customHeight="1" x14ac:dyDescent="0.45">
      <c r="A9" s="89" t="s">
        <v>753</v>
      </c>
    </row>
    <row r="10" spans="1:13" ht="27" customHeight="1" x14ac:dyDescent="0.45">
      <c r="A10" s="90" t="s">
        <v>755</v>
      </c>
    </row>
    <row r="11" spans="1:13" ht="27" customHeight="1" x14ac:dyDescent="0.45">
      <c r="A11" s="87" t="s">
        <v>322</v>
      </c>
      <c r="E11" s="87">
        <v>687248.26</v>
      </c>
      <c r="G11" s="87">
        <v>-687248.26</v>
      </c>
      <c r="I11" s="87">
        <f>SUM(E11:G11)</f>
        <v>0</v>
      </c>
      <c r="K11" s="106">
        <v>0</v>
      </c>
      <c r="L11" s="107"/>
      <c r="M11" s="108">
        <v>0</v>
      </c>
    </row>
    <row r="12" spans="1:13" ht="27" customHeight="1" x14ac:dyDescent="0.45">
      <c r="A12" s="90" t="s">
        <v>756</v>
      </c>
      <c r="E12" s="87">
        <v>763776.77</v>
      </c>
      <c r="G12" s="87">
        <v>297755.89</v>
      </c>
      <c r="I12" s="87">
        <f t="shared" ref="I12:I14" si="0">SUM(E12:G12)</f>
        <v>1061532.6600000001</v>
      </c>
      <c r="K12" s="108">
        <v>317343.58</v>
      </c>
      <c r="L12" s="107"/>
      <c r="M12" s="106">
        <f>SUM(I12:K12)</f>
        <v>1378876.2400000002</v>
      </c>
    </row>
    <row r="13" spans="1:13" ht="27" customHeight="1" x14ac:dyDescent="0.45">
      <c r="A13" s="90" t="s">
        <v>759</v>
      </c>
      <c r="K13" s="108"/>
      <c r="L13" s="107"/>
      <c r="M13" s="106"/>
    </row>
    <row r="14" spans="1:13" ht="27" customHeight="1" x14ac:dyDescent="0.45">
      <c r="A14" s="90" t="s">
        <v>760</v>
      </c>
      <c r="E14" s="104">
        <v>10333736.35</v>
      </c>
      <c r="G14" s="104">
        <v>-3268.93</v>
      </c>
      <c r="I14" s="104">
        <f t="shared" si="0"/>
        <v>10330467.42</v>
      </c>
      <c r="K14" s="109">
        <v>-1241076.45</v>
      </c>
      <c r="L14" s="101"/>
      <c r="M14" s="109">
        <f>SUM(I14:K14)</f>
        <v>9089390.9700000007</v>
      </c>
    </row>
    <row r="15" spans="1:13" ht="27" customHeight="1" x14ac:dyDescent="0.45">
      <c r="B15" s="160" t="s">
        <v>9</v>
      </c>
      <c r="E15" s="87">
        <f>SUM(E11:E14)</f>
        <v>11784761.379999999</v>
      </c>
      <c r="F15" s="96"/>
      <c r="G15" s="87">
        <f>SUM(G11:G14)</f>
        <v>-392761.3</v>
      </c>
      <c r="I15" s="87">
        <f>SUM(I11:I14)</f>
        <v>11392000.08</v>
      </c>
      <c r="K15" s="101">
        <f>SUM(K11:K14)</f>
        <v>-923732.86999999988</v>
      </c>
      <c r="L15" s="101"/>
      <c r="M15" s="101">
        <f>SUM(M11:M14)</f>
        <v>10468267.210000001</v>
      </c>
    </row>
    <row r="16" spans="1:13" ht="27" customHeight="1" x14ac:dyDescent="0.45">
      <c r="A16" s="89" t="s">
        <v>754</v>
      </c>
      <c r="B16" s="96"/>
      <c r="C16" s="96"/>
      <c r="D16" s="96"/>
      <c r="E16" s="96"/>
      <c r="F16" s="96"/>
      <c r="K16" s="101"/>
      <c r="L16" s="101"/>
      <c r="M16" s="101"/>
    </row>
    <row r="17" spans="1:13" ht="27" customHeight="1" x14ac:dyDescent="0.45">
      <c r="A17" s="90" t="s">
        <v>757</v>
      </c>
      <c r="K17" s="101"/>
      <c r="L17" s="101"/>
      <c r="M17" s="101"/>
    </row>
    <row r="18" spans="1:13" ht="27" customHeight="1" x14ac:dyDescent="0.45">
      <c r="A18" s="90" t="s">
        <v>758</v>
      </c>
      <c r="E18" s="87">
        <v>-3506401.94</v>
      </c>
      <c r="G18" s="87">
        <v>-581243.76</v>
      </c>
      <c r="I18" s="87">
        <f>SUM(E18:G18)</f>
        <v>-4087645.7</v>
      </c>
      <c r="K18" s="101">
        <v>869553.71</v>
      </c>
      <c r="L18" s="101"/>
      <c r="M18" s="101">
        <f>SUM(I18:K18)</f>
        <v>-3218091.99</v>
      </c>
    </row>
    <row r="19" spans="1:13" ht="27" customHeight="1" thickBot="1" x14ac:dyDescent="0.5">
      <c r="B19" s="160" t="s">
        <v>59</v>
      </c>
      <c r="E19" s="161">
        <f>SUM(E15:E18)</f>
        <v>8278359.4399999995</v>
      </c>
      <c r="F19" s="96"/>
      <c r="G19" s="161">
        <f>SUM(G15:G18)</f>
        <v>-974005.06</v>
      </c>
      <c r="I19" s="161">
        <f>SUM(I15:I18)</f>
        <v>7304354.3799999999</v>
      </c>
      <c r="K19" s="161">
        <f>SUM(K15:K18)</f>
        <v>-54179.159999999916</v>
      </c>
      <c r="L19" s="101"/>
      <c r="M19" s="161">
        <f>SUM(M15:M18)</f>
        <v>7250175.2200000007</v>
      </c>
    </row>
    <row r="20" spans="1:13" ht="27" customHeight="1" thickTop="1" x14ac:dyDescent="0.4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</row>
    <row r="21" spans="1:13" ht="27" customHeight="1" x14ac:dyDescent="0.45">
      <c r="A21" s="111" t="s">
        <v>725</v>
      </c>
    </row>
    <row r="22" spans="1:13" ht="27" customHeight="1" x14ac:dyDescent="0.45">
      <c r="A22" s="111"/>
      <c r="K22" s="91"/>
      <c r="L22" s="91"/>
      <c r="M22" s="138" t="s">
        <v>239</v>
      </c>
    </row>
    <row r="23" spans="1:13" ht="27" customHeight="1" x14ac:dyDescent="0.45">
      <c r="A23" s="111"/>
      <c r="K23" s="163" t="s">
        <v>330</v>
      </c>
      <c r="L23" s="139"/>
      <c r="M23" s="163" t="s">
        <v>248</v>
      </c>
    </row>
    <row r="24" spans="1:13" ht="27" customHeight="1" x14ac:dyDescent="0.45">
      <c r="A24" s="111" t="s">
        <v>761</v>
      </c>
      <c r="K24" s="105"/>
      <c r="L24" s="103"/>
      <c r="M24" s="105"/>
    </row>
    <row r="25" spans="1:13" ht="27" customHeight="1" x14ac:dyDescent="0.45">
      <c r="A25" s="96" t="s">
        <v>763</v>
      </c>
      <c r="K25" s="108">
        <v>0</v>
      </c>
      <c r="L25" s="107"/>
      <c r="M25" s="108">
        <v>0</v>
      </c>
    </row>
    <row r="26" spans="1:13" ht="27" customHeight="1" x14ac:dyDescent="0.45">
      <c r="A26" s="111" t="s">
        <v>762</v>
      </c>
      <c r="K26" s="101"/>
      <c r="L26" s="101"/>
      <c r="M26" s="101"/>
    </row>
    <row r="27" spans="1:13" ht="27" customHeight="1" x14ac:dyDescent="0.45">
      <c r="A27" s="96" t="s">
        <v>764</v>
      </c>
      <c r="K27" s="101"/>
      <c r="L27" s="101"/>
      <c r="M27" s="101"/>
    </row>
    <row r="28" spans="1:13" ht="27" customHeight="1" x14ac:dyDescent="0.45">
      <c r="A28" s="96" t="s">
        <v>765</v>
      </c>
      <c r="K28" s="109">
        <v>54179.16</v>
      </c>
      <c r="L28" s="101"/>
      <c r="M28" s="112">
        <v>974005.06</v>
      </c>
    </row>
    <row r="29" spans="1:13" ht="27" customHeight="1" x14ac:dyDescent="0.45">
      <c r="A29" s="111" t="s">
        <v>767</v>
      </c>
      <c r="K29" s="101"/>
      <c r="L29" s="101"/>
      <c r="M29" s="101"/>
    </row>
    <row r="30" spans="1:13" ht="27" customHeight="1" thickBot="1" x14ac:dyDescent="0.5">
      <c r="A30" s="89" t="s">
        <v>766</v>
      </c>
      <c r="K30" s="113">
        <f>SUM(K25:K28)</f>
        <v>54179.16</v>
      </c>
      <c r="L30" s="101"/>
      <c r="M30" s="113">
        <f>SUM(M25:M28)</f>
        <v>974005.06</v>
      </c>
    </row>
    <row r="31" spans="1:13" ht="27" customHeight="1" thickTop="1" x14ac:dyDescent="0.45">
      <c r="A31" s="89"/>
      <c r="K31" s="101"/>
      <c r="L31" s="101"/>
      <c r="M31" s="101"/>
    </row>
    <row r="32" spans="1:13" ht="27" customHeight="1" x14ac:dyDescent="0.45">
      <c r="A32" s="89"/>
      <c r="K32" s="101"/>
      <c r="L32" s="101"/>
      <c r="M32" s="101"/>
    </row>
    <row r="33" spans="1:4" ht="27" customHeight="1" x14ac:dyDescent="0.45">
      <c r="A33" s="8"/>
      <c r="C33" s="24" t="s">
        <v>70</v>
      </c>
      <c r="D33" s="3"/>
    </row>
    <row r="34" spans="1:4" ht="27" customHeight="1" x14ac:dyDescent="0.45">
      <c r="A34" s="8"/>
      <c r="C34" s="24" t="s">
        <v>378</v>
      </c>
      <c r="D34" s="3"/>
    </row>
    <row r="35" spans="1:4" ht="27" customHeight="1" x14ac:dyDescent="0.45"/>
  </sheetData>
  <mergeCells count="6">
    <mergeCell ref="A1:M1"/>
    <mergeCell ref="E5:E8"/>
    <mergeCell ref="G5:G8"/>
    <mergeCell ref="I5:I8"/>
    <mergeCell ref="K5:K8"/>
    <mergeCell ref="M5:M8"/>
  </mergeCells>
  <pageMargins left="0.59055118110236227" right="0.27559055118110237" top="0.59055118110236227" bottom="0.19685039370078741" header="0.35433070866141736" footer="0.27559055118110237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93"/>
  <sheetViews>
    <sheetView tabSelected="1" view="pageBreakPreview" topLeftCell="A4" zoomScaleNormal="100" zoomScaleSheetLayoutView="100" workbookViewId="0">
      <selection activeCell="E9" sqref="E9"/>
    </sheetView>
  </sheetViews>
  <sheetFormatPr defaultColWidth="9.140625" defaultRowHeight="24.95" customHeight="1" x14ac:dyDescent="0.45"/>
  <cols>
    <col min="1" max="3" width="9.140625" style="87" customWidth="1"/>
    <col min="4" max="4" width="4.28515625" style="87" customWidth="1"/>
    <col min="5" max="5" width="14.7109375" style="87" customWidth="1"/>
    <col min="6" max="6" width="1.7109375" style="87" customWidth="1"/>
    <col min="7" max="7" width="14.7109375" style="87" customWidth="1"/>
    <col min="8" max="8" width="1.7109375" style="87" customWidth="1"/>
    <col min="9" max="9" width="14.7109375" style="87" customWidth="1"/>
    <col min="10" max="10" width="1.7109375" style="87" customWidth="1"/>
    <col min="11" max="11" width="14.7109375" style="87" customWidth="1"/>
    <col min="12" max="12" width="3.85546875" style="87" customWidth="1"/>
    <col min="13" max="16384" width="9.140625" style="87"/>
  </cols>
  <sheetData>
    <row r="1" spans="1:11" ht="24.95" customHeight="1" x14ac:dyDescent="0.45">
      <c r="A1" s="229" t="s">
        <v>287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24.95" customHeight="1" x14ac:dyDescent="0.4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4.95" customHeight="1" x14ac:dyDescent="0.45">
      <c r="A3" s="96" t="s">
        <v>768</v>
      </c>
      <c r="I3" s="101"/>
      <c r="J3" s="101"/>
      <c r="K3" s="101"/>
    </row>
    <row r="4" spans="1:11" ht="24.95" customHeight="1" x14ac:dyDescent="0.45">
      <c r="A4" s="87" t="s">
        <v>382</v>
      </c>
      <c r="I4" s="101"/>
      <c r="J4" s="101"/>
      <c r="K4" s="101"/>
    </row>
    <row r="5" spans="1:11" ht="24.95" customHeight="1" x14ac:dyDescent="0.45">
      <c r="I5" s="91"/>
      <c r="J5" s="91"/>
      <c r="K5" s="138" t="s">
        <v>239</v>
      </c>
    </row>
    <row r="6" spans="1:11" ht="24.95" customHeight="1" x14ac:dyDescent="0.45">
      <c r="A6" s="96"/>
      <c r="I6" s="163" t="s">
        <v>330</v>
      </c>
      <c r="J6" s="139"/>
      <c r="K6" s="163" t="s">
        <v>248</v>
      </c>
    </row>
    <row r="7" spans="1:11" ht="24.95" customHeight="1" x14ac:dyDescent="0.45">
      <c r="A7" s="96" t="s">
        <v>215</v>
      </c>
      <c r="I7" s="72">
        <v>20285428.16</v>
      </c>
      <c r="J7" s="72"/>
      <c r="K7" s="72">
        <v>19925070.440000001</v>
      </c>
    </row>
    <row r="8" spans="1:11" ht="24.95" customHeight="1" x14ac:dyDescent="0.45">
      <c r="A8" s="96" t="s">
        <v>216</v>
      </c>
      <c r="I8" s="244">
        <v>0.2</v>
      </c>
      <c r="J8" s="72"/>
      <c r="K8" s="244">
        <v>0.2</v>
      </c>
    </row>
    <row r="9" spans="1:11" ht="24.95" customHeight="1" x14ac:dyDescent="0.45">
      <c r="A9" s="96" t="s">
        <v>244</v>
      </c>
      <c r="I9" s="101">
        <f>+I7*I8</f>
        <v>4057085.6320000002</v>
      </c>
      <c r="J9" s="101"/>
      <c r="K9" s="101">
        <f>+K7*K8</f>
        <v>3985014.0880000005</v>
      </c>
    </row>
    <row r="10" spans="1:11" ht="24.95" customHeight="1" x14ac:dyDescent="0.45">
      <c r="A10" s="96" t="s">
        <v>217</v>
      </c>
    </row>
    <row r="11" spans="1:11" ht="24.95" customHeight="1" x14ac:dyDescent="0.45">
      <c r="A11" s="96" t="s">
        <v>237</v>
      </c>
      <c r="I11" s="72">
        <v>1331973.02</v>
      </c>
      <c r="J11" s="72"/>
      <c r="K11" s="72">
        <v>441204.02</v>
      </c>
    </row>
    <row r="12" spans="1:11" ht="24.95" customHeight="1" x14ac:dyDescent="0.45">
      <c r="A12" s="96" t="s">
        <v>246</v>
      </c>
      <c r="I12" s="72">
        <v>-81564.800000000003</v>
      </c>
      <c r="J12" s="72"/>
      <c r="K12" s="72">
        <v>-752909.16</v>
      </c>
    </row>
    <row r="13" spans="1:11" ht="24.95" customHeight="1" x14ac:dyDescent="0.45">
      <c r="A13" s="96" t="s">
        <v>245</v>
      </c>
      <c r="I13" s="72">
        <v>-652338.28</v>
      </c>
      <c r="J13" s="72"/>
      <c r="K13" s="72">
        <v>-1161023.3799999999</v>
      </c>
    </row>
    <row r="14" spans="1:11" ht="24.95" customHeight="1" x14ac:dyDescent="0.45">
      <c r="A14" s="96" t="s">
        <v>222</v>
      </c>
      <c r="I14" s="72">
        <v>-4689326.32</v>
      </c>
      <c r="J14" s="72"/>
      <c r="K14" s="72">
        <v>-2557846.5699999998</v>
      </c>
    </row>
    <row r="15" spans="1:11" ht="24.95" customHeight="1" x14ac:dyDescent="0.45">
      <c r="A15" s="96" t="s">
        <v>259</v>
      </c>
      <c r="I15" s="72">
        <v>54179.16</v>
      </c>
      <c r="J15" s="72"/>
      <c r="K15" s="72">
        <v>974005.06</v>
      </c>
    </row>
    <row r="16" spans="1:11" ht="24.95" customHeight="1" x14ac:dyDescent="0.45">
      <c r="A16" s="96" t="s">
        <v>726</v>
      </c>
      <c r="I16" s="72"/>
      <c r="J16" s="72"/>
      <c r="K16" s="72"/>
    </row>
    <row r="17" spans="1:11" ht="24.95" customHeight="1" x14ac:dyDescent="0.45">
      <c r="B17" s="87" t="s">
        <v>727</v>
      </c>
      <c r="I17" s="126">
        <v>34170.75</v>
      </c>
      <c r="J17" s="72"/>
      <c r="K17" s="126">
        <v>45561</v>
      </c>
    </row>
    <row r="18" spans="1:11" ht="24.95" customHeight="1" thickBot="1" x14ac:dyDescent="0.5">
      <c r="A18" s="96" t="s">
        <v>769</v>
      </c>
      <c r="I18" s="100">
        <f>SUM(I9:I17)</f>
        <v>54179.162000000331</v>
      </c>
      <c r="K18" s="100">
        <f>SUM(K9:K17)</f>
        <v>974005.05800000113</v>
      </c>
    </row>
    <row r="19" spans="1:11" ht="24.95" customHeight="1" thickTop="1" x14ac:dyDescent="0.45">
      <c r="A19" s="96" t="s">
        <v>218</v>
      </c>
      <c r="I19" s="243">
        <f>+I18/I7</f>
        <v>2.6708414322175358E-3</v>
      </c>
      <c r="J19" s="72"/>
      <c r="K19" s="243">
        <f>+K18/K7</f>
        <v>4.8883393458156378E-2</v>
      </c>
    </row>
    <row r="20" spans="1:11" ht="24.95" customHeight="1" x14ac:dyDescent="0.45">
      <c r="A20" s="90"/>
      <c r="I20" s="242"/>
      <c r="J20" s="242"/>
      <c r="K20" s="242"/>
    </row>
    <row r="21" spans="1:11" ht="24.95" customHeight="1" x14ac:dyDescent="0.45">
      <c r="A21" s="89" t="s">
        <v>279</v>
      </c>
    </row>
    <row r="22" spans="1:11" ht="24.95" customHeight="1" x14ac:dyDescent="0.45">
      <c r="A22" s="90" t="s">
        <v>697</v>
      </c>
    </row>
    <row r="23" spans="1:11" ht="24.95" customHeight="1" x14ac:dyDescent="0.45">
      <c r="A23" s="90" t="s">
        <v>694</v>
      </c>
    </row>
    <row r="24" spans="1:11" ht="24.95" customHeight="1" x14ac:dyDescent="0.45">
      <c r="A24" s="90" t="s">
        <v>696</v>
      </c>
    </row>
    <row r="25" spans="1:11" ht="24.95" customHeight="1" x14ac:dyDescent="0.45">
      <c r="A25" s="90" t="s">
        <v>695</v>
      </c>
    </row>
    <row r="26" spans="1:11" s="152" customFormat="1" ht="24.95" customHeight="1" x14ac:dyDescent="0.45">
      <c r="A26" s="151" t="s">
        <v>690</v>
      </c>
      <c r="I26" s="87"/>
      <c r="J26" s="87"/>
      <c r="K26" s="87"/>
    </row>
    <row r="27" spans="1:11" s="152" customFormat="1" ht="24.95" customHeight="1" x14ac:dyDescent="0.45">
      <c r="A27" s="151" t="s">
        <v>691</v>
      </c>
      <c r="I27" s="87"/>
      <c r="J27" s="87"/>
      <c r="K27" s="87"/>
    </row>
    <row r="28" spans="1:11" s="152" customFormat="1" ht="24.95" customHeight="1" x14ac:dyDescent="0.45">
      <c r="A28" s="151" t="s">
        <v>693</v>
      </c>
      <c r="I28" s="87"/>
      <c r="J28" s="87"/>
      <c r="K28" s="87"/>
    </row>
    <row r="29" spans="1:11" s="152" customFormat="1" ht="24.95" customHeight="1" x14ac:dyDescent="0.45">
      <c r="A29" s="151" t="s">
        <v>692</v>
      </c>
      <c r="I29" s="87"/>
      <c r="J29" s="87"/>
      <c r="K29" s="87"/>
    </row>
    <row r="30" spans="1:11" ht="24.95" customHeight="1" x14ac:dyDescent="0.45">
      <c r="A30" s="90" t="s">
        <v>689</v>
      </c>
    </row>
    <row r="31" spans="1:11" ht="24.95" customHeight="1" x14ac:dyDescent="0.45">
      <c r="A31" s="90" t="s">
        <v>688</v>
      </c>
    </row>
    <row r="32" spans="1:11" s="72" customFormat="1" ht="24.95" customHeight="1" x14ac:dyDescent="0.45">
      <c r="A32" s="73"/>
    </row>
    <row r="33" spans="1:11" s="72" customFormat="1" ht="24.95" customHeight="1" x14ac:dyDescent="0.45">
      <c r="A33" s="73"/>
    </row>
    <row r="34" spans="1:11" ht="24.95" customHeight="1" x14ac:dyDescent="0.45">
      <c r="A34" s="74" t="s">
        <v>398</v>
      </c>
      <c r="B34" s="71"/>
      <c r="C34" s="71"/>
      <c r="D34" s="71"/>
      <c r="E34" s="97"/>
      <c r="F34" s="98"/>
      <c r="G34" s="99"/>
    </row>
    <row r="35" spans="1:11" ht="24.95" customHeight="1" x14ac:dyDescent="0.45">
      <c r="A35" s="74" t="s">
        <v>399</v>
      </c>
      <c r="B35" s="71"/>
      <c r="C35" s="71"/>
      <c r="D35" s="71"/>
      <c r="E35" s="97"/>
      <c r="F35" s="98"/>
      <c r="G35" s="99"/>
    </row>
    <row r="36" spans="1:11" ht="24.6" customHeight="1" x14ac:dyDescent="0.45">
      <c r="A36" s="229" t="s">
        <v>297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</row>
    <row r="37" spans="1:11" ht="24.6" customHeight="1" x14ac:dyDescent="0.45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</row>
    <row r="38" spans="1:11" ht="24.6" customHeight="1" x14ac:dyDescent="0.45">
      <c r="A38" s="89" t="s">
        <v>286</v>
      </c>
    </row>
    <row r="39" spans="1:11" ht="24.6" customHeight="1" x14ac:dyDescent="0.45">
      <c r="A39" s="90" t="s">
        <v>292</v>
      </c>
    </row>
    <row r="40" spans="1:11" ht="24.6" customHeight="1" x14ac:dyDescent="0.45">
      <c r="A40" s="90" t="s">
        <v>469</v>
      </c>
    </row>
    <row r="41" spans="1:11" ht="24.6" customHeight="1" x14ac:dyDescent="0.45">
      <c r="A41" s="90" t="s">
        <v>291</v>
      </c>
    </row>
    <row r="42" spans="1:11" ht="24.6" customHeight="1" x14ac:dyDescent="0.45">
      <c r="A42" s="89" t="s">
        <v>728</v>
      </c>
    </row>
    <row r="43" spans="1:11" ht="24.6" customHeight="1" x14ac:dyDescent="0.45">
      <c r="A43" s="89" t="s">
        <v>379</v>
      </c>
    </row>
    <row r="44" spans="1:11" ht="24.6" customHeight="1" x14ac:dyDescent="0.45">
      <c r="A44" s="90"/>
      <c r="I44" s="91"/>
      <c r="J44" s="91"/>
      <c r="K44" s="138" t="s">
        <v>239</v>
      </c>
    </row>
    <row r="45" spans="1:11" ht="24.6" customHeight="1" x14ac:dyDescent="0.45">
      <c r="A45" s="90"/>
      <c r="I45" s="163" t="s">
        <v>330</v>
      </c>
      <c r="J45" s="139"/>
      <c r="K45" s="163" t="s">
        <v>248</v>
      </c>
    </row>
    <row r="46" spans="1:11" ht="24.6" customHeight="1" x14ac:dyDescent="0.45">
      <c r="A46" s="87" t="s">
        <v>730</v>
      </c>
      <c r="I46" s="163"/>
      <c r="J46" s="139"/>
      <c r="K46" s="163"/>
    </row>
    <row r="47" spans="1:11" ht="24.6" customHeight="1" x14ac:dyDescent="0.45">
      <c r="B47" s="87" t="s">
        <v>731</v>
      </c>
      <c r="I47" s="87">
        <v>5307663.29</v>
      </c>
      <c r="K47" s="87">
        <v>3818883.87</v>
      </c>
    </row>
    <row r="48" spans="1:11" ht="24.6" customHeight="1" x14ac:dyDescent="0.45">
      <c r="A48" s="87" t="s">
        <v>25</v>
      </c>
      <c r="I48" s="87">
        <v>1586717.9</v>
      </c>
      <c r="K48" s="87">
        <v>1488779.42</v>
      </c>
    </row>
    <row r="49" spans="1:11" ht="24.6" customHeight="1" thickBot="1" x14ac:dyDescent="0.5">
      <c r="A49" s="87" t="s">
        <v>729</v>
      </c>
      <c r="I49" s="100">
        <f>SUM(I47:I48)</f>
        <v>6894381.1899999995</v>
      </c>
      <c r="K49" s="100">
        <f>SUM(K47:K48)</f>
        <v>5307663.29</v>
      </c>
    </row>
    <row r="50" spans="1:11" ht="24.6" customHeight="1" thickTop="1" x14ac:dyDescent="0.45">
      <c r="A50" s="90"/>
    </row>
    <row r="51" spans="1:11" ht="24.6" customHeight="1" x14ac:dyDescent="0.45">
      <c r="A51" s="89" t="s">
        <v>732</v>
      </c>
    </row>
    <row r="52" spans="1:11" ht="24.6" customHeight="1" x14ac:dyDescent="0.45">
      <c r="A52" s="89" t="s">
        <v>334</v>
      </c>
    </row>
    <row r="53" spans="1:11" ht="24.6" customHeight="1" x14ac:dyDescent="0.45">
      <c r="A53" s="90"/>
      <c r="I53" s="91"/>
      <c r="J53" s="91"/>
      <c r="K53" s="138" t="s">
        <v>239</v>
      </c>
    </row>
    <row r="54" spans="1:11" ht="24.6" customHeight="1" x14ac:dyDescent="0.45">
      <c r="A54" s="90"/>
      <c r="I54" s="163" t="s">
        <v>330</v>
      </c>
      <c r="J54" s="139"/>
      <c r="K54" s="163" t="s">
        <v>248</v>
      </c>
    </row>
    <row r="55" spans="1:11" ht="24.6" customHeight="1" x14ac:dyDescent="0.45">
      <c r="A55" s="87" t="s">
        <v>26</v>
      </c>
      <c r="I55" s="87">
        <v>1412992.21</v>
      </c>
      <c r="K55" s="87">
        <v>1362756.2</v>
      </c>
    </row>
    <row r="56" spans="1:11" ht="24.6" customHeight="1" x14ac:dyDescent="0.45">
      <c r="A56" s="87" t="s">
        <v>43</v>
      </c>
      <c r="I56" s="87">
        <v>173725.69</v>
      </c>
      <c r="K56" s="87">
        <v>126023.22</v>
      </c>
    </row>
    <row r="57" spans="1:11" ht="24.6" customHeight="1" thickBot="1" x14ac:dyDescent="0.5">
      <c r="A57" s="87" t="s">
        <v>54</v>
      </c>
      <c r="I57" s="100">
        <f>SUM(I55:I56)</f>
        <v>1586717.9</v>
      </c>
      <c r="K57" s="100">
        <f>SUM(K55:K56)</f>
        <v>1488779.42</v>
      </c>
    </row>
    <row r="58" spans="1:11" ht="24.6" customHeight="1" thickTop="1" x14ac:dyDescent="0.45"/>
    <row r="59" spans="1:11" ht="24.6" customHeight="1" x14ac:dyDescent="0.45">
      <c r="A59" s="89" t="s">
        <v>198</v>
      </c>
    </row>
    <row r="60" spans="1:11" ht="24.6" customHeight="1" x14ac:dyDescent="0.45">
      <c r="A60" s="87" t="s">
        <v>468</v>
      </c>
    </row>
    <row r="61" spans="1:11" ht="24.6" customHeight="1" x14ac:dyDescent="0.45">
      <c r="A61" s="89" t="s">
        <v>205</v>
      </c>
    </row>
    <row r="62" spans="1:11" ht="24.6" customHeight="1" x14ac:dyDescent="0.45">
      <c r="A62" s="89"/>
      <c r="E62" s="218"/>
      <c r="F62" s="218"/>
      <c r="G62" s="218"/>
      <c r="H62" s="89"/>
      <c r="I62" s="218"/>
      <c r="J62" s="218"/>
      <c r="K62" s="223" t="s">
        <v>240</v>
      </c>
    </row>
    <row r="63" spans="1:11" ht="24.6" customHeight="1" x14ac:dyDescent="0.45">
      <c r="A63" s="221"/>
      <c r="B63" s="195"/>
      <c r="C63" s="195"/>
      <c r="D63" s="195"/>
      <c r="E63" s="237" t="s">
        <v>330</v>
      </c>
      <c r="F63" s="238"/>
      <c r="G63" s="238"/>
      <c r="H63" s="221"/>
      <c r="I63" s="237" t="s">
        <v>248</v>
      </c>
      <c r="J63" s="238"/>
      <c r="K63" s="238"/>
    </row>
    <row r="64" spans="1:11" ht="24.6" customHeight="1" x14ac:dyDescent="0.45">
      <c r="A64" s="221"/>
      <c r="B64" s="195"/>
      <c r="C64" s="195"/>
      <c r="D64" s="195"/>
      <c r="E64" s="222" t="s">
        <v>199</v>
      </c>
      <c r="F64" s="195"/>
      <c r="G64" s="222" t="s">
        <v>65</v>
      </c>
      <c r="H64" s="195"/>
      <c r="I64" s="222" t="s">
        <v>199</v>
      </c>
      <c r="J64" s="195"/>
      <c r="K64" s="222" t="s">
        <v>65</v>
      </c>
    </row>
    <row r="65" spans="1:11" ht="24.6" customHeight="1" x14ac:dyDescent="0.45">
      <c r="A65" s="195" t="s">
        <v>465</v>
      </c>
      <c r="B65" s="195"/>
      <c r="C65" s="195"/>
      <c r="D65" s="195"/>
      <c r="E65" s="195">
        <v>-105003.14</v>
      </c>
      <c r="F65" s="195"/>
      <c r="G65" s="195">
        <v>-256786.51</v>
      </c>
      <c r="H65" s="195"/>
      <c r="I65" s="195">
        <v>-623244.51</v>
      </c>
      <c r="J65" s="195"/>
      <c r="K65" s="195">
        <v>46554.52</v>
      </c>
    </row>
    <row r="66" spans="1:11" ht="24.6" customHeight="1" x14ac:dyDescent="0.45">
      <c r="A66" s="195" t="s">
        <v>466</v>
      </c>
      <c r="B66" s="195"/>
      <c r="C66" s="195"/>
      <c r="D66" s="195"/>
      <c r="E66" s="195">
        <v>381351.66</v>
      </c>
      <c r="F66" s="195"/>
      <c r="G66" s="195">
        <v>-830658.08</v>
      </c>
      <c r="H66" s="195"/>
      <c r="I66" s="195">
        <v>475840.09</v>
      </c>
      <c r="J66" s="195"/>
      <c r="K66" s="195">
        <v>-419400.24</v>
      </c>
    </row>
    <row r="67" spans="1:11" ht="24.6" customHeight="1" x14ac:dyDescent="0.45">
      <c r="A67" s="195" t="s">
        <v>467</v>
      </c>
      <c r="B67" s="195"/>
      <c r="C67" s="195"/>
      <c r="D67" s="195"/>
      <c r="E67" s="195">
        <v>-445573.52</v>
      </c>
      <c r="F67" s="195"/>
      <c r="G67" s="195">
        <v>-60199.72</v>
      </c>
      <c r="H67" s="195"/>
      <c r="I67" s="195">
        <v>-137962.85999999999</v>
      </c>
      <c r="J67" s="195"/>
      <c r="K67" s="195">
        <v>154643.98000000001</v>
      </c>
    </row>
    <row r="68" spans="1:11" ht="24.6" customHeight="1" x14ac:dyDescent="0.45">
      <c r="A68" s="195"/>
      <c r="B68" s="195"/>
      <c r="C68" s="195"/>
      <c r="D68" s="195"/>
      <c r="E68" s="195"/>
      <c r="F68" s="195"/>
      <c r="G68" s="195"/>
      <c r="H68" s="195"/>
      <c r="I68" s="195"/>
      <c r="J68" s="195"/>
      <c r="K68" s="195"/>
    </row>
    <row r="69" spans="1:11" ht="24.6" customHeight="1" x14ac:dyDescent="0.45">
      <c r="A69" s="74" t="s">
        <v>398</v>
      </c>
      <c r="B69" s="71"/>
      <c r="C69" s="71"/>
      <c r="D69" s="71"/>
      <c r="E69" s="97"/>
      <c r="F69" s="98"/>
      <c r="G69" s="99"/>
    </row>
    <row r="70" spans="1:11" ht="24.6" customHeight="1" x14ac:dyDescent="0.45">
      <c r="A70" s="74" t="s">
        <v>399</v>
      </c>
      <c r="B70" s="71"/>
      <c r="C70" s="71"/>
      <c r="D70" s="71"/>
      <c r="E70" s="97"/>
      <c r="F70" s="98"/>
      <c r="G70" s="99"/>
    </row>
    <row r="71" spans="1:11" ht="27" customHeight="1" x14ac:dyDescent="0.45">
      <c r="A71" s="229" t="s">
        <v>481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</row>
    <row r="72" spans="1:11" ht="27" customHeight="1" x14ac:dyDescent="0.45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</row>
    <row r="73" spans="1:11" ht="27" customHeight="1" x14ac:dyDescent="0.45">
      <c r="A73" s="87" t="s">
        <v>293</v>
      </c>
    </row>
    <row r="74" spans="1:11" ht="27" customHeight="1" x14ac:dyDescent="0.45">
      <c r="A74" s="89" t="s">
        <v>294</v>
      </c>
    </row>
    <row r="75" spans="1:11" ht="27" customHeight="1" x14ac:dyDescent="0.45">
      <c r="A75" s="87" t="s">
        <v>733</v>
      </c>
    </row>
    <row r="76" spans="1:11" ht="27" customHeight="1" x14ac:dyDescent="0.45">
      <c r="A76" s="87" t="s">
        <v>264</v>
      </c>
      <c r="I76" s="162">
        <v>3.3000000000000002E-2</v>
      </c>
      <c r="J76" s="162"/>
      <c r="K76" s="162"/>
    </row>
    <row r="77" spans="1:11" ht="27" customHeight="1" x14ac:dyDescent="0.45">
      <c r="A77" s="87" t="s">
        <v>265</v>
      </c>
      <c r="I77" s="162">
        <v>0.05</v>
      </c>
      <c r="J77" s="162"/>
      <c r="K77" s="162"/>
    </row>
    <row r="78" spans="1:11" ht="27" customHeight="1" x14ac:dyDescent="0.45">
      <c r="A78" s="87" t="s">
        <v>266</v>
      </c>
      <c r="I78" s="162" t="s">
        <v>268</v>
      </c>
      <c r="J78" s="162"/>
      <c r="K78" s="162"/>
    </row>
    <row r="79" spans="1:11" ht="27" customHeight="1" x14ac:dyDescent="0.45">
      <c r="A79" s="87" t="s">
        <v>267</v>
      </c>
      <c r="I79" s="162"/>
      <c r="J79" s="162"/>
      <c r="K79" s="162"/>
    </row>
    <row r="80" spans="1:11" ht="27" customHeight="1" x14ac:dyDescent="0.45">
      <c r="A80" s="87" t="s">
        <v>323</v>
      </c>
      <c r="I80" s="162">
        <v>1</v>
      </c>
      <c r="J80" s="162"/>
      <c r="K80" s="162"/>
    </row>
    <row r="81" spans="1:12" ht="27" customHeight="1" x14ac:dyDescent="0.45">
      <c r="A81" s="87" t="s">
        <v>324</v>
      </c>
      <c r="I81" s="162">
        <v>0.1</v>
      </c>
      <c r="J81" s="162"/>
      <c r="K81" s="162"/>
    </row>
    <row r="82" spans="1:12" ht="27" customHeight="1" x14ac:dyDescent="0.45">
      <c r="A82" s="89"/>
    </row>
    <row r="83" spans="1:12" ht="27" customHeight="1" x14ac:dyDescent="0.45">
      <c r="A83" s="219" t="s">
        <v>734</v>
      </c>
      <c r="G83" s="219"/>
    </row>
    <row r="84" spans="1:12" ht="27" customHeight="1" x14ac:dyDescent="0.45">
      <c r="A84" s="89" t="s">
        <v>735</v>
      </c>
    </row>
    <row r="85" spans="1:12" ht="27" customHeight="1" x14ac:dyDescent="0.45">
      <c r="A85" s="89" t="s">
        <v>737</v>
      </c>
    </row>
    <row r="86" spans="1:12" ht="27" customHeight="1" x14ac:dyDescent="0.45">
      <c r="A86" s="89"/>
    </row>
    <row r="87" spans="1:12" s="103" customFormat="1" ht="27" customHeight="1" x14ac:dyDescent="0.45">
      <c r="A87" s="89" t="s">
        <v>280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115"/>
    </row>
    <row r="88" spans="1:12" s="103" customFormat="1" ht="27" customHeight="1" x14ac:dyDescent="0.45">
      <c r="A88" s="87" t="s">
        <v>470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115"/>
    </row>
    <row r="89" spans="1:12" s="103" customFormat="1" ht="27" customHeight="1" x14ac:dyDescent="0.45">
      <c r="A89" s="90" t="s">
        <v>471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115"/>
    </row>
    <row r="90" spans="1:12" ht="27" customHeight="1" x14ac:dyDescent="0.45">
      <c r="A90" s="90" t="s">
        <v>473</v>
      </c>
    </row>
    <row r="91" spans="1:12" ht="27" customHeight="1" x14ac:dyDescent="0.45">
      <c r="A91" s="90" t="s">
        <v>472</v>
      </c>
    </row>
    <row r="92" spans="1:12" ht="27" customHeight="1" x14ac:dyDescent="0.45">
      <c r="A92" s="90"/>
    </row>
    <row r="93" spans="1:12" ht="27" customHeight="1" x14ac:dyDescent="0.45">
      <c r="A93" s="116" t="s">
        <v>281</v>
      </c>
    </row>
    <row r="94" spans="1:12" ht="27" customHeight="1" x14ac:dyDescent="0.45">
      <c r="A94" s="87" t="s">
        <v>475</v>
      </c>
    </row>
    <row r="95" spans="1:12" ht="27" customHeight="1" x14ac:dyDescent="0.45">
      <c r="A95" s="90" t="s">
        <v>474</v>
      </c>
    </row>
    <row r="96" spans="1:12" ht="27" customHeight="1" x14ac:dyDescent="0.45">
      <c r="A96" s="90" t="s">
        <v>477</v>
      </c>
    </row>
    <row r="97" spans="1:12" ht="27" customHeight="1" x14ac:dyDescent="0.45">
      <c r="A97" s="90" t="s">
        <v>476</v>
      </c>
    </row>
    <row r="98" spans="1:12" ht="27" customHeight="1" x14ac:dyDescent="0.45">
      <c r="A98" s="89" t="s">
        <v>736</v>
      </c>
    </row>
    <row r="99" spans="1:12" ht="27" customHeight="1" x14ac:dyDescent="0.45">
      <c r="A99" s="90"/>
    </row>
    <row r="100" spans="1:12" ht="27" customHeight="1" x14ac:dyDescent="0.45">
      <c r="I100" s="184"/>
      <c r="J100" s="182"/>
      <c r="K100" s="184"/>
    </row>
    <row r="101" spans="1:12" ht="27" customHeight="1" x14ac:dyDescent="0.45">
      <c r="A101" s="74" t="s">
        <v>398</v>
      </c>
      <c r="B101" s="71"/>
      <c r="C101" s="71"/>
      <c r="D101" s="71"/>
      <c r="E101" s="97"/>
      <c r="F101" s="98"/>
      <c r="G101" s="99"/>
    </row>
    <row r="102" spans="1:12" ht="27" customHeight="1" x14ac:dyDescent="0.45">
      <c r="A102" s="74" t="s">
        <v>399</v>
      </c>
      <c r="B102" s="71"/>
      <c r="C102" s="71"/>
      <c r="D102" s="71"/>
      <c r="E102" s="97"/>
      <c r="F102" s="98"/>
      <c r="G102" s="99"/>
    </row>
    <row r="103" spans="1:12" ht="24.95" customHeight="1" x14ac:dyDescent="0.45">
      <c r="A103" s="229" t="s">
        <v>487</v>
      </c>
      <c r="B103" s="229"/>
      <c r="C103" s="229"/>
      <c r="D103" s="229"/>
      <c r="E103" s="229"/>
      <c r="F103" s="229"/>
      <c r="G103" s="229"/>
      <c r="H103" s="229"/>
      <c r="I103" s="229"/>
      <c r="J103" s="229"/>
      <c r="K103" s="229"/>
    </row>
    <row r="104" spans="1:12" ht="24.95" customHeight="1" x14ac:dyDescent="0.45">
      <c r="A104" s="88"/>
      <c r="B104" s="88"/>
      <c r="C104" s="88"/>
      <c r="D104" s="88"/>
      <c r="E104" s="88"/>
      <c r="F104" s="88"/>
      <c r="G104" s="88"/>
      <c r="H104" s="88"/>
      <c r="I104" s="88"/>
      <c r="J104" s="88"/>
      <c r="K104" s="88"/>
    </row>
    <row r="105" spans="1:12" ht="24.95" customHeight="1" x14ac:dyDescent="0.45">
      <c r="A105" s="116"/>
      <c r="B105" s="117"/>
      <c r="C105" s="117"/>
      <c r="D105" s="117"/>
      <c r="E105" s="236" t="s">
        <v>96</v>
      </c>
      <c r="F105" s="236"/>
      <c r="G105" s="236"/>
      <c r="H105" s="117"/>
      <c r="I105" s="236" t="s">
        <v>42</v>
      </c>
      <c r="J105" s="236"/>
      <c r="K105" s="236"/>
    </row>
    <row r="106" spans="1:12" ht="24.95" customHeight="1" x14ac:dyDescent="0.45">
      <c r="A106" s="90" t="s">
        <v>60</v>
      </c>
      <c r="B106" s="103"/>
      <c r="C106" s="103"/>
      <c r="D106" s="103"/>
      <c r="E106" s="103" t="s">
        <v>97</v>
      </c>
      <c r="F106" s="103"/>
      <c r="G106" s="103"/>
      <c r="H106" s="103"/>
      <c r="I106" s="118" t="s">
        <v>241</v>
      </c>
      <c r="J106" s="103"/>
      <c r="K106" s="103"/>
    </row>
    <row r="107" spans="1:12" ht="24.95" customHeight="1" x14ac:dyDescent="0.45">
      <c r="A107" s="90" t="s">
        <v>61</v>
      </c>
      <c r="B107" s="103"/>
      <c r="C107" s="103"/>
      <c r="D107" s="103"/>
      <c r="E107" s="103"/>
      <c r="F107" s="103"/>
      <c r="G107" s="103"/>
      <c r="H107" s="103"/>
      <c r="I107" s="118" t="s">
        <v>242</v>
      </c>
      <c r="J107" s="103"/>
      <c r="K107" s="103"/>
    </row>
    <row r="108" spans="1:12" ht="24.95" customHeight="1" x14ac:dyDescent="0.45">
      <c r="B108" s="119" t="s">
        <v>62</v>
      </c>
      <c r="C108" s="103"/>
      <c r="D108" s="103"/>
      <c r="E108" s="103"/>
      <c r="F108" s="103"/>
      <c r="G108" s="120" t="s">
        <v>63</v>
      </c>
      <c r="H108" s="103"/>
      <c r="I108" s="118"/>
      <c r="J108" s="103"/>
      <c r="K108" s="103"/>
      <c r="L108" s="121"/>
    </row>
    <row r="109" spans="1:12" ht="24.95" customHeight="1" x14ac:dyDescent="0.45">
      <c r="A109" s="90" t="s">
        <v>64</v>
      </c>
      <c r="B109" s="103"/>
      <c r="C109" s="103"/>
      <c r="D109" s="103"/>
      <c r="E109" s="103"/>
      <c r="F109" s="103"/>
      <c r="G109" s="103" t="s">
        <v>223</v>
      </c>
      <c r="H109" s="103"/>
      <c r="I109" s="118"/>
      <c r="J109" s="103"/>
      <c r="K109" s="103"/>
      <c r="L109" s="121"/>
    </row>
    <row r="110" spans="1:12" ht="24.95" customHeight="1" x14ac:dyDescent="0.45">
      <c r="A110" s="90"/>
    </row>
    <row r="111" spans="1:12" s="152" customFormat="1" ht="24.95" customHeight="1" x14ac:dyDescent="0.45">
      <c r="A111" s="72" t="s">
        <v>478</v>
      </c>
      <c r="B111" s="153"/>
      <c r="C111" s="153"/>
      <c r="D111" s="153"/>
      <c r="E111" s="153"/>
      <c r="F111" s="153"/>
      <c r="G111" s="153"/>
      <c r="H111" s="153"/>
      <c r="I111" s="118"/>
      <c r="J111" s="103"/>
      <c r="K111" s="103"/>
      <c r="L111" s="154"/>
    </row>
    <row r="112" spans="1:12" ht="24.95" customHeight="1" x14ac:dyDescent="0.45">
      <c r="A112" s="90" t="s">
        <v>738</v>
      </c>
      <c r="B112" s="103"/>
      <c r="C112" s="103"/>
      <c r="D112" s="103"/>
      <c r="E112" s="103"/>
      <c r="F112" s="103"/>
      <c r="G112" s="103"/>
      <c r="H112" s="103"/>
      <c r="I112" s="118"/>
      <c r="J112" s="103"/>
      <c r="K112" s="103"/>
      <c r="L112" s="121"/>
    </row>
    <row r="113" spans="1:12" s="152" customFormat="1" ht="24.95" customHeight="1" x14ac:dyDescent="0.45">
      <c r="A113" s="151"/>
      <c r="B113" s="153"/>
      <c r="C113" s="153"/>
      <c r="D113" s="153"/>
      <c r="E113" s="153"/>
      <c r="F113" s="153"/>
      <c r="G113" s="153"/>
      <c r="H113" s="153"/>
      <c r="I113" s="91"/>
      <c r="J113" s="91"/>
      <c r="K113" s="138" t="s">
        <v>239</v>
      </c>
      <c r="L113" s="154"/>
    </row>
    <row r="114" spans="1:12" s="152" customFormat="1" ht="24.95" customHeight="1" x14ac:dyDescent="0.45">
      <c r="A114" s="151"/>
      <c r="B114" s="153"/>
      <c r="C114" s="153"/>
      <c r="D114" s="153"/>
      <c r="E114" s="153"/>
      <c r="F114" s="153"/>
      <c r="G114" s="153"/>
      <c r="H114" s="153"/>
      <c r="I114" s="163" t="s">
        <v>330</v>
      </c>
      <c r="J114" s="139"/>
      <c r="K114" s="163" t="s">
        <v>248</v>
      </c>
      <c r="L114" s="154"/>
    </row>
    <row r="115" spans="1:12" s="152" customFormat="1" ht="24.95" customHeight="1" x14ac:dyDescent="0.45">
      <c r="A115" s="151" t="s">
        <v>252</v>
      </c>
      <c r="B115" s="153"/>
      <c r="C115" s="153"/>
      <c r="D115" s="153"/>
      <c r="E115" s="153"/>
      <c r="F115" s="153"/>
      <c r="G115" s="153"/>
      <c r="H115" s="153"/>
      <c r="I115" s="146">
        <v>1298501.1399999999</v>
      </c>
      <c r="J115" s="146"/>
      <c r="K115" s="146">
        <v>1191054.06</v>
      </c>
      <c r="L115" s="154"/>
    </row>
    <row r="116" spans="1:12" ht="24.95" customHeight="1" x14ac:dyDescent="0.45">
      <c r="A116" s="87" t="s">
        <v>325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</row>
    <row r="117" spans="1:12" ht="24.95" customHeight="1" x14ac:dyDescent="0.45">
      <c r="A117" s="87" t="s">
        <v>739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</row>
    <row r="118" spans="1:12" s="152" customFormat="1" ht="24.95" customHeight="1" x14ac:dyDescent="0.45">
      <c r="B118" s="155"/>
      <c r="C118" s="155"/>
      <c r="D118" s="155"/>
      <c r="E118" s="155"/>
      <c r="F118" s="155"/>
      <c r="G118" s="155"/>
      <c r="H118" s="155"/>
      <c r="I118" s="91"/>
      <c r="J118" s="91"/>
      <c r="K118" s="138" t="s">
        <v>239</v>
      </c>
      <c r="L118" s="154"/>
    </row>
    <row r="119" spans="1:12" s="152" customFormat="1" ht="24.95" customHeight="1" x14ac:dyDescent="0.45">
      <c r="A119" s="151"/>
      <c r="B119" s="155"/>
      <c r="C119" s="155"/>
      <c r="D119" s="155"/>
      <c r="E119" s="155"/>
      <c r="F119" s="155"/>
      <c r="G119" s="155"/>
      <c r="H119" s="155"/>
      <c r="I119" s="163" t="s">
        <v>330</v>
      </c>
      <c r="J119" s="139"/>
      <c r="K119" s="163" t="s">
        <v>248</v>
      </c>
      <c r="L119" s="154"/>
    </row>
    <row r="120" spans="1:12" s="152" customFormat="1" ht="24.95" customHeight="1" x14ac:dyDescent="0.45">
      <c r="A120" s="151" t="s">
        <v>243</v>
      </c>
      <c r="B120" s="155"/>
      <c r="C120" s="155"/>
      <c r="D120" s="155"/>
      <c r="E120" s="155"/>
      <c r="F120" s="155"/>
      <c r="G120" s="155"/>
      <c r="H120" s="155"/>
      <c r="I120" s="122">
        <v>6047118.5899999999</v>
      </c>
      <c r="J120" s="87"/>
      <c r="K120" s="93">
        <v>6042246.7999999998</v>
      </c>
      <c r="L120" s="154"/>
    </row>
    <row r="121" spans="1:12" s="152" customFormat="1" ht="24.95" customHeight="1" x14ac:dyDescent="0.45">
      <c r="A121" s="151"/>
      <c r="B121" s="155"/>
      <c r="C121" s="155"/>
      <c r="D121" s="155"/>
      <c r="E121" s="155"/>
      <c r="F121" s="155"/>
      <c r="G121" s="155"/>
      <c r="H121" s="155"/>
      <c r="I121" s="122"/>
      <c r="J121" s="88"/>
      <c r="K121" s="122"/>
      <c r="L121" s="154"/>
    </row>
    <row r="122" spans="1:12" s="152" customFormat="1" ht="24.95" customHeight="1" x14ac:dyDescent="0.45">
      <c r="A122" s="151" t="s">
        <v>326</v>
      </c>
      <c r="B122" s="155"/>
      <c r="C122" s="155"/>
      <c r="D122" s="155"/>
      <c r="E122" s="155"/>
      <c r="F122" s="155"/>
      <c r="G122" s="155"/>
      <c r="H122" s="155"/>
      <c r="I122" s="122">
        <v>7740265.1900000004</v>
      </c>
      <c r="J122" s="88"/>
      <c r="K122" s="122">
        <v>6730440</v>
      </c>
      <c r="L122" s="154"/>
    </row>
    <row r="123" spans="1:12" ht="24.95" customHeight="1" x14ac:dyDescent="0.45">
      <c r="A123" s="90" t="s">
        <v>327</v>
      </c>
      <c r="B123" s="88"/>
      <c r="C123" s="88"/>
      <c r="D123" s="88"/>
      <c r="E123" s="88"/>
      <c r="F123" s="88"/>
      <c r="G123" s="88"/>
      <c r="H123" s="88"/>
      <c r="I123" s="122">
        <v>509259</v>
      </c>
      <c r="J123" s="88"/>
      <c r="K123" s="122">
        <v>476858</v>
      </c>
      <c r="L123" s="121"/>
    </row>
    <row r="124" spans="1:12" ht="24.95" customHeight="1" x14ac:dyDescent="0.45">
      <c r="A124" s="90"/>
      <c r="B124" s="88"/>
      <c r="C124" s="88"/>
      <c r="D124" s="88"/>
      <c r="E124" s="88"/>
      <c r="F124" s="88"/>
      <c r="G124" s="88"/>
      <c r="H124" s="88"/>
      <c r="I124" s="122"/>
      <c r="J124" s="88"/>
      <c r="K124" s="122"/>
      <c r="L124" s="121"/>
    </row>
    <row r="125" spans="1:12" ht="24.95" customHeight="1" x14ac:dyDescent="0.45">
      <c r="A125" s="123" t="s">
        <v>282</v>
      </c>
    </row>
    <row r="126" spans="1:12" ht="24.95" customHeight="1" x14ac:dyDescent="0.45">
      <c r="A126" s="87" t="s">
        <v>224</v>
      </c>
    </row>
    <row r="127" spans="1:12" ht="24.95" customHeight="1" x14ac:dyDescent="0.45">
      <c r="A127" s="90" t="s">
        <v>295</v>
      </c>
    </row>
    <row r="128" spans="1:12" ht="24.95" customHeight="1" x14ac:dyDescent="0.45">
      <c r="A128" s="90" t="s">
        <v>479</v>
      </c>
    </row>
    <row r="129" spans="1:11" ht="24.95" customHeight="1" x14ac:dyDescent="0.45">
      <c r="A129" s="90" t="s">
        <v>480</v>
      </c>
    </row>
    <row r="130" spans="1:11" ht="24.95" customHeight="1" x14ac:dyDescent="0.45">
      <c r="A130" s="90" t="s">
        <v>225</v>
      </c>
    </row>
    <row r="131" spans="1:11" ht="24.95" customHeight="1" x14ac:dyDescent="0.45">
      <c r="A131" s="87" t="s">
        <v>335</v>
      </c>
    </row>
    <row r="132" spans="1:11" ht="24.95" customHeight="1" x14ac:dyDescent="0.45">
      <c r="A132" s="90" t="s">
        <v>353</v>
      </c>
    </row>
    <row r="133" spans="1:11" ht="24.95" customHeight="1" x14ac:dyDescent="0.45">
      <c r="A133" s="90"/>
    </row>
    <row r="134" spans="1:11" ht="24.95" customHeight="1" x14ac:dyDescent="0.45">
      <c r="A134" s="90"/>
    </row>
    <row r="135" spans="1:11" ht="24.95" customHeight="1" x14ac:dyDescent="0.45">
      <c r="A135" s="74" t="s">
        <v>398</v>
      </c>
      <c r="B135" s="71"/>
      <c r="C135" s="71"/>
      <c r="D135" s="71"/>
      <c r="E135" s="97"/>
      <c r="F135" s="98"/>
      <c r="G135" s="99"/>
    </row>
    <row r="136" spans="1:11" ht="24.95" customHeight="1" x14ac:dyDescent="0.45">
      <c r="A136" s="74" t="s">
        <v>399</v>
      </c>
      <c r="B136" s="71"/>
      <c r="C136" s="71"/>
      <c r="D136" s="71"/>
      <c r="E136" s="97"/>
      <c r="F136" s="98"/>
      <c r="G136" s="99"/>
    </row>
    <row r="137" spans="1:11" ht="24.95" customHeight="1" x14ac:dyDescent="0.45">
      <c r="A137" s="74"/>
      <c r="B137" s="71"/>
      <c r="C137" s="71"/>
      <c r="D137" s="71"/>
      <c r="E137" s="97"/>
      <c r="F137" s="98"/>
      <c r="G137" s="99"/>
    </row>
    <row r="138" spans="1:11" ht="27.95" customHeight="1" x14ac:dyDescent="0.45">
      <c r="A138" s="229" t="s">
        <v>602</v>
      </c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</row>
    <row r="139" spans="1:11" ht="27.95" customHeight="1" x14ac:dyDescent="0.45">
      <c r="A139" s="90"/>
    </row>
    <row r="140" spans="1:11" ht="27.95" customHeight="1" x14ac:dyDescent="0.45">
      <c r="A140" s="123" t="s">
        <v>283</v>
      </c>
    </row>
    <row r="141" spans="1:11" ht="27.95" customHeight="1" x14ac:dyDescent="0.45">
      <c r="A141" s="91" t="s">
        <v>192</v>
      </c>
    </row>
    <row r="142" spans="1:11" ht="27.95" customHeight="1" x14ac:dyDescent="0.45">
      <c r="A142" s="87" t="s">
        <v>702</v>
      </c>
    </row>
    <row r="143" spans="1:11" ht="27.95" customHeight="1" x14ac:dyDescent="0.45">
      <c r="A143" s="90" t="s">
        <v>704</v>
      </c>
    </row>
    <row r="144" spans="1:11" ht="27.95" customHeight="1" x14ac:dyDescent="0.45">
      <c r="A144" s="90" t="s">
        <v>703</v>
      </c>
    </row>
    <row r="145" spans="1:12" ht="27.95" customHeight="1" x14ac:dyDescent="0.45">
      <c r="A145" s="90" t="s">
        <v>296</v>
      </c>
    </row>
    <row r="146" spans="1:12" ht="27.95" customHeight="1" x14ac:dyDescent="0.45">
      <c r="A146" s="91" t="s">
        <v>193</v>
      </c>
    </row>
    <row r="147" spans="1:12" ht="27.95" customHeight="1" x14ac:dyDescent="0.45">
      <c r="A147" s="87" t="s">
        <v>701</v>
      </c>
    </row>
    <row r="148" spans="1:12" ht="27.95" customHeight="1" x14ac:dyDescent="0.45">
      <c r="A148" s="90" t="s">
        <v>698</v>
      </c>
    </row>
    <row r="149" spans="1:12" ht="27.95" customHeight="1" x14ac:dyDescent="0.45">
      <c r="A149" s="90"/>
    </row>
    <row r="150" spans="1:12" s="103" customFormat="1" ht="27.95" customHeight="1" x14ac:dyDescent="0.45">
      <c r="A150" s="123" t="s">
        <v>284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7"/>
    </row>
    <row r="151" spans="1:12" ht="27.95" customHeight="1" x14ac:dyDescent="0.45">
      <c r="A151" s="87" t="s">
        <v>700</v>
      </c>
    </row>
    <row r="152" spans="1:12" ht="27.95" customHeight="1" x14ac:dyDescent="0.45">
      <c r="A152" s="90" t="s">
        <v>699</v>
      </c>
    </row>
    <row r="153" spans="1:12" s="103" customFormat="1" ht="27.95" customHeight="1" x14ac:dyDescent="0.45">
      <c r="A153" s="87" t="s">
        <v>705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7"/>
    </row>
    <row r="154" spans="1:12" s="103" customFormat="1" ht="27.95" customHeight="1" x14ac:dyDescent="0.45">
      <c r="A154" s="90" t="s">
        <v>770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7"/>
    </row>
    <row r="155" spans="1:12" s="103" customFormat="1" ht="27.95" customHeight="1" x14ac:dyDescent="0.45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7"/>
    </row>
    <row r="156" spans="1:12" ht="27.95" customHeight="1" x14ac:dyDescent="0.45">
      <c r="A156" s="123" t="s">
        <v>194</v>
      </c>
    </row>
    <row r="157" spans="1:12" ht="27.95" customHeight="1" x14ac:dyDescent="0.45">
      <c r="A157" s="87" t="s">
        <v>617</v>
      </c>
    </row>
    <row r="158" spans="1:12" ht="27.95" customHeight="1" x14ac:dyDescent="0.45">
      <c r="A158" s="90" t="s">
        <v>482</v>
      </c>
    </row>
    <row r="159" spans="1:12" ht="27.95" customHeight="1" x14ac:dyDescent="0.45">
      <c r="A159" s="90" t="s">
        <v>618</v>
      </c>
    </row>
    <row r="160" spans="1:12" ht="27.95" customHeight="1" x14ac:dyDescent="0.45">
      <c r="A160" s="90" t="s">
        <v>484</v>
      </c>
    </row>
    <row r="161" spans="1:11" ht="27.95" customHeight="1" x14ac:dyDescent="0.45">
      <c r="A161" s="90" t="s">
        <v>483</v>
      </c>
    </row>
    <row r="162" spans="1:11" ht="27.95" customHeight="1" x14ac:dyDescent="0.45">
      <c r="A162" s="90"/>
    </row>
    <row r="163" spans="1:11" ht="27.95" customHeight="1" x14ac:dyDescent="0.45">
      <c r="A163" s="90"/>
    </row>
    <row r="164" spans="1:11" ht="27.95" customHeight="1" x14ac:dyDescent="0.45">
      <c r="A164" s="90"/>
    </row>
    <row r="165" spans="1:11" ht="27.95" customHeight="1" x14ac:dyDescent="0.45">
      <c r="A165" s="90"/>
    </row>
    <row r="166" spans="1:11" ht="27.95" customHeight="1" x14ac:dyDescent="0.45">
      <c r="A166" s="74" t="s">
        <v>398</v>
      </c>
      <c r="B166" s="71"/>
      <c r="C166" s="71"/>
      <c r="D166" s="71"/>
      <c r="E166" s="97"/>
      <c r="F166" s="98"/>
      <c r="G166" s="99"/>
    </row>
    <row r="167" spans="1:11" ht="27.95" customHeight="1" x14ac:dyDescent="0.45">
      <c r="A167" s="74" t="s">
        <v>399</v>
      </c>
      <c r="B167" s="71"/>
      <c r="C167" s="71"/>
      <c r="D167" s="71"/>
      <c r="E167" s="97"/>
      <c r="F167" s="98"/>
      <c r="G167" s="99"/>
    </row>
    <row r="168" spans="1:11" ht="27.95" customHeight="1" x14ac:dyDescent="0.45">
      <c r="A168" s="74"/>
      <c r="B168" s="71"/>
      <c r="C168" s="71"/>
      <c r="D168" s="71"/>
      <c r="E168" s="97"/>
      <c r="F168" s="98"/>
      <c r="G168" s="99"/>
    </row>
    <row r="169" spans="1:11" ht="30" customHeight="1" x14ac:dyDescent="0.45">
      <c r="A169" s="229" t="s">
        <v>603</v>
      </c>
      <c r="B169" s="229"/>
      <c r="C169" s="229"/>
      <c r="D169" s="229"/>
      <c r="E169" s="229"/>
      <c r="F169" s="229"/>
      <c r="G169" s="229"/>
      <c r="H169" s="229"/>
      <c r="I169" s="229"/>
      <c r="J169" s="229"/>
      <c r="K169" s="229"/>
    </row>
    <row r="170" spans="1:11" ht="30" customHeight="1" x14ac:dyDescent="0.45">
      <c r="A170" s="90"/>
    </row>
    <row r="171" spans="1:11" ht="30" customHeight="1" x14ac:dyDescent="0.45">
      <c r="A171" s="123" t="s">
        <v>229</v>
      </c>
    </row>
    <row r="172" spans="1:11" s="121" customFormat="1" ht="30" customHeight="1" x14ac:dyDescent="0.45">
      <c r="A172" s="87" t="s">
        <v>486</v>
      </c>
    </row>
    <row r="173" spans="1:11" s="121" customFormat="1" ht="30" customHeight="1" x14ac:dyDescent="0.45">
      <c r="A173" s="90" t="s">
        <v>485</v>
      </c>
    </row>
    <row r="174" spans="1:11" s="121" customFormat="1" ht="30" customHeight="1" x14ac:dyDescent="0.45">
      <c r="A174" s="87" t="s">
        <v>336</v>
      </c>
    </row>
    <row r="175" spans="1:11" s="121" customFormat="1" ht="30" customHeight="1" x14ac:dyDescent="0.45">
      <c r="A175" s="90"/>
      <c r="I175" s="141" t="s">
        <v>330</v>
      </c>
      <c r="J175" s="142"/>
      <c r="K175" s="141" t="s">
        <v>248</v>
      </c>
    </row>
    <row r="176" spans="1:11" s="121" customFormat="1" ht="30" customHeight="1" x14ac:dyDescent="0.45">
      <c r="A176" s="87" t="s">
        <v>260</v>
      </c>
      <c r="I176" s="159">
        <v>0.69</v>
      </c>
      <c r="J176" s="72"/>
      <c r="K176" s="159">
        <v>0.94</v>
      </c>
    </row>
    <row r="177" spans="1:11" s="121" customFormat="1" ht="30" customHeight="1" x14ac:dyDescent="0.45">
      <c r="A177" s="90"/>
    </row>
    <row r="178" spans="1:11" ht="30" customHeight="1" x14ac:dyDescent="0.45">
      <c r="A178" s="89" t="s">
        <v>226</v>
      </c>
      <c r="B178" s="90"/>
      <c r="C178" s="90"/>
      <c r="D178" s="90"/>
      <c r="F178" s="90"/>
      <c r="G178" s="114"/>
      <c r="H178" s="114"/>
      <c r="I178" s="114"/>
      <c r="J178" s="114"/>
    </row>
    <row r="179" spans="1:11" ht="30" customHeight="1" x14ac:dyDescent="0.45">
      <c r="A179" s="87" t="s">
        <v>337</v>
      </c>
      <c r="E179" s="90"/>
      <c r="F179" s="114"/>
      <c r="G179" s="114"/>
      <c r="H179" s="114"/>
      <c r="I179" s="114"/>
    </row>
    <row r="180" spans="1:11" ht="30" customHeight="1" x14ac:dyDescent="0.45">
      <c r="A180" s="90"/>
      <c r="E180" s="90"/>
      <c r="F180" s="124"/>
      <c r="G180" s="114"/>
      <c r="H180" s="124"/>
      <c r="I180" s="139"/>
      <c r="J180" s="89"/>
      <c r="K180" s="140" t="s">
        <v>240</v>
      </c>
    </row>
    <row r="181" spans="1:11" ht="30" customHeight="1" x14ac:dyDescent="0.45">
      <c r="A181" s="90"/>
      <c r="E181" s="90"/>
      <c r="F181" s="124"/>
      <c r="G181" s="114"/>
      <c r="H181" s="124"/>
      <c r="I181" s="141" t="s">
        <v>330</v>
      </c>
      <c r="J181" s="142"/>
      <c r="K181" s="141" t="s">
        <v>248</v>
      </c>
    </row>
    <row r="182" spans="1:11" ht="30" customHeight="1" x14ac:dyDescent="0.45">
      <c r="A182" s="90" t="s">
        <v>328</v>
      </c>
      <c r="E182" s="90"/>
      <c r="F182" s="114"/>
      <c r="G182" s="114"/>
      <c r="H182" s="114"/>
      <c r="I182" s="106">
        <v>39354819.07</v>
      </c>
      <c r="J182" s="122"/>
      <c r="K182" s="125">
        <v>41311442.509999998</v>
      </c>
    </row>
    <row r="183" spans="1:11" ht="30" customHeight="1" x14ac:dyDescent="0.45">
      <c r="A183" s="90" t="s">
        <v>27</v>
      </c>
      <c r="E183" s="90"/>
      <c r="F183" s="114"/>
      <c r="G183" s="114"/>
      <c r="H183" s="114"/>
      <c r="I183" s="125">
        <v>76294606.569999993</v>
      </c>
      <c r="J183" s="101"/>
      <c r="K183" s="125">
        <v>77352845.310000002</v>
      </c>
    </row>
    <row r="184" spans="1:11" ht="30" customHeight="1" x14ac:dyDescent="0.45">
      <c r="A184" s="90" t="s">
        <v>98</v>
      </c>
      <c r="E184" s="90"/>
      <c r="F184" s="114"/>
      <c r="G184" s="114"/>
      <c r="H184" s="114"/>
      <c r="I184" s="125">
        <v>6047118.5899999999</v>
      </c>
      <c r="J184" s="101"/>
      <c r="K184" s="125">
        <v>6042246.7999999998</v>
      </c>
    </row>
    <row r="185" spans="1:11" ht="30" customHeight="1" x14ac:dyDescent="0.45">
      <c r="A185" s="90" t="s">
        <v>230</v>
      </c>
      <c r="E185" s="90"/>
      <c r="F185" s="114"/>
      <c r="G185" s="114"/>
      <c r="H185" s="114"/>
      <c r="I185" s="125">
        <v>12272804.98</v>
      </c>
      <c r="J185" s="101"/>
      <c r="K185" s="125">
        <v>12272804.98</v>
      </c>
    </row>
    <row r="186" spans="1:11" ht="30" customHeight="1" x14ac:dyDescent="0.45">
      <c r="A186" s="90" t="s">
        <v>21</v>
      </c>
      <c r="E186" s="90"/>
      <c r="F186" s="114"/>
      <c r="G186" s="114"/>
      <c r="H186" s="114"/>
      <c r="I186" s="125">
        <v>69324615.849999994</v>
      </c>
      <c r="J186" s="101"/>
      <c r="K186" s="125">
        <v>68687411.019999996</v>
      </c>
    </row>
    <row r="187" spans="1:11" ht="30" customHeight="1" x14ac:dyDescent="0.45">
      <c r="A187" s="90" t="s">
        <v>22</v>
      </c>
      <c r="E187" s="90"/>
      <c r="F187" s="114"/>
      <c r="G187" s="114"/>
      <c r="H187" s="114"/>
      <c r="I187" s="125">
        <v>50737549.799999997</v>
      </c>
      <c r="J187" s="101"/>
      <c r="K187" s="125">
        <v>56358993.549999997</v>
      </c>
    </row>
    <row r="188" spans="1:11" ht="30" customHeight="1" x14ac:dyDescent="0.45">
      <c r="A188" s="90"/>
      <c r="E188" s="90"/>
      <c r="F188" s="114"/>
      <c r="G188" s="114"/>
      <c r="H188" s="114"/>
      <c r="I188" s="125"/>
      <c r="J188" s="101"/>
      <c r="K188" s="125"/>
    </row>
    <row r="189" spans="1:11" ht="30" customHeight="1" x14ac:dyDescent="0.45">
      <c r="A189" s="90"/>
      <c r="E189" s="90"/>
      <c r="F189" s="114"/>
      <c r="G189" s="114"/>
      <c r="H189" s="114"/>
      <c r="I189" s="125"/>
      <c r="J189" s="101"/>
      <c r="K189" s="125"/>
    </row>
    <row r="190" spans="1:11" ht="30" customHeight="1" x14ac:dyDescent="0.45">
      <c r="A190" s="90"/>
      <c r="E190" s="90"/>
      <c r="F190" s="114"/>
      <c r="G190" s="114"/>
      <c r="H190" s="114"/>
      <c r="I190" s="125"/>
      <c r="J190" s="101"/>
      <c r="K190" s="125"/>
    </row>
    <row r="191" spans="1:11" ht="30" customHeight="1" x14ac:dyDescent="0.45">
      <c r="A191" s="74" t="s">
        <v>398</v>
      </c>
      <c r="B191" s="71"/>
      <c r="C191" s="71"/>
      <c r="D191" s="71"/>
      <c r="E191" s="97"/>
      <c r="F191" s="98"/>
      <c r="G191" s="99"/>
    </row>
    <row r="192" spans="1:11" ht="30" customHeight="1" x14ac:dyDescent="0.45">
      <c r="A192" s="74" t="s">
        <v>399</v>
      </c>
      <c r="B192" s="71"/>
      <c r="C192" s="71"/>
      <c r="D192" s="71"/>
      <c r="E192" s="97"/>
      <c r="F192" s="98"/>
      <c r="G192" s="99"/>
    </row>
    <row r="193" ht="27" customHeight="1" x14ac:dyDescent="0.45"/>
  </sheetData>
  <mergeCells count="10">
    <mergeCell ref="A138:K138"/>
    <mergeCell ref="A169:K169"/>
    <mergeCell ref="E63:G63"/>
    <mergeCell ref="I63:K63"/>
    <mergeCell ref="I105:K105"/>
    <mergeCell ref="A1:K1"/>
    <mergeCell ref="A71:K71"/>
    <mergeCell ref="A103:K103"/>
    <mergeCell ref="E105:G105"/>
    <mergeCell ref="A36:K36"/>
  </mergeCells>
  <phoneticPr fontId="10" type="noConversion"/>
  <pageMargins left="0.97" right="0.27559055118110237" top="0.59055118110236227" bottom="0.19685039370078741" header="0.35433070866141736" footer="0.48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45"/>
  <sheetViews>
    <sheetView view="pageBreakPreview" zoomScaleNormal="100" zoomScaleSheetLayoutView="100" workbookViewId="0">
      <selection activeCell="F23" sqref="F23"/>
    </sheetView>
  </sheetViews>
  <sheetFormatPr defaultColWidth="9.140625" defaultRowHeight="20.25" customHeight="1" x14ac:dyDescent="0.45"/>
  <cols>
    <col min="1" max="1" width="37.85546875" style="71" customWidth="1"/>
    <col min="2" max="2" width="9.7109375" style="71" customWidth="1"/>
    <col min="3" max="3" width="1.28515625" style="71" customWidth="1"/>
    <col min="4" max="4" width="9.7109375" style="71" customWidth="1"/>
    <col min="5" max="5" width="1.28515625" style="71" customWidth="1"/>
    <col min="6" max="6" width="9.7109375" style="71" customWidth="1"/>
    <col min="7" max="7" width="1.28515625" style="71" customWidth="1"/>
    <col min="8" max="8" width="9.7109375" style="71" customWidth="1"/>
    <col min="9" max="9" width="1.28515625" style="71" customWidth="1"/>
    <col min="10" max="10" width="9.7109375" style="71" customWidth="1"/>
    <col min="11" max="11" width="1.28515625" style="71" customWidth="1"/>
    <col min="12" max="12" width="9.7109375" style="71" customWidth="1"/>
    <col min="13" max="13" width="1.7109375" style="71" customWidth="1"/>
    <col min="14" max="16384" width="9.140625" style="71"/>
  </cols>
  <sheetData>
    <row r="1" spans="1:12" ht="20.25" customHeight="1" x14ac:dyDescent="0.45">
      <c r="A1" s="239" t="s">
        <v>619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12.75" customHeight="1" x14ac:dyDescent="0.45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20.25" customHeight="1" x14ac:dyDescent="0.45">
      <c r="A3" s="76" t="s">
        <v>227</v>
      </c>
      <c r="G3" s="77"/>
    </row>
    <row r="4" spans="1:12" ht="20.25" customHeight="1" x14ac:dyDescent="0.45">
      <c r="A4" s="72" t="s">
        <v>190</v>
      </c>
      <c r="G4" s="77"/>
    </row>
    <row r="5" spans="1:12" ht="20.25" customHeight="1" x14ac:dyDescent="0.45">
      <c r="A5" s="71" t="s">
        <v>189</v>
      </c>
      <c r="G5" s="77"/>
    </row>
    <row r="6" spans="1:12" ht="20.25" customHeight="1" x14ac:dyDescent="0.45">
      <c r="A6" s="71" t="s">
        <v>188</v>
      </c>
      <c r="G6" s="77"/>
    </row>
    <row r="7" spans="1:12" ht="20.25" customHeight="1" x14ac:dyDescent="0.45">
      <c r="A7" s="71" t="s">
        <v>187</v>
      </c>
      <c r="G7" s="77"/>
    </row>
    <row r="8" spans="1:12" ht="20.25" customHeight="1" x14ac:dyDescent="0.45">
      <c r="A8" s="71" t="s">
        <v>100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2" ht="20.25" customHeight="1" x14ac:dyDescent="0.45">
      <c r="A9" s="71" t="s">
        <v>68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12" ht="20.45" customHeight="1" x14ac:dyDescent="0.45"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143" t="s">
        <v>67</v>
      </c>
    </row>
    <row r="11" spans="1:12" ht="20.45" customHeight="1" x14ac:dyDescent="0.45">
      <c r="A11" s="78"/>
      <c r="B11" s="240" t="s">
        <v>191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</row>
    <row r="12" spans="1:12" ht="20.45" customHeight="1" x14ac:dyDescent="0.45">
      <c r="B12" s="241" t="s">
        <v>330</v>
      </c>
      <c r="C12" s="241"/>
      <c r="D12" s="241"/>
      <c r="E12" s="241"/>
      <c r="F12" s="241"/>
      <c r="G12" s="144"/>
      <c r="H12" s="241" t="s">
        <v>248</v>
      </c>
      <c r="I12" s="241"/>
      <c r="J12" s="241"/>
      <c r="K12" s="241"/>
      <c r="L12" s="241"/>
    </row>
    <row r="13" spans="1:12" ht="20.45" customHeight="1" x14ac:dyDescent="0.45">
      <c r="B13" s="80" t="s">
        <v>12</v>
      </c>
      <c r="C13" s="81"/>
      <c r="D13" s="80" t="s">
        <v>13</v>
      </c>
      <c r="E13" s="80"/>
      <c r="F13" s="80" t="s">
        <v>9</v>
      </c>
      <c r="G13" s="82"/>
      <c r="H13" s="80" t="s">
        <v>12</v>
      </c>
      <c r="I13" s="81"/>
      <c r="J13" s="80" t="s">
        <v>13</v>
      </c>
      <c r="K13" s="80"/>
      <c r="L13" s="80" t="s">
        <v>9</v>
      </c>
    </row>
    <row r="14" spans="1:12" ht="20.45" customHeight="1" x14ac:dyDescent="0.45">
      <c r="A14" s="71" t="s">
        <v>3</v>
      </c>
      <c r="B14" s="71">
        <v>308.62</v>
      </c>
      <c r="D14" s="71">
        <v>22.01</v>
      </c>
      <c r="F14" s="71">
        <f>SUM(B14:D14)</f>
        <v>330.63</v>
      </c>
      <c r="H14" s="71">
        <v>308.39</v>
      </c>
      <c r="J14" s="71">
        <v>20.04</v>
      </c>
      <c r="L14" s="71">
        <f t="shared" ref="L14:L25" si="0">SUM(H14:J14)</f>
        <v>328.43</v>
      </c>
    </row>
    <row r="15" spans="1:12" ht="20.45" customHeight="1" x14ac:dyDescent="0.45">
      <c r="A15" s="71" t="s">
        <v>4</v>
      </c>
      <c r="B15" s="71">
        <v>-205.74</v>
      </c>
      <c r="D15" s="71">
        <v>-21.96</v>
      </c>
      <c r="F15" s="71">
        <f t="shared" ref="F15:F23" si="1">SUM(B15:D15)</f>
        <v>-227.70000000000002</v>
      </c>
      <c r="H15" s="71">
        <v>-206.05</v>
      </c>
      <c r="J15" s="71">
        <v>-21.4</v>
      </c>
      <c r="L15" s="71">
        <f t="shared" si="0"/>
        <v>-227.45000000000002</v>
      </c>
    </row>
    <row r="16" spans="1:12" ht="20.45" customHeight="1" x14ac:dyDescent="0.45">
      <c r="A16" s="71" t="s">
        <v>48</v>
      </c>
      <c r="B16" s="71">
        <f>SUM(B14:B15)</f>
        <v>102.88</v>
      </c>
      <c r="D16" s="71">
        <f>SUM(D14:D15)</f>
        <v>5.0000000000000711E-2</v>
      </c>
      <c r="F16" s="71">
        <f t="shared" si="1"/>
        <v>102.92999999999999</v>
      </c>
      <c r="H16" s="71">
        <f>SUM(H14:H15)</f>
        <v>102.33999999999997</v>
      </c>
      <c r="J16" s="71">
        <f>SUM(J14:J15)</f>
        <v>-1.3599999999999994</v>
      </c>
      <c r="L16" s="71">
        <f t="shared" si="0"/>
        <v>100.97999999999998</v>
      </c>
    </row>
    <row r="17" spans="1:12" ht="20.45" customHeight="1" x14ac:dyDescent="0.45">
      <c r="A17" s="71" t="s">
        <v>5</v>
      </c>
      <c r="B17" s="71">
        <v>5.47</v>
      </c>
      <c r="D17" s="71">
        <v>0.28000000000000003</v>
      </c>
      <c r="F17" s="71">
        <f t="shared" si="1"/>
        <v>5.75</v>
      </c>
      <c r="H17" s="71">
        <v>5.26</v>
      </c>
      <c r="J17" s="71">
        <v>0.31</v>
      </c>
      <c r="L17" s="71">
        <f t="shared" si="0"/>
        <v>5.5699999999999994</v>
      </c>
    </row>
    <row r="18" spans="1:12" ht="20.45" customHeight="1" x14ac:dyDescent="0.45">
      <c r="A18" s="10" t="s">
        <v>257</v>
      </c>
      <c r="B18" s="71">
        <v>0</v>
      </c>
      <c r="D18" s="71">
        <v>0</v>
      </c>
      <c r="F18" s="71">
        <f t="shared" si="1"/>
        <v>0</v>
      </c>
      <c r="H18" s="71">
        <v>6.84</v>
      </c>
      <c r="J18" s="71">
        <v>0</v>
      </c>
      <c r="L18" s="71">
        <f t="shared" si="0"/>
        <v>6.84</v>
      </c>
    </row>
    <row r="19" spans="1:12" ht="20.45" customHeight="1" x14ac:dyDescent="0.45">
      <c r="A19" s="10" t="s">
        <v>258</v>
      </c>
      <c r="B19" s="71">
        <v>0</v>
      </c>
      <c r="D19" s="71">
        <v>0</v>
      </c>
      <c r="F19" s="71">
        <f t="shared" si="1"/>
        <v>0</v>
      </c>
      <c r="H19" s="71">
        <v>1.83</v>
      </c>
      <c r="J19" s="71">
        <v>0</v>
      </c>
      <c r="L19" s="71">
        <f t="shared" si="0"/>
        <v>1.83</v>
      </c>
    </row>
    <row r="20" spans="1:12" ht="20.45" customHeight="1" x14ac:dyDescent="0.45">
      <c r="A20" s="71" t="s">
        <v>66</v>
      </c>
      <c r="B20" s="71">
        <v>-4.3499999999999996</v>
      </c>
      <c r="D20" s="71">
        <v>0</v>
      </c>
      <c r="F20" s="71">
        <f t="shared" si="1"/>
        <v>-4.3499999999999996</v>
      </c>
      <c r="H20" s="71">
        <v>2.91</v>
      </c>
      <c r="J20" s="71">
        <v>0</v>
      </c>
      <c r="L20" s="71">
        <f t="shared" si="0"/>
        <v>2.91</v>
      </c>
    </row>
    <row r="21" spans="1:12" ht="20.45" customHeight="1" x14ac:dyDescent="0.45">
      <c r="A21" s="71" t="s">
        <v>6</v>
      </c>
      <c r="B21" s="71">
        <v>-53.42</v>
      </c>
      <c r="D21" s="71">
        <v>-12.2</v>
      </c>
      <c r="F21" s="71">
        <f t="shared" si="1"/>
        <v>-65.62</v>
      </c>
      <c r="H21" s="71">
        <v>-60.81</v>
      </c>
      <c r="J21" s="71">
        <v>-14.45</v>
      </c>
      <c r="L21" s="71">
        <f t="shared" si="0"/>
        <v>-75.260000000000005</v>
      </c>
    </row>
    <row r="22" spans="1:12" ht="20.45" customHeight="1" x14ac:dyDescent="0.45">
      <c r="A22" s="71" t="s">
        <v>49</v>
      </c>
      <c r="B22" s="71">
        <v>-16.64</v>
      </c>
      <c r="D22" s="71">
        <v>0</v>
      </c>
      <c r="F22" s="71">
        <f t="shared" si="1"/>
        <v>-16.64</v>
      </c>
      <c r="H22" s="71">
        <v>-21.22</v>
      </c>
      <c r="J22" s="71">
        <v>0</v>
      </c>
      <c r="L22" s="71">
        <f t="shared" si="0"/>
        <v>-21.22</v>
      </c>
    </row>
    <row r="23" spans="1:12" ht="20.45" customHeight="1" x14ac:dyDescent="0.45">
      <c r="A23" s="71" t="s">
        <v>50</v>
      </c>
      <c r="B23" s="71">
        <v>-1.79</v>
      </c>
      <c r="D23" s="71">
        <v>0</v>
      </c>
      <c r="F23" s="71">
        <f t="shared" si="1"/>
        <v>-1.79</v>
      </c>
      <c r="H23" s="71">
        <v>-1.73</v>
      </c>
      <c r="J23" s="71">
        <v>0</v>
      </c>
      <c r="L23" s="71">
        <f t="shared" si="0"/>
        <v>-1.73</v>
      </c>
    </row>
    <row r="24" spans="1:12" ht="20.45" customHeight="1" x14ac:dyDescent="0.45">
      <c r="A24" s="71" t="s">
        <v>247</v>
      </c>
      <c r="B24" s="71">
        <f>SUM(B16:B23)</f>
        <v>32.15</v>
      </c>
      <c r="D24" s="71">
        <f>SUM(D16:D23)</f>
        <v>-11.87</v>
      </c>
      <c r="F24" s="71">
        <f>SUM(F16:F23)</f>
        <v>20.279999999999994</v>
      </c>
      <c r="H24" s="71">
        <f>SUM(H16:H23)</f>
        <v>35.41999999999998</v>
      </c>
      <c r="J24" s="71">
        <f>SUM(J16:J23)</f>
        <v>-15.499999999999998</v>
      </c>
      <c r="L24" s="71">
        <f t="shared" si="0"/>
        <v>19.91999999999998</v>
      </c>
    </row>
    <row r="25" spans="1:12" ht="20.45" customHeight="1" x14ac:dyDescent="0.45">
      <c r="A25" s="71" t="s">
        <v>329</v>
      </c>
      <c r="B25" s="71">
        <v>-0.05</v>
      </c>
      <c r="D25" s="71">
        <v>0</v>
      </c>
      <c r="F25" s="71">
        <f>+B25+D25</f>
        <v>-0.05</v>
      </c>
      <c r="H25" s="71">
        <v>-0.97</v>
      </c>
      <c r="J25" s="71">
        <v>0</v>
      </c>
      <c r="L25" s="71">
        <f t="shared" si="0"/>
        <v>-0.97</v>
      </c>
    </row>
    <row r="26" spans="1:12" ht="20.45" customHeight="1" x14ac:dyDescent="0.45">
      <c r="A26" s="75" t="s">
        <v>209</v>
      </c>
    </row>
    <row r="27" spans="1:12" ht="20.45" customHeight="1" x14ac:dyDescent="0.45">
      <c r="A27" s="75" t="s">
        <v>206</v>
      </c>
      <c r="B27" s="71">
        <f>SUM(B24:B25)</f>
        <v>32.1</v>
      </c>
      <c r="D27" s="71">
        <f>SUM(D24:D25)</f>
        <v>-11.87</v>
      </c>
      <c r="F27" s="71">
        <f>SUM(F24:F25)</f>
        <v>20.229999999999993</v>
      </c>
      <c r="H27" s="71">
        <f>SUM(H24:H25)</f>
        <v>34.449999999999982</v>
      </c>
      <c r="J27" s="71">
        <f>SUM(J24:J25)</f>
        <v>-15.499999999999998</v>
      </c>
      <c r="K27" s="71">
        <f>SUM(K16:K23)</f>
        <v>0</v>
      </c>
      <c r="L27" s="71">
        <f>SUM(H27:J27)</f>
        <v>18.949999999999982</v>
      </c>
    </row>
    <row r="28" spans="1:12" ht="6.75" customHeight="1" x14ac:dyDescent="0.45"/>
    <row r="29" spans="1:12" ht="20.45" customHeight="1" x14ac:dyDescent="0.45">
      <c r="B29" s="241" t="s">
        <v>330</v>
      </c>
      <c r="C29" s="241"/>
      <c r="D29" s="241"/>
      <c r="E29" s="241"/>
      <c r="F29" s="241"/>
      <c r="G29" s="79"/>
      <c r="H29" s="241" t="s">
        <v>248</v>
      </c>
      <c r="I29" s="241"/>
      <c r="J29" s="241"/>
      <c r="K29" s="241"/>
      <c r="L29" s="241"/>
    </row>
    <row r="30" spans="1:12" ht="20.45" customHeight="1" x14ac:dyDescent="0.45">
      <c r="B30" s="80" t="s">
        <v>12</v>
      </c>
      <c r="C30" s="81"/>
      <c r="D30" s="80" t="s">
        <v>13</v>
      </c>
      <c r="E30" s="80"/>
      <c r="F30" s="80" t="s">
        <v>9</v>
      </c>
      <c r="G30" s="82"/>
      <c r="H30" s="80" t="s">
        <v>12</v>
      </c>
      <c r="I30" s="81"/>
      <c r="J30" s="80" t="s">
        <v>13</v>
      </c>
      <c r="K30" s="80"/>
      <c r="L30" s="80" t="s">
        <v>9</v>
      </c>
    </row>
    <row r="31" spans="1:12" ht="20.45" customHeight="1" x14ac:dyDescent="0.45">
      <c r="A31" s="75" t="s">
        <v>7</v>
      </c>
    </row>
    <row r="32" spans="1:12" ht="20.45" customHeight="1" x14ac:dyDescent="0.45">
      <c r="A32" s="71" t="s">
        <v>210</v>
      </c>
      <c r="B32" s="224">
        <v>1.1499999999999999</v>
      </c>
      <c r="C32" s="224"/>
      <c r="D32" s="224">
        <v>0.31</v>
      </c>
      <c r="F32" s="71">
        <f t="shared" ref="F32:F37" si="2">SUM(B32:D32)</f>
        <v>1.46</v>
      </c>
      <c r="H32" s="224">
        <v>1.0900000000000001</v>
      </c>
      <c r="I32" s="224"/>
      <c r="J32" s="224">
        <v>0.31</v>
      </c>
      <c r="L32" s="71">
        <f t="shared" ref="L32:L38" si="3">+H32+J32</f>
        <v>1.4000000000000001</v>
      </c>
    </row>
    <row r="33" spans="1:12" ht="20.45" customHeight="1" x14ac:dyDescent="0.45">
      <c r="A33" s="71" t="s">
        <v>211</v>
      </c>
      <c r="B33" s="224">
        <v>363.82</v>
      </c>
      <c r="C33" s="224"/>
      <c r="D33" s="224">
        <v>97.44</v>
      </c>
      <c r="F33" s="71">
        <f t="shared" si="2"/>
        <v>461.26</v>
      </c>
      <c r="H33" s="224">
        <v>399.63</v>
      </c>
      <c r="I33" s="224"/>
      <c r="J33" s="224">
        <v>108.64</v>
      </c>
      <c r="L33" s="71">
        <f t="shared" si="3"/>
        <v>508.27</v>
      </c>
    </row>
    <row r="34" spans="1:12" ht="20.45" customHeight="1" x14ac:dyDescent="0.45">
      <c r="A34" s="71" t="s">
        <v>304</v>
      </c>
      <c r="B34" s="224">
        <v>65.28</v>
      </c>
      <c r="C34" s="224"/>
      <c r="D34" s="224">
        <v>0</v>
      </c>
      <c r="F34" s="71">
        <f t="shared" si="2"/>
        <v>65.28</v>
      </c>
      <c r="H34" s="224">
        <v>69.56</v>
      </c>
      <c r="I34" s="224"/>
      <c r="J34" s="224">
        <v>0</v>
      </c>
      <c r="L34" s="71">
        <f t="shared" si="3"/>
        <v>69.56</v>
      </c>
    </row>
    <row r="35" spans="1:12" ht="20.45" customHeight="1" x14ac:dyDescent="0.45">
      <c r="A35" s="71" t="s">
        <v>212</v>
      </c>
      <c r="B35" s="224">
        <v>9.18</v>
      </c>
      <c r="C35" s="224"/>
      <c r="D35" s="224">
        <v>215.72</v>
      </c>
      <c r="F35" s="71">
        <f t="shared" si="2"/>
        <v>224.9</v>
      </c>
      <c r="H35" s="224">
        <v>9.18</v>
      </c>
      <c r="I35" s="224"/>
      <c r="J35" s="224">
        <v>215.72</v>
      </c>
      <c r="L35" s="71">
        <f t="shared" si="3"/>
        <v>224.9</v>
      </c>
    </row>
    <row r="36" spans="1:12" ht="20.45" customHeight="1" x14ac:dyDescent="0.45">
      <c r="A36" s="71" t="s">
        <v>213</v>
      </c>
      <c r="B36" s="224">
        <v>7.25</v>
      </c>
      <c r="C36" s="224"/>
      <c r="D36" s="224">
        <v>0</v>
      </c>
      <c r="F36" s="71">
        <f t="shared" si="2"/>
        <v>7.25</v>
      </c>
      <c r="H36" s="224">
        <v>7.3</v>
      </c>
      <c r="I36" s="224"/>
      <c r="J36" s="224">
        <v>0</v>
      </c>
      <c r="L36" s="71">
        <f t="shared" si="3"/>
        <v>7.3</v>
      </c>
    </row>
    <row r="37" spans="1:12" ht="20.45" customHeight="1" x14ac:dyDescent="0.45">
      <c r="A37" s="71" t="s">
        <v>214</v>
      </c>
      <c r="B37" s="224">
        <v>80.599999999999994</v>
      </c>
      <c r="C37" s="224"/>
      <c r="D37" s="224">
        <v>2.08</v>
      </c>
      <c r="F37" s="71">
        <f t="shared" si="2"/>
        <v>82.679999999999993</v>
      </c>
      <c r="H37" s="224">
        <v>112.53</v>
      </c>
      <c r="I37" s="224"/>
      <c r="J37" s="224">
        <v>7.58</v>
      </c>
      <c r="L37" s="71">
        <f t="shared" si="3"/>
        <v>120.11</v>
      </c>
    </row>
    <row r="38" spans="1:12" ht="20.45" customHeight="1" thickBot="1" x14ac:dyDescent="0.5">
      <c r="A38" s="75" t="s">
        <v>8</v>
      </c>
      <c r="B38" s="83">
        <f>SUM(B32:B37)</f>
        <v>527.28</v>
      </c>
      <c r="D38" s="83">
        <f>SUM(D32:D37)</f>
        <v>315.55</v>
      </c>
      <c r="F38" s="83">
        <f>SUM(F32:F37)</f>
        <v>842.82999999999993</v>
      </c>
      <c r="H38" s="83">
        <f>SUM(H32:H37)</f>
        <v>599.29</v>
      </c>
      <c r="J38" s="83">
        <f>SUM(J32:J37)</f>
        <v>332.25</v>
      </c>
      <c r="L38" s="83">
        <f t="shared" si="3"/>
        <v>931.54</v>
      </c>
    </row>
    <row r="39" spans="1:12" ht="11.25" customHeight="1" thickTop="1" x14ac:dyDescent="0.45">
      <c r="A39" s="75"/>
    </row>
    <row r="40" spans="1:12" ht="21.75" customHeight="1" x14ac:dyDescent="0.45">
      <c r="A40" s="75" t="s">
        <v>228</v>
      </c>
    </row>
    <row r="41" spans="1:12" ht="21.75" customHeight="1" x14ac:dyDescent="0.45">
      <c r="A41" s="71" t="s">
        <v>157</v>
      </c>
    </row>
    <row r="42" spans="1:12" ht="21.75" customHeight="1" x14ac:dyDescent="0.45">
      <c r="A42" s="71" t="s">
        <v>338</v>
      </c>
    </row>
    <row r="43" spans="1:12" ht="21.75" customHeight="1" x14ac:dyDescent="0.45"/>
    <row r="44" spans="1:12" ht="21.75" customHeight="1" x14ac:dyDescent="0.45">
      <c r="A44" s="74" t="s">
        <v>28</v>
      </c>
    </row>
    <row r="45" spans="1:12" ht="21.75" customHeight="1" x14ac:dyDescent="0.45">
      <c r="A45" s="74" t="s">
        <v>380</v>
      </c>
    </row>
  </sheetData>
  <mergeCells count="6">
    <mergeCell ref="A1:L1"/>
    <mergeCell ref="B11:L11"/>
    <mergeCell ref="B12:F12"/>
    <mergeCell ref="H12:L12"/>
    <mergeCell ref="B29:F29"/>
    <mergeCell ref="H29:L29"/>
  </mergeCells>
  <phoneticPr fontId="0" type="noConversion"/>
  <pageMargins left="0.78740157480314965" right="0.19685039370078741" top="0.53" bottom="0.19685039370078741" header="0.19685039370078741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4</vt:i4>
      </vt:variant>
    </vt:vector>
  </HeadingPairs>
  <TitlesOfParts>
    <vt:vector size="11" baseType="lpstr">
      <vt:lpstr>Note P1-11</vt:lpstr>
      <vt:lpstr>Note P12-14</vt:lpstr>
      <vt:lpstr>Note p15</vt:lpstr>
      <vt:lpstr>Note p16-20</vt:lpstr>
      <vt:lpstr>Note P21</vt:lpstr>
      <vt:lpstr>Note p22-27</vt:lpstr>
      <vt:lpstr>Note P28</vt:lpstr>
      <vt:lpstr>'Note P1-11'!Print_Area</vt:lpstr>
      <vt:lpstr>'Note p16-20'!Print_Area</vt:lpstr>
      <vt:lpstr>'Note P21'!Print_Area</vt:lpstr>
      <vt:lpstr>'Note p22-27'!Print_Area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2019-02-27T06:07:53Z</cp:lastPrinted>
  <dcterms:created xsi:type="dcterms:W3CDTF">2001-08-14T08:34:45Z</dcterms:created>
  <dcterms:modified xsi:type="dcterms:W3CDTF">2019-02-27T06:08:00Z</dcterms:modified>
</cp:coreProperties>
</file>