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showHorizontalScroll="0" showVerticalScroll="0" xWindow="0" yWindow="0" windowWidth="23040" windowHeight="9375" activeTab="4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externalReferences>
    <externalReference r:id="rId6"/>
  </externalReferences>
  <definedNames>
    <definedName name="_GoBack" localSheetId="0">งบดุล!$F$11</definedName>
    <definedName name="_GoBack">#REF!</definedName>
    <definedName name="INC" localSheetId="4">#REF!</definedName>
    <definedName name="INC" localSheetId="0">#REF!</definedName>
    <definedName name="INC">#REF!</definedName>
    <definedName name="_xlnm.Print_Area" localSheetId="1">กำไร!$A$1:$J$109</definedName>
  </definedNames>
  <calcPr calcId="162913" calcOnSave="0"/>
</workbook>
</file>

<file path=xl/calcChain.xml><?xml version="1.0" encoding="utf-8"?>
<calcChain xmlns="http://schemas.openxmlformats.org/spreadsheetml/2006/main">
  <c r="D57" i="10" l="1"/>
  <c r="X27" i="14" l="1"/>
  <c r="V27" i="14"/>
  <c r="V26" i="14"/>
  <c r="X26" i="14" s="1"/>
  <c r="V23" i="14"/>
  <c r="V22" i="14"/>
  <c r="V17" i="14"/>
  <c r="D27" i="10" l="1"/>
  <c r="N21" i="15"/>
  <c r="N20" i="15"/>
  <c r="AB27" i="14"/>
  <c r="AB26" i="14"/>
  <c r="D13" i="20" l="1"/>
  <c r="F86" i="21" l="1"/>
  <c r="D86" i="21"/>
  <c r="J32" i="21"/>
  <c r="H32" i="21"/>
  <c r="F32" i="21"/>
  <c r="D32" i="21"/>
  <c r="D78" i="20"/>
  <c r="F78" i="20"/>
  <c r="H78" i="20"/>
  <c r="J78" i="20"/>
  <c r="N18" i="15" l="1"/>
  <c r="L18" i="15"/>
  <c r="J18" i="15"/>
  <c r="H18" i="15"/>
  <c r="F18" i="15"/>
  <c r="D18" i="15"/>
  <c r="AB24" i="14"/>
  <c r="Z24" i="14"/>
  <c r="X24" i="14"/>
  <c r="V24" i="14"/>
  <c r="R24" i="14"/>
  <c r="P24" i="14"/>
  <c r="O24" i="14"/>
  <c r="N24" i="14"/>
  <c r="L24" i="14"/>
  <c r="J24" i="14"/>
  <c r="H24" i="14"/>
  <c r="F24" i="14"/>
  <c r="D24" i="14"/>
  <c r="J75" i="21" l="1"/>
  <c r="J21" i="21"/>
  <c r="J33" i="21" s="1"/>
  <c r="J35" i="21" s="1"/>
  <c r="J82" i="21" s="1"/>
  <c r="F75" i="21"/>
  <c r="F21" i="21"/>
  <c r="J106" i="20"/>
  <c r="J109" i="20" s="1"/>
  <c r="J111" i="20" s="1"/>
  <c r="J18" i="20"/>
  <c r="D18" i="20"/>
  <c r="F106" i="20"/>
  <c r="F109" i="20" s="1"/>
  <c r="F111" i="20" s="1"/>
  <c r="F86" i="20"/>
  <c r="F32" i="20"/>
  <c r="F18" i="20"/>
  <c r="J80" i="10"/>
  <c r="F80" i="10"/>
  <c r="J65" i="10"/>
  <c r="F65" i="10"/>
  <c r="H24" i="10"/>
  <c r="J24" i="10"/>
  <c r="J37" i="10" s="1"/>
  <c r="J43" i="10" s="1"/>
  <c r="F33" i="21" l="1"/>
  <c r="F35" i="21" s="1"/>
  <c r="F82" i="21" s="1"/>
  <c r="J81" i="10"/>
  <c r="J84" i="10" s="1"/>
  <c r="F87" i="20"/>
  <c r="F112" i="20" s="1"/>
  <c r="F33" i="20"/>
  <c r="H106" i="20"/>
  <c r="H109" i="20" s="1"/>
  <c r="H111" i="20" s="1"/>
  <c r="D106" i="20"/>
  <c r="D109" i="20" s="1"/>
  <c r="D111" i="20" s="1"/>
  <c r="F77" i="21" l="1"/>
  <c r="F87" i="21" s="1"/>
  <c r="F85" i="21" s="1"/>
  <c r="J77" i="21"/>
  <c r="J87" i="21" s="1"/>
  <c r="J85" i="21" s="1"/>
  <c r="H80" i="10"/>
  <c r="D80" i="10"/>
  <c r="J32" i="20" l="1"/>
  <c r="J33" i="20" s="1"/>
  <c r="H32" i="20"/>
  <c r="D32" i="20"/>
  <c r="D33" i="20" s="1"/>
  <c r="H18" i="20"/>
  <c r="H33" i="20" l="1"/>
  <c r="H65" i="10"/>
  <c r="D65" i="10"/>
  <c r="D24" i="10"/>
  <c r="D28" i="14"/>
  <c r="F28" i="14"/>
  <c r="H28" i="14"/>
  <c r="J28" i="14"/>
  <c r="L28" i="14"/>
  <c r="N28" i="14"/>
  <c r="O28" i="14"/>
  <c r="P28" i="14"/>
  <c r="R28" i="14"/>
  <c r="V28" i="14"/>
  <c r="X28" i="14"/>
  <c r="H21" i="21"/>
  <c r="D21" i="21"/>
  <c r="D86" i="20"/>
  <c r="D87" i="20" s="1"/>
  <c r="D112" i="20" s="1"/>
  <c r="G86" i="20"/>
  <c r="H86" i="20"/>
  <c r="H87" i="20" s="1"/>
  <c r="H112" i="20" s="1"/>
  <c r="I86" i="20"/>
  <c r="J86" i="20"/>
  <c r="J87" i="20" s="1"/>
  <c r="J112" i="20" s="1"/>
  <c r="A109" i="21"/>
  <c r="H75" i="21"/>
  <c r="D75" i="21"/>
  <c r="L22" i="15"/>
  <c r="AB28" i="14"/>
  <c r="I80" i="10"/>
  <c r="G80" i="10"/>
  <c r="E80" i="10"/>
  <c r="F22" i="15"/>
  <c r="D22" i="15"/>
  <c r="H22" i="15"/>
  <c r="Z28" i="14"/>
  <c r="J22" i="15"/>
  <c r="N22" i="15"/>
  <c r="D33" i="21" l="1"/>
  <c r="D35" i="21" s="1"/>
  <c r="D82" i="21" s="1"/>
  <c r="H33" i="21"/>
  <c r="H35" i="21" s="1"/>
  <c r="H82" i="21" s="1"/>
  <c r="H37" i="10"/>
  <c r="H43" i="10" s="1"/>
  <c r="H81" i="10" s="1"/>
  <c r="H84" i="10" s="1"/>
  <c r="D37" i="10"/>
  <c r="D43" i="10" s="1"/>
  <c r="D81" i="10" s="1"/>
  <c r="D84" i="10" s="1"/>
  <c r="F24" i="10"/>
  <c r="F37" i="10" s="1"/>
  <c r="F43" i="10" s="1"/>
  <c r="F81" i="10" s="1"/>
  <c r="F84" i="10" s="1"/>
  <c r="H77" i="21" l="1"/>
  <c r="H87" i="21" s="1"/>
  <c r="H85" i="21" s="1"/>
  <c r="D77" i="21"/>
  <c r="D87" i="21" s="1"/>
  <c r="D85" i="21" s="1"/>
  <c r="D80" i="21"/>
  <c r="D90" i="21" s="1"/>
  <c r="F80" i="21"/>
  <c r="F90" i="21" s="1"/>
  <c r="H80" i="21"/>
  <c r="H90" i="21" s="1"/>
  <c r="J80" i="21"/>
  <c r="J90" i="21" s="1"/>
</calcChain>
</file>

<file path=xl/sharedStrings.xml><?xml version="1.0" encoding="utf-8"?>
<sst xmlns="http://schemas.openxmlformats.org/spreadsheetml/2006/main" count="560" uniqueCount="293">
  <si>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</si>
  <si>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</si>
  <si>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</si>
  <si>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</si>
  <si>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</si>
  <si>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</si>
  <si>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</si>
  <si>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</si>
  <si>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</si>
  <si>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</si>
  <si>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Other current liabilities</t>
  </si>
  <si>
    <t>Cost of condominium sale</t>
  </si>
  <si>
    <t>Total other</t>
  </si>
  <si>
    <t xml:space="preserve">components of </t>
  </si>
  <si>
    <t>equity</t>
  </si>
  <si>
    <t>Surplus from</t>
  </si>
  <si>
    <t>under common</t>
  </si>
  <si>
    <t>control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</si>
  <si>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</si>
  <si>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</si>
  <si>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</si>
  <si>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</si>
  <si>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</si>
  <si>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</si>
  <si>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</si>
  <si>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</si>
  <si>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</si>
  <si>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</si>
  <si>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</si>
  <si>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</si>
  <si>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</si>
  <si>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</si>
  <si>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Leasehold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</si>
  <si>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</si>
  <si>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</si>
  <si>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</si>
  <si>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</si>
  <si>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</si>
  <si>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</si>
  <si>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</si>
  <si>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</si>
  <si>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Deferred tax assets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</si>
  <si>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</si>
  <si>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</si>
  <si>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</si>
  <si>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</si>
  <si>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</si>
  <si>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</si>
  <si>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</si>
  <si>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     Total Non-Current Liabilities</t>
  </si>
  <si>
    <t xml:space="preserve">STATEMENT  OF  CHANGES  IN  SHAREHOLDERS’  EQUITY </t>
  </si>
  <si>
    <r>
      <t xml:space="preserve">STATEMENT  OF  CHANGES  IN  SHAREHOLDERS’  EQUITY    </t>
    </r>
    <r>
      <rPr>
        <sz val="10"/>
        <rFont val="Times New Roman"/>
        <family val="1"/>
      </rPr>
      <t>(CONTINUED)</t>
    </r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</si>
  <si>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</si>
  <si>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</si>
  <si>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</si>
  <si>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</si>
  <si>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</si>
  <si>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</si>
  <si>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</si>
  <si>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</si>
  <si>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</si>
  <si>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</si>
  <si>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</si>
  <si>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</si>
  <si>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</si>
  <si>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</si>
  <si>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</si>
  <si>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and utilities</t>
  </si>
  <si>
    <t>Adjustment for:</t>
  </si>
  <si>
    <t>Deposit and advance from customers</t>
  </si>
  <si>
    <t>UNIT : BAHT</t>
  </si>
  <si>
    <t xml:space="preserve"> equity</t>
  </si>
  <si>
    <t>COUNTRY  GROUP  DEVELOPMENT  PUBLIC  COMPANY  LIMITED  AND  SUBSIDIARIES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</si>
  <si>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</si>
  <si>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</si>
  <si>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</si>
  <si>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</si>
  <si>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Total Non-Current Assets</t>
  </si>
  <si>
    <t>Cash paid for finance costs</t>
  </si>
  <si>
    <t>Cash paid for income tax</t>
  </si>
  <si>
    <t>Depreciation and amortization</t>
  </si>
  <si>
    <t>6</t>
  </si>
  <si>
    <t>7</t>
  </si>
  <si>
    <t>11</t>
  </si>
  <si>
    <t>16</t>
  </si>
  <si>
    <t>12</t>
  </si>
  <si>
    <t>14</t>
  </si>
  <si>
    <t>15</t>
  </si>
  <si>
    <t xml:space="preserve">remeasuring 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</si>
  <si>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</si>
  <si>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</si>
  <si>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</si>
  <si>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</si>
  <si>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</si>
  <si>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Profit (loss) before income tax</t>
  </si>
  <si>
    <t xml:space="preserve">Other current liabilities 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</si>
  <si>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</si>
  <si>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</si>
  <si>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</si>
  <si>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 xml:space="preserve">PROFIT  (LOSS)  ATTRIBUTABLE  TO 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</si>
  <si>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</si>
  <si>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</si>
  <si>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</si>
  <si>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</si>
  <si>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</si>
  <si>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</si>
  <si>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</si>
  <si>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>9</t>
  </si>
  <si>
    <t>Other non-current liabilities</t>
  </si>
  <si>
    <t xml:space="preserve">Other non-current liabilities </t>
  </si>
  <si>
    <t>Basic earnings (loss) per share</t>
  </si>
  <si>
    <t>BASIC  EARNINGS  (LOSS)  PER  SHARE</t>
  </si>
  <si>
    <t xml:space="preserve">change in </t>
  </si>
  <si>
    <t>ownership</t>
  </si>
  <si>
    <t xml:space="preserve"> interest</t>
  </si>
  <si>
    <t xml:space="preserve">SURPLUS  FROM  CHANGE  IN  OWNERSHIP  </t>
  </si>
  <si>
    <t xml:space="preserve">Gain (loss) on </t>
  </si>
  <si>
    <t>18</t>
  </si>
  <si>
    <t>19</t>
  </si>
  <si>
    <t>Dividend income</t>
  </si>
  <si>
    <t>NON-CONTROLLING  INTERESTS</t>
  </si>
  <si>
    <t>EQUITY  ATTRIBUTABLE  TO  OWNERS  OF  THE  PARENT</t>
  </si>
  <si>
    <t>INTEREST  IN  A  SUBSIDIARY</t>
  </si>
  <si>
    <t xml:space="preserve">    SHARE  CAPITAL </t>
  </si>
  <si>
    <t>Long-term debentures</t>
  </si>
  <si>
    <t>Construction payables</t>
  </si>
  <si>
    <t>in subsidiaries from related companies</t>
  </si>
  <si>
    <t xml:space="preserve">Payables from purchase of investment </t>
  </si>
  <si>
    <t>17</t>
  </si>
  <si>
    <t>Investment property</t>
  </si>
  <si>
    <t>Prepaid deposits for construction</t>
  </si>
  <si>
    <t>Deposits at bank used as collateral</t>
  </si>
  <si>
    <t>under construction and utilities</t>
  </si>
  <si>
    <t>Beginning balance as at January 1, 2017</t>
  </si>
  <si>
    <t>shareholders’</t>
  </si>
  <si>
    <t xml:space="preserve">of foreign </t>
  </si>
  <si>
    <t>to related companies</t>
  </si>
  <si>
    <t>Cash paid for deposits at bank used as collateral</t>
  </si>
  <si>
    <t xml:space="preserve">Cash and cash equivalents as at January 1, </t>
  </si>
  <si>
    <t xml:space="preserve">Land and cost of projects </t>
  </si>
  <si>
    <t>Long-term borrowings</t>
  </si>
  <si>
    <t>in a subsidiary</t>
  </si>
  <si>
    <t>Bills of exchange</t>
  </si>
  <si>
    <t xml:space="preserve">Accumulated </t>
  </si>
  <si>
    <t>Cash received from short-term loans</t>
  </si>
  <si>
    <t>Cash received from dividend</t>
  </si>
  <si>
    <t>Cash received from interest</t>
  </si>
  <si>
    <t>from a related company</t>
  </si>
  <si>
    <t>Net increase (decrease) in cash and cash equivalents</t>
  </si>
  <si>
    <t>4.2</t>
  </si>
  <si>
    <t>combination under</t>
  </si>
  <si>
    <t xml:space="preserve"> common control</t>
  </si>
  <si>
    <t>22</t>
  </si>
  <si>
    <t>UNDER  COMMON  CONTROL</t>
  </si>
  <si>
    <t xml:space="preserve">Surplus from </t>
  </si>
  <si>
    <t>Property, plant and equipment</t>
  </si>
  <si>
    <t>DEFICIT  FROM  BUSINESS  COMBINATION</t>
  </si>
  <si>
    <t>Increase in ordinary share capital</t>
  </si>
  <si>
    <t xml:space="preserve">Deficit from business </t>
  </si>
  <si>
    <t xml:space="preserve">Land and cost of projects under construction </t>
  </si>
  <si>
    <t>Proceeds from bills of exchange issuance</t>
  </si>
  <si>
    <t>Cash received from long-term debentures issuance</t>
  </si>
  <si>
    <t xml:space="preserve">business </t>
  </si>
  <si>
    <t>under</t>
  </si>
  <si>
    <t xml:space="preserve">combination </t>
  </si>
  <si>
    <t>Cash received from income tax refund</t>
  </si>
  <si>
    <t xml:space="preserve">  8,966,127,954 ordinary shares of Baht 1.00 each</t>
  </si>
  <si>
    <t xml:space="preserve">    Authorized share capital </t>
  </si>
  <si>
    <t xml:space="preserve">  8,266,127,954 ordinary shares of Baht 1.00 each,</t>
  </si>
  <si>
    <t>CONSOLIDATED  FINANCIAL  STATEMENTS</t>
  </si>
  <si>
    <t xml:space="preserve">Deficit from </t>
  </si>
  <si>
    <t>(Gain) loss on foreign exchange rate</t>
  </si>
  <si>
    <t>Ending balance as at December 31, 2017</t>
  </si>
  <si>
    <t>Notes to the financial statements form an integral part of these financial statements</t>
  </si>
  <si>
    <t>NET  PROFIT  (LOSS)  FOR  THE  YEAR</t>
  </si>
  <si>
    <t>FOR  THE  YEAR</t>
  </si>
  <si>
    <t>Gain on remeasuring fair value of investment property</t>
  </si>
  <si>
    <t>Cash and cash equivalents as at December 31,</t>
  </si>
  <si>
    <t>10</t>
  </si>
  <si>
    <t>13</t>
  </si>
  <si>
    <t>20</t>
  </si>
  <si>
    <t>21</t>
  </si>
  <si>
    <t>2.2.4</t>
  </si>
  <si>
    <t>23</t>
  </si>
  <si>
    <t>REVENUES</t>
  </si>
  <si>
    <t>Revenue from sale of condominium</t>
  </si>
  <si>
    <t>Commission income</t>
  </si>
  <si>
    <t>Rental income from investment property</t>
  </si>
  <si>
    <t>investment property</t>
  </si>
  <si>
    <t>Gain on foreign exchange rate</t>
  </si>
  <si>
    <t>Total Revenues</t>
  </si>
  <si>
    <t>EXPENSES</t>
  </si>
  <si>
    <t xml:space="preserve">Direct operating expenses arising from </t>
  </si>
  <si>
    <t>Loss on foreign exchange rate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</si>
  <si>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</si>
  <si>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</si>
  <si>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</si>
  <si>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28</t>
  </si>
  <si>
    <t>8</t>
  </si>
  <si>
    <t>Distribution costs</t>
  </si>
  <si>
    <t>Trade and other current receivables</t>
  </si>
  <si>
    <t>Other intangible assets</t>
  </si>
  <si>
    <t>Trade and other current payables</t>
  </si>
  <si>
    <t>Investments held as available for sale</t>
  </si>
  <si>
    <t>Current portion of long-term debentures</t>
  </si>
  <si>
    <t>Provisions for employee benefit</t>
  </si>
  <si>
    <t>Gains on remeasurements of defined benefit plans</t>
  </si>
  <si>
    <t>Components of other comprehensive income that</t>
  </si>
  <si>
    <t>held as available for sale</t>
  </si>
  <si>
    <t>investments held</t>
  </si>
  <si>
    <t>as available for sale</t>
  </si>
  <si>
    <t>held as</t>
  </si>
  <si>
    <t>available for sale</t>
  </si>
  <si>
    <t>Gain on sale of current investments</t>
  </si>
  <si>
    <t>Current investments</t>
  </si>
  <si>
    <t>Gain on remeasuring current investments</t>
  </si>
  <si>
    <t>investments</t>
  </si>
  <si>
    <t>Cash received from sale of fixed assets</t>
  </si>
  <si>
    <t xml:space="preserve">    Issued and paid share capital </t>
  </si>
  <si>
    <t>OTHER  COMPONENTS  OF  SHAREHOLDERS’  EQUITY</t>
  </si>
  <si>
    <t>Other components of shareholders’ equity</t>
  </si>
  <si>
    <t>paid share capital</t>
  </si>
  <si>
    <t xml:space="preserve">paid share capital </t>
  </si>
  <si>
    <t>of investments held as available for sale</t>
  </si>
  <si>
    <t xml:space="preserve">Cash received from capital reduction of trust unit value </t>
  </si>
  <si>
    <t>Cash paid for capital refund to non-controlling interests</t>
  </si>
  <si>
    <t>from the liquidation of subsidiaries</t>
  </si>
  <si>
    <t>Completion of the liquidation of subsidiaries</t>
  </si>
  <si>
    <t>SHARE  DISCOUNT  ON  ORDINARY  SHARES</t>
  </si>
  <si>
    <t>Share discount</t>
  </si>
  <si>
    <t>shares</t>
  </si>
  <si>
    <t>Short-term borrowings</t>
  </si>
  <si>
    <t>Short-term borrowings from a related company</t>
  </si>
  <si>
    <t>Business combination under common control</t>
  </si>
  <si>
    <t xml:space="preserve">Other components of </t>
  </si>
  <si>
    <t>shareholders’ equity</t>
  </si>
  <si>
    <t>Cash paid for purchase of other intangible assets</t>
  </si>
  <si>
    <t>Cash received from short-term borrowings</t>
  </si>
  <si>
    <t>Cash repaid for bills of exchange</t>
  </si>
  <si>
    <t>Cash repaid for long-term debentures</t>
  </si>
  <si>
    <t>Cash received from increase in ordinary share capital</t>
  </si>
  <si>
    <t xml:space="preserve">from non-controlling interests in a subsidiary </t>
  </si>
  <si>
    <t>Investments in subsidiaries</t>
  </si>
  <si>
    <r>
      <t xml:space="preserve">FOR  THE  YEAR  ENDED  DECEMBER  </t>
    </r>
    <r>
      <rPr>
        <b/>
        <sz val="12"/>
        <rFont val="Times New Roman"/>
        <family val="1"/>
      </rPr>
      <t>31,  2018</t>
    </r>
  </si>
  <si>
    <t>Ending balance as at December 31, 2018</t>
  </si>
  <si>
    <t>Beginning balance as at January 1, 2018</t>
  </si>
  <si>
    <t>Total comprehensive income (loss) for the year</t>
  </si>
  <si>
    <t>Total comprehensive loss for the year</t>
  </si>
  <si>
    <t>Cash received (paid) from operations</t>
  </si>
  <si>
    <t>Net cash provided by (used in) operating activities</t>
  </si>
  <si>
    <t>Net cash provided by (used in) investing activities</t>
  </si>
  <si>
    <t xml:space="preserve">  10,785,353,544 ordinary shares of Baht 1.00 each</t>
  </si>
  <si>
    <t>Increase in ordinary share capital from</t>
  </si>
  <si>
    <t>non-controlling interests in a subsidiary</t>
  </si>
  <si>
    <t>PROFIT  (LOSS)  BEFORE  INCOME  TAX</t>
  </si>
  <si>
    <t xml:space="preserve">OTHER  COMPREHENSIVE  INCOME  (LOSS) </t>
  </si>
  <si>
    <t>Components of other comprehensive income (loss) that</t>
  </si>
  <si>
    <t>of business</t>
  </si>
  <si>
    <t>Employee benefit expense</t>
  </si>
  <si>
    <t>operating assets and liabilities</t>
  </si>
  <si>
    <t xml:space="preserve">Operating profit (loss) before changes in </t>
  </si>
  <si>
    <t>30.2</t>
  </si>
  <si>
    <t>30.1</t>
  </si>
  <si>
    <t>30.4</t>
  </si>
  <si>
    <t>30.3</t>
  </si>
  <si>
    <t>20.1</t>
  </si>
  <si>
    <t xml:space="preserve"> </t>
  </si>
  <si>
    <t>INCOME  TAX  REVENUE</t>
  </si>
  <si>
    <t>26.1</t>
  </si>
  <si>
    <t>26.2</t>
  </si>
  <si>
    <t>Loss on remeasuring investments</t>
  </si>
  <si>
    <t>TOTAL  COMPREHENSIVE  LOSS</t>
  </si>
  <si>
    <t>29</t>
  </si>
  <si>
    <r>
      <t xml:space="preserve">AS  AT  DECEMBER  </t>
    </r>
    <r>
      <rPr>
        <b/>
        <sz val="12"/>
        <rFont val="Times New Roman"/>
        <family val="1"/>
      </rPr>
      <t>31,  2018</t>
    </r>
  </si>
  <si>
    <t>Loss on impairment of investment in subsidiaries</t>
  </si>
  <si>
    <t>Loss on disposal and write-off of fixed assets</t>
  </si>
  <si>
    <t>4.1.3</t>
  </si>
  <si>
    <t>Cash received from deposits at bank used as collateral</t>
  </si>
  <si>
    <t>Cash paid for investment in subsidiary</t>
  </si>
  <si>
    <t>4.1.1</t>
  </si>
  <si>
    <t>4.1.2</t>
  </si>
  <si>
    <t>4.1.5</t>
  </si>
  <si>
    <t>Net cash provided by financing activities</t>
  </si>
  <si>
    <t>26</t>
  </si>
  <si>
    <t>TOTAL  COMPREHENSIVE  LOSS  ATTRIBUTABLE  TO</t>
  </si>
  <si>
    <t>OTHER  COMPREHENSIVE  LOSS</t>
  </si>
  <si>
    <t>Note</t>
  </si>
  <si>
    <t>Cash received from long-term borrowings</t>
  </si>
  <si>
    <t>Foreign exchange rate differences</t>
  </si>
  <si>
    <t>will be reclassified to profit or loss</t>
  </si>
  <si>
    <t>will not be reclassified to profit or loss</t>
  </si>
  <si>
    <t>FOR  THE  YEAR - NET  OF  TAX</t>
  </si>
  <si>
    <t xml:space="preserve">Gain on remeasuring fair value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</si>
</sst>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</numFmts>
  <fonts count="20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 tint="4.9989318521683403E-2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9"/>
      <color rgb="FFFF0000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275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6" fillId="0" borderId="0" xfId="0" applyFont="1" applyBorder="1" applyAlignment="1">
      <alignment horizontal="center"/>
    </xf>
    <xf numFmtId="39" fontId="7" fillId="0" borderId="0" xfId="0" applyFont="1"/>
    <xf numFmtId="39" fontId="6" fillId="0" borderId="0" xfId="0" applyFont="1" applyAlignment="1">
      <alignment horizontal="right"/>
    </xf>
    <xf numFmtId="39" fontId="7" fillId="0" borderId="0" xfId="0" applyFont="1" applyAlignment="1">
      <alignment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2" fillId="0" borderId="0" xfId="0" applyFont="1" applyFill="1" applyAlignment="1">
      <alignment horizontal="left" vertical="center" indent="2"/>
    </xf>
    <xf numFmtId="39" fontId="12" fillId="0" borderId="0" xfId="0" applyFont="1" applyFill="1" applyAlignment="1">
      <alignment horizontal="left" vertical="center" indent="1"/>
    </xf>
    <xf numFmtId="39" fontId="5" fillId="0" borderId="0" xfId="0" applyFont="1" applyFill="1"/>
    <xf numFmtId="39" fontId="7" fillId="0" borderId="0" xfId="0" applyFont="1" applyBorder="1"/>
    <xf numFmtId="166" fontId="5" fillId="0" borderId="0" xfId="1" applyNumberFormat="1" applyFont="1" applyFill="1" applyBorder="1" applyAlignment="1">
      <alignment horizontal="center"/>
    </xf>
    <xf numFmtId="39" fontId="7" fillId="0" borderId="0" xfId="0" applyFont="1" applyAlignment="1"/>
    <xf numFmtId="39" fontId="7" fillId="0" borderId="0" xfId="0" applyFont="1" applyBorder="1" applyAlignment="1"/>
    <xf numFmtId="168" fontId="5" fillId="0" borderId="0" xfId="1" applyNumberFormat="1" applyFont="1" applyFill="1" applyAlignment="1">
      <alignment horizontal="left" vertical="center" indent="4"/>
    </xf>
    <xf numFmtId="37" fontId="5" fillId="0" borderId="0" xfId="5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37" fontId="5" fillId="0" borderId="0" xfId="0" applyNumberFormat="1" applyFont="1" applyFill="1" applyBorder="1"/>
    <xf numFmtId="39" fontId="4" fillId="0" borderId="0" xfId="0" applyFont="1" applyFill="1" applyAlignment="1">
      <alignment horizontal="center"/>
    </xf>
    <xf numFmtId="39" fontId="5" fillId="0" borderId="0" xfId="0" applyFont="1" applyFill="1" applyAlignment="1" applyProtection="1">
      <alignment horizontal="left"/>
    </xf>
    <xf numFmtId="39" fontId="5" fillId="0" borderId="0" xfId="0" applyNumberFormat="1" applyFont="1" applyFill="1"/>
    <xf numFmtId="39" fontId="5" fillId="0" borderId="0" xfId="0" applyFont="1" applyFill="1" applyAlignment="1" applyProtection="1">
      <alignment horizontal="left" indent="4"/>
    </xf>
    <xf numFmtId="39" fontId="5" fillId="0" borderId="0" xfId="0" applyFont="1" applyFill="1" applyBorder="1"/>
    <xf numFmtId="49" fontId="5" fillId="0" borderId="0" xfId="0" applyNumberFormat="1" applyFont="1" applyFill="1" applyAlignment="1" applyProtection="1">
      <alignment horizontal="left"/>
    </xf>
    <xf numFmtId="166" fontId="5" fillId="0" borderId="0" xfId="4" applyNumberFormat="1" applyFont="1" applyFill="1" applyBorder="1"/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Fill="1" applyAlignment="1">
      <alignment vertical="center"/>
    </xf>
    <xf numFmtId="39" fontId="5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Font="1" applyFill="1"/>
    <xf numFmtId="39" fontId="14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7" fillId="0" borderId="0" xfId="0" applyFont="1" applyFill="1" applyAlignment="1">
      <alignment horizontal="left" vertical="center" indent="1"/>
    </xf>
    <xf numFmtId="39" fontId="13" fillId="0" borderId="0" xfId="0" applyFont="1" applyFill="1" applyAlignment="1">
      <alignment horizontal="center" vertical="center"/>
    </xf>
    <xf numFmtId="41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9" fontId="6" fillId="0" borderId="0" xfId="0" applyFont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41" fontId="5" fillId="0" borderId="2" xfId="5" applyNumberFormat="1" applyFont="1" applyFill="1" applyBorder="1" applyAlignment="1">
      <alignment horizontal="center" vertical="center"/>
    </xf>
    <xf numFmtId="39" fontId="12" fillId="0" borderId="0" xfId="0" applyFont="1" applyFill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39" fontId="6" fillId="0" borderId="0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7" fillId="0" borderId="0" xfId="0" applyFont="1" applyBorder="1" applyAlignment="1">
      <alignment vertical="center"/>
    </xf>
    <xf numFmtId="43" fontId="5" fillId="0" borderId="0" xfId="1" applyFont="1" applyFill="1" applyAlignment="1" applyProtection="1">
      <alignment horizontal="left" vertical="center" indent="1"/>
    </xf>
    <xf numFmtId="39" fontId="5" fillId="0" borderId="0" xfId="14" applyFont="1" applyFill="1" applyAlignment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Fill="1" applyAlignment="1" applyProtection="1">
      <alignment horizontal="left" indent="2"/>
    </xf>
    <xf numFmtId="39" fontId="6" fillId="0" borderId="0" xfId="0" applyFont="1" applyBorder="1" applyAlignment="1">
      <alignment horizontal="right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Border="1" applyAlignment="1">
      <alignment horizontal="center" vertical="center"/>
    </xf>
    <xf numFmtId="43" fontId="7" fillId="0" borderId="0" xfId="0" applyNumberFormat="1" applyFont="1" applyBorder="1" applyAlignment="1">
      <alignment vertical="center"/>
    </xf>
    <xf numFmtId="39" fontId="6" fillId="0" borderId="1" xfId="0" applyFont="1" applyBorder="1" applyAlignment="1">
      <alignment horizontal="center" vertical="center"/>
    </xf>
    <xf numFmtId="39" fontId="7" fillId="0" borderId="1" xfId="0" applyFont="1" applyBorder="1" applyAlignment="1">
      <alignment vertical="center"/>
    </xf>
    <xf numFmtId="166" fontId="7" fillId="0" borderId="0" xfId="4" applyNumberFormat="1" applyFont="1" applyBorder="1" applyAlignment="1">
      <alignment horizontal="right" vertical="center"/>
    </xf>
    <xf numFmtId="166" fontId="7" fillId="0" borderId="0" xfId="4" applyNumberFormat="1" applyFont="1" applyBorder="1" applyAlignment="1">
      <alignment horizontal="center" vertical="center"/>
    </xf>
    <xf numFmtId="41" fontId="7" fillId="0" borderId="0" xfId="4" applyNumberFormat="1" applyFont="1" applyBorder="1" applyAlignment="1">
      <alignment horizontal="center" vertical="center"/>
    </xf>
    <xf numFmtId="41" fontId="7" fillId="0" borderId="0" xfId="4" applyNumberFormat="1" applyFont="1" applyAlignment="1">
      <alignment horizontal="right" vertical="center"/>
    </xf>
    <xf numFmtId="41" fontId="7" fillId="0" borderId="0" xfId="4" applyNumberFormat="1" applyFont="1" applyBorder="1" applyAlignment="1">
      <alignment horizontal="right" vertical="center"/>
    </xf>
    <xf numFmtId="41" fontId="7" fillId="0" borderId="4" xfId="4" applyNumberFormat="1" applyFont="1" applyBorder="1" applyAlignment="1">
      <alignment horizontal="right" vertical="center"/>
    </xf>
    <xf numFmtId="41" fontId="7" fillId="0" borderId="0" xfId="4" applyNumberFormat="1" applyFont="1" applyBorder="1" applyAlignment="1">
      <alignment horizontal="right"/>
    </xf>
    <xf numFmtId="0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5" fillId="0" borderId="2" xfId="4" applyNumberFormat="1" applyFont="1" applyFill="1" applyBorder="1" applyAlignment="1">
      <alignment horizontal="center" vertical="center"/>
    </xf>
    <xf numFmtId="39" fontId="5" fillId="0" borderId="0" xfId="14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41" fontId="5" fillId="0" borderId="0" xfId="4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Fill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166" fontId="5" fillId="0" borderId="4" xfId="4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 applyFill="1"/>
    <xf numFmtId="39" fontId="6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39" fontId="5" fillId="0" borderId="0" xfId="14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9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39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37" fontId="5" fillId="0" borderId="0" xfId="5" applyNumberFormat="1" applyFont="1" applyFill="1" applyAlignment="1">
      <alignment vertical="center"/>
    </xf>
    <xf numFmtId="39" fontId="5" fillId="0" borderId="0" xfId="0" applyFont="1" applyFill="1" applyAlignment="1" applyProtection="1">
      <alignment horizontal="left" vertical="center" indent="2"/>
    </xf>
    <xf numFmtId="39" fontId="5" fillId="0" borderId="0" xfId="0" applyFont="1" applyFill="1" applyAlignment="1" applyProtection="1">
      <alignment horizontal="left" vertical="center" indent="3"/>
    </xf>
    <xf numFmtId="39" fontId="5" fillId="0" borderId="0" xfId="0" applyFont="1" applyFill="1" applyBorder="1" applyAlignment="1" applyProtection="1">
      <alignment horizontal="left" vertical="center" indent="2"/>
    </xf>
    <xf numFmtId="39" fontId="5" fillId="0" borderId="0" xfId="0" applyFont="1" applyFill="1" applyBorder="1" applyAlignment="1" applyProtection="1">
      <alignment horizontal="left" vertical="center" indent="3"/>
    </xf>
    <xf numFmtId="37" fontId="5" fillId="0" borderId="5" xfId="5" applyNumberFormat="1" applyFont="1" applyFill="1" applyBorder="1" applyAlignment="1">
      <alignment vertical="center"/>
    </xf>
    <xf numFmtId="49" fontId="5" fillId="0" borderId="0" xfId="5" applyNumberFormat="1" applyFont="1" applyFill="1"/>
    <xf numFmtId="49" fontId="5" fillId="0" borderId="0" xfId="0" applyNumberFormat="1" applyFont="1" applyFill="1" applyAlignment="1">
      <alignment horizontal="center" vertical="center"/>
    </xf>
    <xf numFmtId="43" fontId="5" fillId="0" borderId="0" xfId="1" applyFont="1" applyFill="1" applyAlignment="1" applyProtection="1">
      <alignment horizontal="left" indent="2"/>
    </xf>
    <xf numFmtId="49" fontId="5" fillId="0" borderId="0" xfId="1" applyNumberFormat="1" applyFont="1" applyFill="1" applyBorder="1" applyAlignment="1">
      <alignment horizontal="center"/>
    </xf>
    <xf numFmtId="39" fontId="5" fillId="0" borderId="0" xfId="14" applyFont="1" applyFill="1"/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left" indent="2"/>
    </xf>
    <xf numFmtId="37" fontId="5" fillId="0" borderId="0" xfId="1" applyNumberFormat="1" applyFont="1" applyFill="1" applyAlignment="1" applyProtection="1">
      <alignment horizontal="left" indent="2"/>
    </xf>
    <xf numFmtId="39" fontId="5" fillId="0" borderId="0" xfId="0" applyFont="1" applyFill="1" applyAlignment="1" applyProtection="1">
      <alignment horizontal="left" vertical="center" indent="1"/>
    </xf>
    <xf numFmtId="37" fontId="5" fillId="0" borderId="3" xfId="5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2" xfId="5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 applyProtection="1">
      <alignment horizontal="left" vertical="center"/>
    </xf>
    <xf numFmtId="43" fontId="5" fillId="0" borderId="0" xfId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5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49" fontId="5" fillId="0" borderId="0" xfId="1" quotePrefix="1" applyNumberFormat="1" applyFont="1" applyFill="1" applyAlignment="1">
      <alignment horizontal="center" vertical="center"/>
    </xf>
    <xf numFmtId="39" fontId="4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5" fillId="0" borderId="0" xfId="0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39" fontId="7" fillId="0" borderId="0" xfId="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center" indent="2"/>
    </xf>
    <xf numFmtId="43" fontId="5" fillId="0" borderId="0" xfId="1" quotePrefix="1" applyFont="1" applyFill="1" applyAlignment="1" applyProtection="1">
      <alignment horizontal="center" vertical="center"/>
    </xf>
    <xf numFmtId="44" fontId="5" fillId="0" borderId="0" xfId="1" applyNumberFormat="1" applyFont="1" applyFill="1" applyAlignment="1" applyProtection="1">
      <alignment horizontal="left" vertical="center" indent="1"/>
    </xf>
    <xf numFmtId="43" fontId="5" fillId="0" borderId="0" xfId="1" applyFont="1" applyFill="1" applyAlignment="1" applyProtection="1">
      <alignment horizontal="left" vertical="center" indent="3"/>
    </xf>
    <xf numFmtId="37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5" xfId="4" applyNumberFormat="1" applyFont="1" applyFill="1" applyBorder="1" applyAlignment="1">
      <alignment horizontal="right" vertical="center"/>
    </xf>
    <xf numFmtId="39" fontId="4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horizontal="left" vertical="center"/>
    </xf>
    <xf numFmtId="39" fontId="5" fillId="0" borderId="0" xfId="0" applyFont="1" applyFill="1" applyAlignment="1" applyProtection="1">
      <alignment vertical="center"/>
    </xf>
    <xf numFmtId="39" fontId="4" fillId="0" borderId="0" xfId="0" applyFont="1" applyFill="1" applyAlignment="1" applyProtection="1">
      <alignment vertical="center"/>
    </xf>
    <xf numFmtId="49" fontId="5" fillId="0" borderId="0" xfId="0" quotePrefix="1" applyNumberFormat="1" applyFont="1" applyFill="1" applyAlignment="1" applyProtection="1">
      <alignment horizontal="center" vertical="center"/>
    </xf>
    <xf numFmtId="43" fontId="5" fillId="0" borderId="0" xfId="1" applyFont="1" applyFill="1" applyAlignment="1">
      <alignment horizontal="center" vertical="center"/>
    </xf>
    <xf numFmtId="10" fontId="5" fillId="0" borderId="0" xfId="17" applyNumberFormat="1" applyFont="1" applyFill="1"/>
    <xf numFmtId="43" fontId="6" fillId="0" borderId="1" xfId="0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Fill="1" applyAlignment="1"/>
    <xf numFmtId="39" fontId="10" fillId="0" borderId="0" xfId="0" applyFont="1" applyFill="1" applyAlignment="1">
      <alignment vertical="center"/>
    </xf>
    <xf numFmtId="39" fontId="7" fillId="0" borderId="0" xfId="0" applyFont="1" applyFill="1" applyAlignment="1">
      <alignment horizontal="left" indent="1"/>
    </xf>
    <xf numFmtId="43" fontId="5" fillId="0" borderId="0" xfId="1" applyFont="1" applyFill="1" applyBorder="1"/>
    <xf numFmtId="39" fontId="5" fillId="0" borderId="0" xfId="0" applyNumberFormat="1" applyFont="1" applyFill="1" applyBorder="1"/>
    <xf numFmtId="39" fontId="5" fillId="0" borderId="0" xfId="0" applyNumberFormat="1" applyFont="1" applyFill="1" applyBorder="1" applyAlignment="1">
      <alignment horizontal="center"/>
    </xf>
    <xf numFmtId="169" fontId="5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center"/>
    </xf>
    <xf numFmtId="169" fontId="5" fillId="0" borderId="2" xfId="5" applyNumberFormat="1" applyFont="1" applyFill="1" applyBorder="1" applyAlignment="1">
      <alignment horizontal="center" vertical="center"/>
    </xf>
    <xf numFmtId="39" fontId="15" fillId="0" borderId="0" xfId="0" applyFont="1" applyFill="1" applyAlignment="1" applyProtection="1">
      <alignment horizontal="left" vertical="center" indent="3"/>
    </xf>
    <xf numFmtId="39" fontId="10" fillId="0" borderId="0" xfId="0" applyFont="1" applyBorder="1" applyAlignment="1">
      <alignment horizontal="center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39" fontId="16" fillId="0" borderId="0" xfId="0" applyFont="1" applyAlignment="1">
      <alignment vertical="center"/>
    </xf>
    <xf numFmtId="39" fontId="10" fillId="0" borderId="0" xfId="0" applyFont="1" applyAlignment="1">
      <alignment horizontal="center" vertical="center"/>
    </xf>
    <xf numFmtId="39" fontId="17" fillId="0" borderId="0" xfId="0" applyFont="1" applyBorder="1" applyAlignment="1">
      <alignment horizontal="center" vertical="center"/>
    </xf>
    <xf numFmtId="0" fontId="10" fillId="0" borderId="0" xfId="13" applyFont="1" applyBorder="1" applyAlignment="1">
      <alignment horizontal="center" vertical="center"/>
    </xf>
    <xf numFmtId="37" fontId="10" fillId="0" borderId="0" xfId="16" applyNumberFormat="1" applyFont="1" applyFill="1" applyBorder="1" applyAlignment="1">
      <alignment horizontal="center" vertical="center"/>
    </xf>
    <xf numFmtId="39" fontId="16" fillId="0" borderId="0" xfId="0" applyFont="1" applyBorder="1" applyAlignment="1">
      <alignment vertical="center"/>
    </xf>
    <xf numFmtId="0" fontId="10" fillId="0" borderId="0" xfId="9" applyFont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11" applyFont="1" applyBorder="1" applyAlignment="1">
      <alignment horizontal="center" vertical="center"/>
    </xf>
    <xf numFmtId="39" fontId="18" fillId="0" borderId="0" xfId="0" applyFont="1" applyBorder="1" applyAlignment="1">
      <alignment vertical="center"/>
    </xf>
    <xf numFmtId="39" fontId="16" fillId="0" borderId="2" xfId="0" applyFont="1" applyBorder="1" applyAlignment="1">
      <alignment vertical="center"/>
    </xf>
    <xf numFmtId="39" fontId="16" fillId="0" borderId="1" xfId="0" applyFont="1" applyBorder="1" applyAlignment="1">
      <alignment vertical="center"/>
    </xf>
    <xf numFmtId="166" fontId="16" fillId="0" borderId="0" xfId="4" applyNumberFormat="1" applyFont="1" applyBorder="1" applyAlignment="1">
      <alignment vertical="center"/>
    </xf>
    <xf numFmtId="39" fontId="16" fillId="0" borderId="0" xfId="4" applyNumberFormat="1" applyFont="1" applyBorder="1" applyAlignment="1">
      <alignment vertical="center"/>
    </xf>
    <xf numFmtId="166" fontId="16" fillId="0" borderId="0" xfId="4" applyNumberFormat="1" applyFont="1" applyAlignment="1">
      <alignment horizontal="center" vertical="center"/>
    </xf>
    <xf numFmtId="166" fontId="16" fillId="0" borderId="0" xfId="4" applyNumberFormat="1" applyFont="1" applyBorder="1" applyAlignment="1">
      <alignment horizontal="center" vertical="center"/>
    </xf>
    <xf numFmtId="39" fontId="16" fillId="0" borderId="0" xfId="4" applyNumberFormat="1" applyFont="1" applyBorder="1" applyAlignment="1">
      <alignment horizontal="center" vertical="center"/>
    </xf>
    <xf numFmtId="39" fontId="16" fillId="0" borderId="0" xfId="15" applyFont="1" applyAlignment="1">
      <alignment vertical="center"/>
    </xf>
    <xf numFmtId="39" fontId="16" fillId="0" borderId="0" xfId="0" quotePrefix="1" applyFont="1" applyAlignment="1">
      <alignment horizontal="center" vertical="center"/>
    </xf>
    <xf numFmtId="39" fontId="16" fillId="0" borderId="0" xfId="0" applyFont="1" applyFill="1" applyAlignment="1">
      <alignment horizontal="left" vertical="center" indent="1"/>
    </xf>
    <xf numFmtId="49" fontId="16" fillId="0" borderId="0" xfId="0" quotePrefix="1" applyNumberFormat="1" applyFont="1" applyAlignment="1">
      <alignment horizontal="center" vertical="center"/>
    </xf>
    <xf numFmtId="39" fontId="10" fillId="0" borderId="0" xfId="0" applyFont="1" applyAlignment="1">
      <alignment vertical="center"/>
    </xf>
    <xf numFmtId="166" fontId="16" fillId="0" borderId="4" xfId="4" applyNumberFormat="1" applyFont="1" applyBorder="1" applyAlignment="1">
      <alignment horizontal="right" vertical="center"/>
    </xf>
    <xf numFmtId="37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166" fontId="16" fillId="0" borderId="4" xfId="4" applyNumberFormat="1" applyFont="1" applyBorder="1" applyAlignment="1">
      <alignment horizontal="center" vertical="center"/>
    </xf>
    <xf numFmtId="39" fontId="16" fillId="0" borderId="0" xfId="0" applyFont="1" applyFill="1" applyAlignment="1">
      <alignment vertical="center"/>
    </xf>
    <xf numFmtId="166" fontId="16" fillId="0" borderId="0" xfId="4" applyNumberFormat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166" fontId="16" fillId="0" borderId="0" xfId="4" applyNumberFormat="1" applyFont="1" applyFill="1" applyAlignment="1">
      <alignment horizontal="center" vertical="center"/>
    </xf>
    <xf numFmtId="166" fontId="16" fillId="0" borderId="0" xfId="4" applyNumberFormat="1" applyFont="1" applyFill="1" applyBorder="1" applyAlignment="1">
      <alignment horizontal="center" vertical="center"/>
    </xf>
    <xf numFmtId="39" fontId="16" fillId="0" borderId="0" xfId="4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39" fontId="16" fillId="0" borderId="0" xfId="0" applyFont="1" applyFill="1" applyBorder="1" applyAlignment="1">
      <alignment vertical="center"/>
    </xf>
    <xf numFmtId="39" fontId="16" fillId="0" borderId="0" xfId="0" applyFont="1" applyAlignment="1"/>
    <xf numFmtId="39" fontId="16" fillId="0" borderId="0" xfId="0" applyFont="1" applyBorder="1" applyAlignment="1"/>
    <xf numFmtId="166" fontId="5" fillId="0" borderId="0" xfId="1" applyNumberFormat="1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39" fontId="5" fillId="0" borderId="0" xfId="0" applyFont="1" applyFill="1" applyAlignment="1">
      <alignment horizontal="center"/>
    </xf>
    <xf numFmtId="39" fontId="10" fillId="0" borderId="1" xfId="0" applyFont="1" applyBorder="1" applyAlignment="1">
      <alignment horizontal="center" vertical="center"/>
    </xf>
    <xf numFmtId="39" fontId="6" fillId="0" borderId="0" xfId="0" applyFont="1" applyAlignment="1">
      <alignment horizontal="center"/>
    </xf>
    <xf numFmtId="39" fontId="10" fillId="0" borderId="2" xfId="0" applyFont="1" applyBorder="1" applyAlignment="1">
      <alignment horizontal="center" vertical="center"/>
    </xf>
    <xf numFmtId="41" fontId="19" fillId="0" borderId="0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37" fontId="5" fillId="0" borderId="4" xfId="5" applyNumberFormat="1" applyFont="1" applyFill="1" applyBorder="1" applyAlignment="1">
      <alignment vertical="center"/>
    </xf>
    <xf numFmtId="49" fontId="5" fillId="0" borderId="0" xfId="5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 applyProtection="1">
      <alignment horizontal="center" vertical="center"/>
    </xf>
    <xf numFmtId="39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49" fontId="5" fillId="0" borderId="0" xfId="0" applyNumberFormat="1" applyFont="1" applyFill="1" applyAlignment="1" applyProtection="1">
      <alignment horizontal="center" vertical="center"/>
    </xf>
    <xf numFmtId="39" fontId="5" fillId="0" borderId="0" xfId="0" quotePrefix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5" fillId="0" borderId="0" xfId="0" applyNumberFormat="1" applyFont="1" applyFill="1" applyAlignment="1">
      <alignment vertical="center"/>
    </xf>
    <xf numFmtId="166" fontId="5" fillId="0" borderId="2" xfId="4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Alignment="1" applyProtection="1">
      <alignment horizontal="left"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5" xfId="4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 applyProtection="1">
      <alignment horizontal="center" vertical="center"/>
    </xf>
    <xf numFmtId="166" fontId="5" fillId="0" borderId="1" xfId="4" applyNumberFormat="1" applyFont="1" applyFill="1" applyBorder="1" applyAlignment="1">
      <alignment vertical="center"/>
    </xf>
    <xf numFmtId="39" fontId="6" fillId="0" borderId="0" xfId="0" applyFont="1" applyFill="1" applyAlignment="1">
      <alignment horizontal="left" vertical="center"/>
    </xf>
    <xf numFmtId="166" fontId="5" fillId="0" borderId="3" xfId="4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166" fontId="5" fillId="0" borderId="2" xfId="1" applyNumberFormat="1" applyFont="1" applyFill="1" applyBorder="1" applyAlignment="1" applyProtection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66" fontId="5" fillId="0" borderId="4" xfId="4" applyNumberFormat="1" applyFont="1" applyFill="1" applyBorder="1" applyAlignment="1" applyProtection="1">
      <alignment horizontal="right" vertical="center"/>
    </xf>
    <xf numFmtId="166" fontId="5" fillId="0" borderId="0" xfId="4" applyNumberFormat="1" applyFont="1" applyFill="1" applyBorder="1" applyAlignment="1" applyProtection="1">
      <alignment horizontal="right" vertical="center"/>
    </xf>
    <xf numFmtId="37" fontId="5" fillId="0" borderId="0" xfId="0" applyNumberFormat="1" applyFont="1" applyFill="1" applyAlignment="1" applyProtection="1">
      <alignment horizontal="left" vertical="center"/>
    </xf>
    <xf numFmtId="39" fontId="4" fillId="0" borderId="0" xfId="0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 applyProtection="1">
      <alignment vertical="center"/>
    </xf>
    <xf numFmtId="39" fontId="4" fillId="0" borderId="0" xfId="0" applyFont="1" applyFill="1" applyAlignment="1" applyProtection="1">
      <alignment horizontal="left" vertical="center" indent="4"/>
    </xf>
    <xf numFmtId="39" fontId="7" fillId="0" borderId="0" xfId="0" applyFont="1" applyFill="1" applyAlignment="1" applyProtection="1">
      <alignment horizontal="left" vertical="center" indent="1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2" xfId="0" applyFont="1" applyFill="1" applyBorder="1" applyAlignment="1" applyProtection="1">
      <alignment horizontal="right"/>
    </xf>
    <xf numFmtId="39" fontId="6" fillId="0" borderId="0" xfId="0" applyFont="1" applyFill="1" applyBorder="1" applyAlignment="1">
      <alignment horizontal="center" vertical="center"/>
    </xf>
    <xf numFmtId="39" fontId="6" fillId="0" borderId="2" xfId="0" applyFont="1" applyFill="1" applyBorder="1" applyAlignment="1" applyProtection="1">
      <alignment horizontal="right" vertical="center"/>
    </xf>
    <xf numFmtId="39" fontId="5" fillId="0" borderId="0" xfId="0" applyFont="1" applyFill="1" applyAlignment="1">
      <alignment horizontal="center"/>
    </xf>
    <xf numFmtId="39" fontId="10" fillId="0" borderId="1" xfId="0" applyFont="1" applyBorder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2" xfId="0" applyFont="1" applyBorder="1" applyAlignment="1">
      <alignment horizontal="right" vertical="center"/>
    </xf>
    <xf numFmtId="39" fontId="10" fillId="0" borderId="2" xfId="0" applyFont="1" applyBorder="1" applyAlignment="1">
      <alignment horizontal="center" vertical="center"/>
    </xf>
    <xf numFmtId="39" fontId="11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39" fontId="6" fillId="0" borderId="2" xfId="0" quotePrefix="1" applyFont="1" applyBorder="1" applyAlignment="1">
      <alignment horizontal="right" vertical="center"/>
    </xf>
  </cellXfs>
  <cellStyles count="18">
    <cellStyle name="Comma" xfId="1" builtinId="3"/>
    <cellStyle name="Comma 2" xfId="2"/>
    <cellStyle name="Comma 2 2" xfId="3"/>
    <cellStyle name="Comma 2 2 2" xfId="4"/>
    <cellStyle name="Comma 2 3" xfId="5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Normal 4" xfId="12"/>
    <cellStyle name="Normal_2A864(Dec) 2" xfId="13"/>
    <cellStyle name="Normal_2B206E(Cash flow)" xfId="14"/>
    <cellStyle name="Normal_2B206E(change)" xfId="15"/>
    <cellStyle name="Normal_Q2_FS_THAI_AEONTS49 (3)" xfId="16"/>
    <cellStyle name="Percent" xfId="1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kkitsiri/Desktop/CGD_FS/FINAL/YE_16/CGD16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"/>
      <sheetName val="รวม"/>
      <sheetName val="เฉพาะ"/>
      <sheetName val="กระแส"/>
    </sheetNames>
    <sheetDataSet>
      <sheetData sheetId="0">
        <row r="109">
          <cell r="A109" t="str">
            <v>Notes to the financial statements form an integral part of these financial statements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6"/>
  <sheetViews>
    <sheetView view="pageBreakPreview" zoomScaleNormal="100" zoomScaleSheetLayoutView="100" workbookViewId="0">
      <selection activeCell="B36" sqref="B36"/>
    </sheetView>
  </sheetViews>
  <sheetFormatPr defaultColWidth="9.75" defaultRowHeight="20.100000000000001" customHeight="1" x14ac:dyDescent="0.25"/>
  <cols>
    <col min="1" max="1" width="46.25" style="10" customWidth="1"/>
    <col min="2" max="2" width="7.625" style="111" customWidth="1"/>
    <col min="3" max="3" width="1.25" style="111" customWidth="1"/>
    <col min="4" max="4" width="15.125" style="30" customWidth="1"/>
    <col min="5" max="5" width="1.25" style="30" customWidth="1"/>
    <col min="6" max="6" width="15.125" style="30" customWidth="1"/>
    <col min="7" max="7" width="1.25" style="30" customWidth="1"/>
    <col min="8" max="8" width="15.125" style="10" customWidth="1"/>
    <col min="9" max="9" width="1.25" style="10" customWidth="1"/>
    <col min="10" max="10" width="15.125" style="10" customWidth="1"/>
    <col min="11" max="11" width="0.875" style="10" customWidth="1"/>
    <col min="12" max="12" width="14.25" style="10" bestFit="1" customWidth="1"/>
    <col min="13" max="16384" width="9.75" style="10"/>
  </cols>
  <sheetData>
    <row r="1" spans="1:10" ht="18.75" customHeight="1" x14ac:dyDescent="0.25">
      <c r="A1" s="262" t="s">
        <v>72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8.75" customHeight="1" x14ac:dyDescent="0.25">
      <c r="A2" s="262" t="s">
        <v>74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s="88" customFormat="1" ht="18.75" customHeight="1" x14ac:dyDescent="0.2">
      <c r="A3" s="263" t="s">
        <v>273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18.75" customHeight="1" x14ac:dyDescent="0.25">
      <c r="A4" s="264" t="s">
        <v>70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0" ht="9" customHeight="1" x14ac:dyDescent="0.25">
      <c r="A5" s="89"/>
      <c r="B5" s="90"/>
      <c r="C5" s="90"/>
      <c r="D5" s="89"/>
      <c r="E5" s="89"/>
      <c r="F5" s="89"/>
      <c r="G5" s="89"/>
      <c r="H5" s="89"/>
      <c r="I5" s="89"/>
      <c r="J5" s="89"/>
    </row>
    <row r="6" spans="1:10" ht="18.75" customHeight="1" x14ac:dyDescent="0.25">
      <c r="A6" s="91"/>
      <c r="B6" s="92" t="s">
        <v>22</v>
      </c>
      <c r="C6" s="92"/>
      <c r="D6" s="265" t="s">
        <v>1</v>
      </c>
      <c r="E6" s="265"/>
      <c r="F6" s="265"/>
      <c r="G6" s="93"/>
      <c r="H6" s="265" t="s">
        <v>65</v>
      </c>
      <c r="I6" s="265"/>
      <c r="J6" s="265"/>
    </row>
    <row r="7" spans="1:10" ht="18.75" customHeight="1" x14ac:dyDescent="0.25">
      <c r="A7" s="91"/>
      <c r="B7" s="92"/>
      <c r="C7" s="92"/>
      <c r="D7" s="265" t="s">
        <v>23</v>
      </c>
      <c r="E7" s="265"/>
      <c r="F7" s="265"/>
      <c r="G7" s="93"/>
      <c r="H7" s="265" t="s">
        <v>23</v>
      </c>
      <c r="I7" s="265"/>
      <c r="J7" s="265"/>
    </row>
    <row r="8" spans="1:10" ht="18.75" customHeight="1" x14ac:dyDescent="0.25">
      <c r="A8" s="91"/>
      <c r="B8" s="92"/>
      <c r="C8" s="92"/>
      <c r="D8" s="94">
        <v>2018</v>
      </c>
      <c r="E8" s="95"/>
      <c r="F8" s="94">
        <v>2017</v>
      </c>
      <c r="G8" s="96"/>
      <c r="H8" s="94">
        <v>2018</v>
      </c>
      <c r="I8" s="95"/>
      <c r="J8" s="94">
        <v>2017</v>
      </c>
    </row>
    <row r="9" spans="1:10" ht="18.75" customHeight="1" x14ac:dyDescent="0.25">
      <c r="A9" s="34" t="s">
        <v>28</v>
      </c>
      <c r="B9" s="92"/>
      <c r="C9" s="92"/>
      <c r="D9" s="94"/>
      <c r="E9" s="95"/>
      <c r="F9" s="94"/>
      <c r="G9" s="96"/>
      <c r="H9" s="94"/>
      <c r="I9" s="95"/>
      <c r="J9" s="94"/>
    </row>
    <row r="10" spans="1:10" ht="18.75" customHeight="1" x14ac:dyDescent="0.25">
      <c r="A10" s="6" t="s">
        <v>29</v>
      </c>
      <c r="B10" s="92"/>
      <c r="C10" s="92"/>
      <c r="D10" s="97"/>
      <c r="E10" s="97"/>
      <c r="F10" s="97"/>
      <c r="G10" s="97"/>
      <c r="H10" s="97"/>
      <c r="I10" s="97"/>
      <c r="J10" s="97"/>
    </row>
    <row r="11" spans="1:10" ht="18.75" customHeight="1" x14ac:dyDescent="0.25">
      <c r="A11" s="98" t="s">
        <v>27</v>
      </c>
      <c r="B11" s="41" t="s">
        <v>106</v>
      </c>
      <c r="C11" s="41"/>
      <c r="D11" s="221">
        <v>1517968181</v>
      </c>
      <c r="E11" s="222"/>
      <c r="F11" s="221">
        <v>425109756</v>
      </c>
      <c r="G11" s="222"/>
      <c r="H11" s="221">
        <v>818060461</v>
      </c>
      <c r="I11" s="223"/>
      <c r="J11" s="221">
        <v>158167006</v>
      </c>
    </row>
    <row r="12" spans="1:10" ht="18.75" customHeight="1" x14ac:dyDescent="0.25">
      <c r="A12" s="100" t="s">
        <v>214</v>
      </c>
      <c r="B12" s="41" t="s">
        <v>81</v>
      </c>
      <c r="C12" s="41"/>
      <c r="D12" s="224">
        <v>100502312</v>
      </c>
      <c r="E12" s="222"/>
      <c r="F12" s="224" t="s">
        <v>0</v>
      </c>
      <c r="G12" s="222"/>
      <c r="H12" s="224">
        <v>100502312</v>
      </c>
      <c r="I12" s="223"/>
      <c r="J12" s="224" t="s">
        <v>0</v>
      </c>
    </row>
    <row r="13" spans="1:10" ht="18.75" customHeight="1" x14ac:dyDescent="0.25">
      <c r="A13" s="100" t="s">
        <v>200</v>
      </c>
      <c r="B13" s="41" t="s">
        <v>82</v>
      </c>
      <c r="C13" s="41"/>
      <c r="D13" s="221">
        <f>1500141742-1549057</f>
        <v>1498592685</v>
      </c>
      <c r="E13" s="222"/>
      <c r="F13" s="221">
        <v>1269274710</v>
      </c>
      <c r="G13" s="222"/>
      <c r="H13" s="221">
        <v>78037208</v>
      </c>
      <c r="I13" s="223"/>
      <c r="J13" s="221">
        <v>10324073</v>
      </c>
    </row>
    <row r="14" spans="1:10" ht="18.75" customHeight="1" x14ac:dyDescent="0.25">
      <c r="A14" s="100" t="s">
        <v>40</v>
      </c>
      <c r="B14" s="41" t="s">
        <v>261</v>
      </c>
      <c r="C14" s="41"/>
      <c r="D14" s="224" t="s">
        <v>0</v>
      </c>
      <c r="E14" s="222"/>
      <c r="F14" s="224" t="s">
        <v>0</v>
      </c>
      <c r="G14" s="222"/>
      <c r="H14" s="221">
        <v>820905043</v>
      </c>
      <c r="I14" s="223"/>
      <c r="J14" s="221">
        <v>839943371</v>
      </c>
    </row>
    <row r="15" spans="1:10" ht="18.75" customHeight="1" x14ac:dyDescent="0.25">
      <c r="A15" s="100" t="s">
        <v>139</v>
      </c>
      <c r="B15" s="41"/>
      <c r="C15" s="41"/>
      <c r="D15" s="99"/>
      <c r="E15" s="97"/>
      <c r="F15" s="99"/>
      <c r="G15" s="99"/>
      <c r="H15" s="99"/>
      <c r="I15" s="99"/>
      <c r="J15" s="99"/>
    </row>
    <row r="16" spans="1:10" ht="18.75" customHeight="1" x14ac:dyDescent="0.25">
      <c r="A16" s="101" t="s">
        <v>132</v>
      </c>
      <c r="B16" s="41" t="s">
        <v>198</v>
      </c>
      <c r="C16" s="41"/>
      <c r="D16" s="99">
        <v>5792756254</v>
      </c>
      <c r="E16" s="97"/>
      <c r="F16" s="99">
        <v>3465740032</v>
      </c>
      <c r="G16" s="99"/>
      <c r="H16" s="99">
        <v>17338733</v>
      </c>
      <c r="I16" s="99"/>
      <c r="J16" s="99">
        <v>159769951</v>
      </c>
    </row>
    <row r="17" spans="1:12" ht="18.75" customHeight="1" x14ac:dyDescent="0.25">
      <c r="A17" s="102" t="s">
        <v>30</v>
      </c>
      <c r="B17" s="41" t="s">
        <v>107</v>
      </c>
      <c r="C17" s="41"/>
      <c r="D17" s="35">
        <v>477498789</v>
      </c>
      <c r="E17" s="97"/>
      <c r="F17" s="35">
        <v>245404500</v>
      </c>
      <c r="G17" s="99"/>
      <c r="H17" s="99">
        <v>359858780</v>
      </c>
      <c r="I17" s="99"/>
      <c r="J17" s="99">
        <v>278799993</v>
      </c>
    </row>
    <row r="18" spans="1:12" ht="18.75" customHeight="1" x14ac:dyDescent="0.25">
      <c r="A18" s="103" t="s">
        <v>35</v>
      </c>
      <c r="B18" s="41"/>
      <c r="C18" s="41"/>
      <c r="D18" s="104">
        <f>SUM(D11:D17)</f>
        <v>9387318221</v>
      </c>
      <c r="E18" s="97"/>
      <c r="F18" s="104">
        <f>SUM(F11:F17)</f>
        <v>5405528998</v>
      </c>
      <c r="G18" s="99"/>
      <c r="H18" s="104">
        <f>SUM(H11:H17)</f>
        <v>2194702537</v>
      </c>
      <c r="I18" s="99"/>
      <c r="J18" s="104">
        <f>SUM(J11:J17)</f>
        <v>1447004394</v>
      </c>
    </row>
    <row r="19" spans="1:12" ht="18.75" customHeight="1" x14ac:dyDescent="0.25">
      <c r="A19" s="56"/>
      <c r="B19" s="87"/>
      <c r="C19" s="87"/>
      <c r="D19" s="97"/>
      <c r="E19" s="97"/>
      <c r="F19" s="97"/>
      <c r="G19" s="99"/>
      <c r="H19" s="99"/>
      <c r="I19" s="99"/>
      <c r="J19" s="99"/>
      <c r="L19" s="156"/>
    </row>
    <row r="20" spans="1:12" ht="18.75" customHeight="1" x14ac:dyDescent="0.25">
      <c r="A20" s="6" t="s">
        <v>31</v>
      </c>
      <c r="B20" s="87"/>
      <c r="C20" s="87"/>
      <c r="D20" s="97"/>
      <c r="E20" s="97"/>
      <c r="F20" s="97"/>
      <c r="G20" s="99"/>
      <c r="H20" s="99"/>
      <c r="I20" s="99"/>
      <c r="J20" s="99"/>
    </row>
    <row r="21" spans="1:12" ht="18.75" customHeight="1" x14ac:dyDescent="0.25">
      <c r="A21" s="100" t="s">
        <v>131</v>
      </c>
      <c r="B21" s="41" t="s">
        <v>178</v>
      </c>
      <c r="C21" s="41"/>
      <c r="D21" s="35">
        <v>1764912934</v>
      </c>
      <c r="E21" s="97"/>
      <c r="F21" s="35">
        <v>1581813813</v>
      </c>
      <c r="G21" s="99"/>
      <c r="H21" s="35" t="s">
        <v>0</v>
      </c>
      <c r="I21" s="99"/>
      <c r="J21" s="35">
        <v>435302156</v>
      </c>
    </row>
    <row r="22" spans="1:12" ht="18.75" customHeight="1" x14ac:dyDescent="0.25">
      <c r="A22" s="100" t="s">
        <v>203</v>
      </c>
      <c r="B22" s="41" t="s">
        <v>83</v>
      </c>
      <c r="C22" s="41"/>
      <c r="D22" s="36">
        <v>218969946</v>
      </c>
      <c r="E22" s="97"/>
      <c r="F22" s="36">
        <v>307088227</v>
      </c>
      <c r="G22" s="99"/>
      <c r="H22" s="35">
        <v>218969946</v>
      </c>
      <c r="I22" s="99"/>
      <c r="J22" s="36">
        <v>307088227</v>
      </c>
    </row>
    <row r="23" spans="1:12" ht="18.75" customHeight="1" x14ac:dyDescent="0.25">
      <c r="A23" s="100" t="s">
        <v>242</v>
      </c>
      <c r="B23" s="41" t="s">
        <v>262</v>
      </c>
      <c r="C23" s="41"/>
      <c r="D23" s="35" t="s">
        <v>0</v>
      </c>
      <c r="E23" s="97"/>
      <c r="F23" s="35" t="s">
        <v>0</v>
      </c>
      <c r="G23" s="99"/>
      <c r="H23" s="99">
        <v>1494701445</v>
      </c>
      <c r="I23" s="99"/>
      <c r="J23" s="99">
        <v>1496380151</v>
      </c>
    </row>
    <row r="24" spans="1:12" ht="18.75" customHeight="1" x14ac:dyDescent="0.25">
      <c r="A24" s="100" t="s">
        <v>130</v>
      </c>
      <c r="B24" s="87"/>
      <c r="C24" s="87"/>
      <c r="D24" s="99">
        <v>895501448</v>
      </c>
      <c r="E24" s="97"/>
      <c r="F24" s="99">
        <v>895501448</v>
      </c>
      <c r="G24" s="99"/>
      <c r="H24" s="35" t="s">
        <v>0</v>
      </c>
      <c r="I24" s="99"/>
      <c r="J24" s="35" t="s">
        <v>0</v>
      </c>
    </row>
    <row r="25" spans="1:12" ht="18.75" customHeight="1" x14ac:dyDescent="0.25">
      <c r="A25" s="100" t="s">
        <v>129</v>
      </c>
      <c r="B25" s="41" t="s">
        <v>85</v>
      </c>
      <c r="C25" s="41"/>
      <c r="D25" s="35">
        <v>789158751</v>
      </c>
      <c r="E25" s="97"/>
      <c r="F25" s="35">
        <v>845666309</v>
      </c>
      <c r="G25" s="99"/>
      <c r="H25" s="35" t="s">
        <v>0</v>
      </c>
      <c r="I25" s="99"/>
      <c r="J25" s="35" t="s">
        <v>0</v>
      </c>
    </row>
    <row r="26" spans="1:12" ht="18.75" customHeight="1" x14ac:dyDescent="0.25">
      <c r="A26" s="100" t="s">
        <v>155</v>
      </c>
      <c r="B26" s="106" t="s">
        <v>179</v>
      </c>
      <c r="C26" s="106"/>
      <c r="D26" s="36">
        <v>7558089732</v>
      </c>
      <c r="E26" s="97"/>
      <c r="F26" s="36">
        <v>3944962524</v>
      </c>
      <c r="G26" s="99"/>
      <c r="H26" s="99">
        <v>2198616111</v>
      </c>
      <c r="I26" s="99"/>
      <c r="J26" s="99">
        <v>1855782885</v>
      </c>
    </row>
    <row r="27" spans="1:12" ht="18.75" customHeight="1" x14ac:dyDescent="0.25">
      <c r="A27" s="100" t="s">
        <v>32</v>
      </c>
      <c r="B27" s="41" t="s">
        <v>86</v>
      </c>
      <c r="C27" s="41"/>
      <c r="D27" s="36">
        <v>99973099</v>
      </c>
      <c r="E27" s="97"/>
      <c r="F27" s="36">
        <v>99973099</v>
      </c>
      <c r="G27" s="99"/>
      <c r="H27" s="99">
        <v>3781994396</v>
      </c>
      <c r="I27" s="99"/>
      <c r="J27" s="99">
        <v>3781994396</v>
      </c>
    </row>
    <row r="28" spans="1:12" ht="18.75" customHeight="1" x14ac:dyDescent="0.25">
      <c r="A28" s="100" t="s">
        <v>33</v>
      </c>
      <c r="B28" s="87"/>
      <c r="C28" s="87"/>
      <c r="D28" s="99">
        <v>3614375768</v>
      </c>
      <c r="E28" s="97"/>
      <c r="F28" s="99">
        <v>3614375768</v>
      </c>
      <c r="G28" s="99"/>
      <c r="H28" s="35" t="s">
        <v>0</v>
      </c>
      <c r="I28" s="99"/>
      <c r="J28" s="35" t="s">
        <v>0</v>
      </c>
    </row>
    <row r="29" spans="1:12" ht="18.75" customHeight="1" x14ac:dyDescent="0.25">
      <c r="A29" s="100" t="s">
        <v>201</v>
      </c>
      <c r="B29" s="41" t="s">
        <v>87</v>
      </c>
      <c r="C29" s="41"/>
      <c r="D29" s="99">
        <v>5864249</v>
      </c>
      <c r="E29" s="97"/>
      <c r="F29" s="99">
        <v>2127706</v>
      </c>
      <c r="G29" s="99"/>
      <c r="H29" s="99">
        <v>3407148</v>
      </c>
      <c r="I29" s="99"/>
      <c r="J29" s="99">
        <v>1849993</v>
      </c>
    </row>
    <row r="30" spans="1:12" ht="18.75" customHeight="1" x14ac:dyDescent="0.25">
      <c r="A30" s="100" t="s">
        <v>41</v>
      </c>
      <c r="B30" s="41" t="s">
        <v>84</v>
      </c>
      <c r="C30" s="41"/>
      <c r="D30" s="99">
        <v>38340870</v>
      </c>
      <c r="E30" s="97"/>
      <c r="F30" s="99">
        <v>21025957</v>
      </c>
      <c r="G30" s="99"/>
      <c r="H30" s="99">
        <v>38340870</v>
      </c>
      <c r="I30" s="99"/>
      <c r="J30" s="99">
        <v>21025957</v>
      </c>
    </row>
    <row r="31" spans="1:12" ht="18.75" customHeight="1" x14ac:dyDescent="0.25">
      <c r="A31" s="100" t="s">
        <v>34</v>
      </c>
      <c r="B31" s="87"/>
      <c r="C31" s="87"/>
      <c r="D31" s="99">
        <v>28392716</v>
      </c>
      <c r="E31" s="97"/>
      <c r="F31" s="99">
        <v>64228197</v>
      </c>
      <c r="G31" s="99"/>
      <c r="H31" s="99">
        <v>21290972</v>
      </c>
      <c r="I31" s="99"/>
      <c r="J31" s="99">
        <v>4900459</v>
      </c>
    </row>
    <row r="32" spans="1:12" ht="18.75" customHeight="1" x14ac:dyDescent="0.25">
      <c r="A32" s="103" t="s">
        <v>77</v>
      </c>
      <c r="B32" s="87"/>
      <c r="C32" s="87"/>
      <c r="D32" s="104">
        <f>SUM(D21:D31)</f>
        <v>15013579513</v>
      </c>
      <c r="E32" s="97"/>
      <c r="F32" s="104">
        <f>SUM(F21:F31)</f>
        <v>11376763048</v>
      </c>
      <c r="G32" s="99"/>
      <c r="H32" s="104">
        <f>SUM(H21:H31)</f>
        <v>7757320888</v>
      </c>
      <c r="I32" s="99"/>
      <c r="J32" s="104">
        <f>SUM(J21:J31)</f>
        <v>7904324224</v>
      </c>
    </row>
    <row r="33" spans="1:10" ht="18.75" customHeight="1" thickBot="1" x14ac:dyDescent="0.3">
      <c r="A33" s="7" t="s">
        <v>36</v>
      </c>
      <c r="B33" s="87"/>
      <c r="C33" s="87"/>
      <c r="D33" s="225">
        <f>SUM(D18,D32)</f>
        <v>24400897734</v>
      </c>
      <c r="E33" s="97"/>
      <c r="F33" s="225">
        <f>SUM(F18,F32)</f>
        <v>16782292046</v>
      </c>
      <c r="G33" s="97"/>
      <c r="H33" s="225">
        <f>SUM(H18,H32)</f>
        <v>9952023425</v>
      </c>
      <c r="I33" s="97"/>
      <c r="J33" s="225">
        <f>SUM(J18,J32)</f>
        <v>9351328618</v>
      </c>
    </row>
    <row r="34" spans="1:10" s="23" customFormat="1" ht="18.75" customHeight="1" thickTop="1" x14ac:dyDescent="0.25">
      <c r="A34" s="107"/>
      <c r="B34" s="108"/>
      <c r="C34" s="108"/>
      <c r="D34" s="128"/>
      <c r="E34" s="97"/>
      <c r="F34" s="128"/>
      <c r="G34" s="97"/>
      <c r="H34" s="128"/>
      <c r="I34" s="97"/>
      <c r="J34" s="128"/>
    </row>
    <row r="35" spans="1:10" s="23" customFormat="1" ht="18.75" customHeight="1" x14ac:dyDescent="0.25">
      <c r="A35" s="107"/>
      <c r="B35" s="108"/>
      <c r="C35" s="108"/>
      <c r="D35" s="97"/>
      <c r="E35" s="97"/>
      <c r="F35" s="97"/>
      <c r="G35" s="97"/>
      <c r="H35" s="226"/>
      <c r="I35" s="97"/>
      <c r="J35" s="97"/>
    </row>
    <row r="36" spans="1:10" s="23" customFormat="1" ht="18.75" customHeight="1" x14ac:dyDescent="0.25">
      <c r="A36" s="107"/>
      <c r="B36" s="108"/>
      <c r="C36" s="108"/>
      <c r="D36" s="97"/>
      <c r="E36" s="97"/>
      <c r="F36" s="97"/>
      <c r="G36" s="97"/>
      <c r="H36" s="226"/>
      <c r="I36" s="97"/>
      <c r="J36" s="97"/>
    </row>
    <row r="37" spans="1:10" s="23" customFormat="1" ht="18.75" customHeight="1" x14ac:dyDescent="0.25">
      <c r="A37" s="107"/>
      <c r="B37" s="108"/>
      <c r="C37" s="108"/>
      <c r="D37" s="97"/>
      <c r="E37" s="97"/>
      <c r="F37" s="97"/>
      <c r="G37" s="97"/>
      <c r="H37" s="226"/>
      <c r="I37" s="97"/>
      <c r="J37" s="97"/>
    </row>
    <row r="38" spans="1:10" s="23" customFormat="1" ht="18.75" customHeight="1" x14ac:dyDescent="0.25">
      <c r="A38" s="107"/>
      <c r="B38" s="108"/>
      <c r="C38" s="108"/>
      <c r="D38" s="97"/>
      <c r="E38" s="97"/>
      <c r="F38" s="97"/>
      <c r="G38" s="97"/>
      <c r="H38" s="226"/>
      <c r="I38" s="97"/>
      <c r="J38" s="97"/>
    </row>
    <row r="39" spans="1:10" s="23" customFormat="1" ht="18.75" customHeight="1" x14ac:dyDescent="0.25">
      <c r="A39" s="107"/>
      <c r="B39" s="108"/>
      <c r="C39" s="108"/>
      <c r="D39" s="97"/>
      <c r="E39" s="97"/>
      <c r="F39" s="97"/>
      <c r="G39" s="97"/>
      <c r="H39" s="226"/>
      <c r="I39" s="97"/>
      <c r="J39" s="97"/>
    </row>
    <row r="40" spans="1:10" s="23" customFormat="1" ht="18.75" customHeight="1" x14ac:dyDescent="0.25">
      <c r="A40" s="107"/>
      <c r="B40" s="108"/>
      <c r="C40" s="108"/>
      <c r="D40" s="97"/>
      <c r="E40" s="97"/>
      <c r="F40" s="97"/>
      <c r="G40" s="97"/>
      <c r="H40" s="226"/>
      <c r="I40" s="97"/>
      <c r="J40" s="97"/>
    </row>
    <row r="41" spans="1:10" s="23" customFormat="1" ht="18.75" customHeight="1" x14ac:dyDescent="0.25">
      <c r="A41" s="107"/>
      <c r="B41" s="108"/>
      <c r="C41" s="108"/>
      <c r="D41" s="97"/>
      <c r="E41" s="97"/>
      <c r="F41" s="97"/>
      <c r="G41" s="97"/>
      <c r="H41" s="226"/>
      <c r="I41" s="97"/>
      <c r="J41" s="97"/>
    </row>
    <row r="42" spans="1:10" s="23" customFormat="1" ht="18.75" customHeight="1" x14ac:dyDescent="0.25">
      <c r="A42" s="107"/>
      <c r="B42" s="108"/>
      <c r="C42" s="108"/>
      <c r="D42" s="97"/>
      <c r="E42" s="97"/>
      <c r="F42" s="97"/>
      <c r="G42" s="97"/>
      <c r="H42" s="226"/>
      <c r="I42" s="97"/>
      <c r="J42" s="97"/>
    </row>
    <row r="43" spans="1:10" s="23" customFormat="1" ht="18.75" customHeight="1" x14ac:dyDescent="0.25">
      <c r="A43" s="107"/>
      <c r="B43" s="108"/>
      <c r="C43" s="108"/>
      <c r="D43" s="97"/>
      <c r="E43" s="97"/>
      <c r="F43" s="97"/>
      <c r="G43" s="97"/>
      <c r="H43" s="226"/>
      <c r="I43" s="97"/>
      <c r="J43" s="97"/>
    </row>
    <row r="44" spans="1:10" s="23" customFormat="1" ht="18.75" customHeight="1" x14ac:dyDescent="0.25">
      <c r="A44" s="107"/>
      <c r="B44" s="108"/>
      <c r="C44" s="108"/>
      <c r="D44" s="97"/>
      <c r="E44" s="97"/>
      <c r="F44" s="97"/>
      <c r="G44" s="97"/>
      <c r="H44" s="97"/>
      <c r="I44" s="97"/>
      <c r="J44" s="97"/>
    </row>
    <row r="45" spans="1:10" s="23" customFormat="1" ht="18.75" customHeight="1" x14ac:dyDescent="0.25">
      <c r="A45" s="107"/>
      <c r="B45" s="108"/>
      <c r="C45" s="108"/>
      <c r="D45" s="97"/>
      <c r="E45" s="97"/>
      <c r="F45" s="97"/>
      <c r="G45" s="97"/>
      <c r="H45" s="97"/>
      <c r="I45" s="97"/>
      <c r="J45" s="97"/>
    </row>
    <row r="46" spans="1:10" s="23" customFormat="1" ht="18.75" customHeight="1" x14ac:dyDescent="0.25">
      <c r="A46" s="107"/>
      <c r="B46" s="108"/>
      <c r="C46" s="108"/>
      <c r="D46" s="97"/>
      <c r="E46" s="97"/>
      <c r="F46" s="97"/>
      <c r="G46" s="97"/>
      <c r="H46" s="97"/>
      <c r="I46" s="97"/>
      <c r="J46" s="97"/>
    </row>
    <row r="47" spans="1:10" s="23" customFormat="1" ht="18.75" customHeight="1" x14ac:dyDescent="0.25">
      <c r="A47" s="107"/>
      <c r="B47" s="108"/>
      <c r="C47" s="108"/>
      <c r="D47" s="97"/>
      <c r="E47" s="97"/>
      <c r="F47" s="97"/>
      <c r="G47" s="97"/>
      <c r="H47" s="97"/>
      <c r="I47" s="97"/>
      <c r="J47" s="97"/>
    </row>
    <row r="48" spans="1:10" s="23" customFormat="1" ht="18.75" customHeight="1" x14ac:dyDescent="0.25">
      <c r="A48" s="107"/>
      <c r="B48" s="108"/>
      <c r="C48" s="108"/>
      <c r="D48" s="97"/>
      <c r="E48" s="97"/>
      <c r="F48" s="97"/>
      <c r="G48" s="97"/>
      <c r="H48" s="97"/>
      <c r="I48" s="97"/>
      <c r="J48" s="97"/>
    </row>
    <row r="49" spans="1:10" s="23" customFormat="1" ht="18.75" customHeight="1" x14ac:dyDescent="0.25">
      <c r="A49" s="107"/>
      <c r="B49" s="108"/>
      <c r="C49" s="108"/>
      <c r="D49" s="97"/>
      <c r="E49" s="97"/>
      <c r="F49" s="97"/>
      <c r="G49" s="97"/>
      <c r="H49" s="97"/>
      <c r="I49" s="97"/>
      <c r="J49" s="97"/>
    </row>
    <row r="50" spans="1:10" s="23" customFormat="1" ht="18.75" customHeight="1" x14ac:dyDescent="0.25">
      <c r="A50" s="107"/>
      <c r="B50" s="108"/>
      <c r="C50" s="108"/>
      <c r="D50" s="105"/>
      <c r="E50" s="105"/>
      <c r="F50" s="105"/>
      <c r="G50" s="105"/>
      <c r="H50" s="105"/>
      <c r="I50" s="105"/>
      <c r="J50" s="105"/>
    </row>
    <row r="51" spans="1:10" s="23" customFormat="1" ht="18.75" customHeight="1" x14ac:dyDescent="0.25">
      <c r="A51" s="107"/>
      <c r="B51" s="108"/>
      <c r="C51" s="108"/>
      <c r="D51" s="105"/>
      <c r="E51" s="105"/>
      <c r="F51" s="105"/>
      <c r="G51" s="105"/>
      <c r="H51" s="105"/>
      <c r="I51" s="105"/>
      <c r="J51" s="105"/>
    </row>
    <row r="52" spans="1:10" s="23" customFormat="1" ht="18.75" customHeight="1" x14ac:dyDescent="0.25">
      <c r="A52" s="107"/>
      <c r="B52" s="108"/>
      <c r="C52" s="108"/>
      <c r="D52" s="105"/>
      <c r="E52" s="105"/>
      <c r="F52" s="105"/>
      <c r="G52" s="105"/>
      <c r="H52" s="105"/>
      <c r="I52" s="105"/>
      <c r="J52" s="105"/>
    </row>
    <row r="53" spans="1:10" s="23" customFormat="1" ht="18.75" customHeight="1" x14ac:dyDescent="0.25">
      <c r="A53" s="107"/>
      <c r="B53" s="108"/>
      <c r="C53" s="108"/>
      <c r="D53" s="105"/>
      <c r="E53" s="105"/>
      <c r="F53" s="105"/>
      <c r="G53" s="105"/>
      <c r="H53" s="105"/>
      <c r="I53" s="105"/>
      <c r="J53" s="105"/>
    </row>
    <row r="54" spans="1:10" s="23" customFormat="1" ht="18.75" customHeight="1" x14ac:dyDescent="0.25">
      <c r="A54" s="107"/>
      <c r="B54" s="108"/>
      <c r="C54" s="108"/>
      <c r="D54" s="105"/>
      <c r="E54" s="105"/>
      <c r="F54" s="105"/>
      <c r="G54" s="105"/>
      <c r="H54" s="105"/>
      <c r="I54" s="105"/>
      <c r="J54" s="105"/>
    </row>
    <row r="55" spans="1:10" s="23" customFormat="1" ht="18.75" customHeight="1" x14ac:dyDescent="0.25">
      <c r="A55" s="107"/>
      <c r="B55" s="108"/>
      <c r="C55" s="108"/>
      <c r="D55" s="105"/>
      <c r="E55" s="105"/>
      <c r="F55" s="105"/>
      <c r="G55" s="105"/>
      <c r="H55" s="105"/>
      <c r="I55" s="105"/>
      <c r="J55" s="105"/>
    </row>
    <row r="56" spans="1:10" s="23" customFormat="1" ht="18.75" customHeight="1" x14ac:dyDescent="0.25">
      <c r="A56" s="107"/>
      <c r="B56" s="108"/>
      <c r="C56" s="108"/>
      <c r="D56" s="105"/>
      <c r="E56" s="105"/>
      <c r="F56" s="105"/>
      <c r="G56" s="105"/>
      <c r="H56" s="105"/>
      <c r="I56" s="105"/>
      <c r="J56" s="105"/>
    </row>
    <row r="57" spans="1:10" s="23" customFormat="1" ht="18.75" customHeight="1" x14ac:dyDescent="0.25">
      <c r="A57" s="82"/>
      <c r="B57" s="108"/>
      <c r="C57" s="108"/>
      <c r="D57" s="105"/>
      <c r="E57" s="105"/>
      <c r="F57" s="105"/>
      <c r="G57" s="105"/>
      <c r="H57" s="105"/>
      <c r="I57" s="105"/>
      <c r="J57" s="105"/>
    </row>
    <row r="58" spans="1:10" s="23" customFormat="1" ht="18.75" customHeight="1" x14ac:dyDescent="0.25">
      <c r="A58" s="82" t="s">
        <v>173</v>
      </c>
      <c r="B58" s="108"/>
      <c r="C58" s="108"/>
      <c r="D58" s="105"/>
      <c r="E58" s="105"/>
      <c r="F58" s="105"/>
      <c r="G58" s="105"/>
      <c r="H58" s="105"/>
      <c r="I58" s="105"/>
      <c r="J58" s="105"/>
    </row>
    <row r="59" spans="1:10" ht="18.75" customHeight="1" x14ac:dyDescent="0.25">
      <c r="A59" s="262" t="s">
        <v>72</v>
      </c>
      <c r="B59" s="262"/>
      <c r="C59" s="262"/>
      <c r="D59" s="262"/>
      <c r="E59" s="262"/>
      <c r="F59" s="262"/>
      <c r="G59" s="262"/>
      <c r="H59" s="262"/>
      <c r="I59" s="262"/>
      <c r="J59" s="262"/>
    </row>
    <row r="60" spans="1:10" ht="18.75" customHeight="1" x14ac:dyDescent="0.25">
      <c r="A60" s="262" t="s">
        <v>73</v>
      </c>
      <c r="B60" s="262"/>
      <c r="C60" s="262"/>
      <c r="D60" s="262"/>
      <c r="E60" s="262"/>
      <c r="F60" s="262"/>
      <c r="G60" s="262"/>
      <c r="H60" s="262"/>
      <c r="I60" s="262"/>
      <c r="J60" s="262"/>
    </row>
    <row r="61" spans="1:10" s="88" customFormat="1" ht="18.75" customHeight="1" x14ac:dyDescent="0.2">
      <c r="A61" s="263" t="s">
        <v>273</v>
      </c>
      <c r="B61" s="263"/>
      <c r="C61" s="263"/>
      <c r="D61" s="263"/>
      <c r="E61" s="263"/>
      <c r="F61" s="263"/>
      <c r="G61" s="263"/>
      <c r="H61" s="263"/>
      <c r="I61" s="263"/>
      <c r="J61" s="263"/>
    </row>
    <row r="62" spans="1:10" ht="18.75" customHeight="1" x14ac:dyDescent="0.25">
      <c r="A62" s="266" t="s">
        <v>70</v>
      </c>
      <c r="B62" s="266"/>
      <c r="C62" s="266"/>
      <c r="D62" s="266"/>
      <c r="E62" s="266"/>
      <c r="F62" s="266"/>
      <c r="G62" s="266"/>
      <c r="H62" s="266"/>
      <c r="I62" s="266"/>
      <c r="J62" s="266"/>
    </row>
    <row r="63" spans="1:10" ht="9" customHeight="1" x14ac:dyDescent="0.25">
      <c r="A63" s="89"/>
      <c r="B63" s="90"/>
      <c r="C63" s="90"/>
      <c r="D63" s="89"/>
      <c r="E63" s="89"/>
      <c r="F63" s="89"/>
      <c r="G63" s="89"/>
      <c r="H63" s="89"/>
      <c r="I63" s="89"/>
      <c r="J63" s="89"/>
    </row>
    <row r="64" spans="1:10" ht="18.75" customHeight="1" x14ac:dyDescent="0.25">
      <c r="A64" s="109"/>
      <c r="B64" s="92" t="s">
        <v>22</v>
      </c>
      <c r="C64" s="92"/>
      <c r="D64" s="265" t="s">
        <v>1</v>
      </c>
      <c r="E64" s="265"/>
      <c r="F64" s="265"/>
      <c r="G64" s="93"/>
      <c r="H64" s="265" t="s">
        <v>65</v>
      </c>
      <c r="I64" s="265"/>
      <c r="J64" s="265"/>
    </row>
    <row r="65" spans="1:10" ht="18.75" customHeight="1" x14ac:dyDescent="0.25">
      <c r="A65" s="109"/>
      <c r="B65" s="110"/>
      <c r="C65" s="110"/>
      <c r="D65" s="265" t="s">
        <v>23</v>
      </c>
      <c r="E65" s="265"/>
      <c r="F65" s="265"/>
      <c r="G65" s="93"/>
      <c r="H65" s="265" t="s">
        <v>23</v>
      </c>
      <c r="I65" s="265"/>
      <c r="J65" s="265"/>
    </row>
    <row r="66" spans="1:10" s="23" customFormat="1" ht="18.75" customHeight="1" x14ac:dyDescent="0.25">
      <c r="A66" s="107"/>
      <c r="B66" s="87"/>
      <c r="C66" s="87"/>
      <c r="D66" s="94">
        <v>2018</v>
      </c>
      <c r="E66" s="95"/>
      <c r="F66" s="94">
        <v>2017</v>
      </c>
      <c r="G66" s="96"/>
      <c r="H66" s="94">
        <v>2018</v>
      </c>
      <c r="I66" s="95"/>
      <c r="J66" s="94">
        <v>2017</v>
      </c>
    </row>
    <row r="67" spans="1:10" s="23" customFormat="1" ht="18.75" customHeight="1" x14ac:dyDescent="0.25">
      <c r="A67" s="34" t="s">
        <v>44</v>
      </c>
      <c r="B67" s="87"/>
      <c r="C67" s="87"/>
      <c r="D67" s="112"/>
      <c r="E67" s="113"/>
      <c r="F67" s="112"/>
      <c r="G67" s="1"/>
      <c r="H67" s="112"/>
      <c r="I67" s="113"/>
      <c r="J67" s="112"/>
    </row>
    <row r="68" spans="1:10" s="23" customFormat="1" ht="18.75" customHeight="1" x14ac:dyDescent="0.25">
      <c r="A68" s="6" t="s">
        <v>39</v>
      </c>
      <c r="B68" s="87"/>
      <c r="C68" s="87"/>
      <c r="D68" s="107"/>
      <c r="E68" s="107"/>
      <c r="F68" s="107"/>
      <c r="G68" s="1"/>
      <c r="H68" s="112"/>
      <c r="I68" s="113"/>
      <c r="J68" s="112"/>
    </row>
    <row r="69" spans="1:10" s="23" customFormat="1" ht="18.75" customHeight="1" x14ac:dyDescent="0.25">
      <c r="A69" s="100" t="s">
        <v>202</v>
      </c>
      <c r="B69" s="41" t="s">
        <v>128</v>
      </c>
      <c r="C69" s="41"/>
      <c r="D69" s="36">
        <v>522070801</v>
      </c>
      <c r="E69" s="114"/>
      <c r="F69" s="36">
        <v>287765982</v>
      </c>
      <c r="G69" s="44"/>
      <c r="H69" s="36">
        <v>35753475</v>
      </c>
      <c r="I69" s="37"/>
      <c r="J69" s="36">
        <v>52130033</v>
      </c>
    </row>
    <row r="70" spans="1:10" s="23" customFormat="1" ht="18.75" customHeight="1" x14ac:dyDescent="0.25">
      <c r="A70" s="100" t="s">
        <v>127</v>
      </c>
      <c r="B70" s="41"/>
      <c r="C70" s="41"/>
      <c r="D70" s="36"/>
      <c r="E70" s="114"/>
      <c r="F70" s="36"/>
      <c r="G70" s="44"/>
      <c r="H70" s="36"/>
      <c r="I70" s="37"/>
      <c r="J70" s="36"/>
    </row>
    <row r="71" spans="1:10" s="23" customFormat="1" ht="18.75" customHeight="1" x14ac:dyDescent="0.25">
      <c r="A71" s="101" t="s">
        <v>126</v>
      </c>
      <c r="B71" s="41" t="s">
        <v>263</v>
      </c>
      <c r="C71" s="41"/>
      <c r="D71" s="35" t="s">
        <v>0</v>
      </c>
      <c r="E71" s="114"/>
      <c r="F71" s="35" t="s">
        <v>0</v>
      </c>
      <c r="G71" s="44"/>
      <c r="H71" s="36">
        <v>445734402</v>
      </c>
      <c r="I71" s="37"/>
      <c r="J71" s="36">
        <v>477204099</v>
      </c>
    </row>
    <row r="72" spans="1:10" s="23" customFormat="1" ht="18.75" customHeight="1" x14ac:dyDescent="0.25">
      <c r="A72" s="100" t="s">
        <v>69</v>
      </c>
      <c r="B72" s="41"/>
      <c r="C72" s="41"/>
      <c r="D72" s="36">
        <v>3863059642</v>
      </c>
      <c r="E72" s="114"/>
      <c r="F72" s="36">
        <v>2444229957</v>
      </c>
      <c r="G72" s="44"/>
      <c r="H72" s="36">
        <v>3217199</v>
      </c>
      <c r="I72" s="37"/>
      <c r="J72" s="36">
        <v>5927974</v>
      </c>
    </row>
    <row r="73" spans="1:10" s="23" customFormat="1" ht="18.75" customHeight="1" x14ac:dyDescent="0.25">
      <c r="A73" s="100" t="s">
        <v>231</v>
      </c>
      <c r="B73" s="41"/>
      <c r="C73" s="41"/>
      <c r="D73" s="36">
        <v>8312624</v>
      </c>
      <c r="E73" s="114"/>
      <c r="F73" s="36">
        <v>8899511</v>
      </c>
      <c r="G73" s="44"/>
      <c r="H73" s="35" t="s">
        <v>0</v>
      </c>
      <c r="I73" s="37"/>
      <c r="J73" s="35" t="s">
        <v>0</v>
      </c>
    </row>
    <row r="74" spans="1:10" s="23" customFormat="1" ht="18.75" customHeight="1" x14ac:dyDescent="0.25">
      <c r="A74" s="100" t="s">
        <v>232</v>
      </c>
      <c r="B74" s="41" t="s">
        <v>264</v>
      </c>
      <c r="C74" s="41"/>
      <c r="D74" s="35" t="s">
        <v>0</v>
      </c>
      <c r="E74" s="114"/>
      <c r="F74" s="35" t="s">
        <v>0</v>
      </c>
      <c r="G74" s="44"/>
      <c r="H74" s="36">
        <v>438889250</v>
      </c>
      <c r="I74" s="37"/>
      <c r="J74" s="36">
        <v>469875624</v>
      </c>
    </row>
    <row r="75" spans="1:10" s="23" customFormat="1" ht="18.75" customHeight="1" x14ac:dyDescent="0.25">
      <c r="A75" s="100" t="s">
        <v>142</v>
      </c>
      <c r="B75" s="41" t="s">
        <v>117</v>
      </c>
      <c r="C75" s="41"/>
      <c r="D75" s="36">
        <v>437095119</v>
      </c>
      <c r="E75" s="114"/>
      <c r="F75" s="36">
        <v>667275353</v>
      </c>
      <c r="G75" s="44"/>
      <c r="H75" s="36">
        <v>437095119</v>
      </c>
      <c r="I75" s="114"/>
      <c r="J75" s="36">
        <v>667275353</v>
      </c>
    </row>
    <row r="76" spans="1:10" s="23" customFormat="1" ht="18.75" customHeight="1" x14ac:dyDescent="0.25">
      <c r="A76" s="100" t="s">
        <v>204</v>
      </c>
      <c r="B76" s="41" t="s">
        <v>181</v>
      </c>
      <c r="C76" s="41"/>
      <c r="D76" s="35" t="s">
        <v>0</v>
      </c>
      <c r="E76" s="97"/>
      <c r="F76" s="35">
        <v>1750000000</v>
      </c>
      <c r="G76" s="99"/>
      <c r="H76" s="35" t="s">
        <v>0</v>
      </c>
      <c r="I76" s="99"/>
      <c r="J76" s="35">
        <v>1750000000</v>
      </c>
    </row>
    <row r="77" spans="1:10" s="23" customFormat="1" ht="18.75" customHeight="1" x14ac:dyDescent="0.25">
      <c r="A77" s="100" t="s">
        <v>10</v>
      </c>
      <c r="B77" s="41" t="s">
        <v>118</v>
      </c>
      <c r="C77" s="41"/>
      <c r="D77" s="36">
        <v>195659301</v>
      </c>
      <c r="E77" s="114"/>
      <c r="F77" s="36">
        <v>61848959</v>
      </c>
      <c r="G77" s="44"/>
      <c r="H77" s="36">
        <v>29784015</v>
      </c>
      <c r="I77" s="37"/>
      <c r="J77" s="36">
        <v>19483563</v>
      </c>
    </row>
    <row r="78" spans="1:10" s="23" customFormat="1" ht="18.75" customHeight="1" x14ac:dyDescent="0.25">
      <c r="A78" s="100" t="s">
        <v>48</v>
      </c>
      <c r="B78" s="87"/>
      <c r="C78" s="87"/>
      <c r="D78" s="115">
        <f>SUM(D69:D77)</f>
        <v>5026197487</v>
      </c>
      <c r="E78" s="107"/>
      <c r="F78" s="115">
        <f>SUM(F69:F77)</f>
        <v>5220019762</v>
      </c>
      <c r="G78" s="44"/>
      <c r="H78" s="115">
        <f>SUM(H69:H77)</f>
        <v>1390473460</v>
      </c>
      <c r="I78" s="37"/>
      <c r="J78" s="115">
        <f>SUM(J69:J77)</f>
        <v>3441896646</v>
      </c>
    </row>
    <row r="79" spans="1:10" s="23" customFormat="1" ht="11.25" customHeight="1" x14ac:dyDescent="0.25">
      <c r="A79" s="22"/>
      <c r="B79" s="87"/>
      <c r="C79" s="87"/>
      <c r="D79" s="107"/>
      <c r="E79" s="107"/>
      <c r="F79" s="107"/>
      <c r="G79" s="1"/>
      <c r="H79" s="112"/>
      <c r="I79" s="113"/>
      <c r="J79" s="112"/>
    </row>
    <row r="80" spans="1:10" s="23" customFormat="1" ht="18.75" customHeight="1" x14ac:dyDescent="0.25">
      <c r="A80" s="6" t="s">
        <v>37</v>
      </c>
      <c r="B80" s="87"/>
      <c r="C80" s="87"/>
      <c r="D80" s="107"/>
      <c r="E80" s="107"/>
      <c r="F80" s="107"/>
      <c r="G80" s="1"/>
      <c r="H80" s="112"/>
      <c r="I80" s="113"/>
      <c r="J80" s="112"/>
    </row>
    <row r="81" spans="1:10" s="23" customFormat="1" ht="18.75" customHeight="1" x14ac:dyDescent="0.25">
      <c r="A81" s="100" t="s">
        <v>125</v>
      </c>
      <c r="B81" s="41" t="s">
        <v>265</v>
      </c>
      <c r="C81" s="41"/>
      <c r="D81" s="16">
        <v>1485322090</v>
      </c>
      <c r="E81" s="116"/>
      <c r="F81" s="16">
        <v>796411973</v>
      </c>
      <c r="G81" s="54"/>
      <c r="H81" s="35" t="s">
        <v>0</v>
      </c>
      <c r="I81" s="54"/>
      <c r="J81" s="35" t="s">
        <v>0</v>
      </c>
    </row>
    <row r="82" spans="1:10" s="23" customFormat="1" ht="18.75" customHeight="1" x14ac:dyDescent="0.25">
      <c r="A82" s="100" t="s">
        <v>140</v>
      </c>
      <c r="B82" s="41" t="s">
        <v>180</v>
      </c>
      <c r="C82" s="41"/>
      <c r="D82" s="16">
        <v>8954080829</v>
      </c>
      <c r="E82" s="116"/>
      <c r="F82" s="16">
        <v>4067573235</v>
      </c>
      <c r="G82" s="54"/>
      <c r="H82" s="35" t="s">
        <v>0</v>
      </c>
      <c r="I82" s="54"/>
      <c r="J82" s="35" t="s">
        <v>0</v>
      </c>
    </row>
    <row r="83" spans="1:10" s="23" customFormat="1" ht="18.75" customHeight="1" x14ac:dyDescent="0.25">
      <c r="A83" s="100" t="s">
        <v>124</v>
      </c>
      <c r="B83" s="41" t="s">
        <v>181</v>
      </c>
      <c r="C83" s="41"/>
      <c r="D83" s="16">
        <v>3700000000</v>
      </c>
      <c r="E83" s="116"/>
      <c r="F83" s="16">
        <v>750000000</v>
      </c>
      <c r="G83" s="54"/>
      <c r="H83" s="36">
        <v>3700000000</v>
      </c>
      <c r="I83" s="54"/>
      <c r="J83" s="36">
        <v>750000000</v>
      </c>
    </row>
    <row r="84" spans="1:10" s="23" customFormat="1" ht="18.75" customHeight="1" x14ac:dyDescent="0.25">
      <c r="A84" s="100" t="s">
        <v>205</v>
      </c>
      <c r="B84" s="41" t="s">
        <v>152</v>
      </c>
      <c r="C84" s="41"/>
      <c r="D84" s="16">
        <v>8499592</v>
      </c>
      <c r="E84" s="116"/>
      <c r="F84" s="16">
        <v>6813796</v>
      </c>
      <c r="G84" s="54"/>
      <c r="H84" s="36">
        <v>8270079</v>
      </c>
      <c r="I84" s="54"/>
      <c r="J84" s="36">
        <v>6813796</v>
      </c>
    </row>
    <row r="85" spans="1:10" s="23" customFormat="1" ht="18.75" customHeight="1" x14ac:dyDescent="0.25">
      <c r="A85" s="100" t="s">
        <v>108</v>
      </c>
      <c r="B85" s="87"/>
      <c r="C85" s="87"/>
      <c r="D85" s="35" t="s">
        <v>0</v>
      </c>
      <c r="E85" s="116"/>
      <c r="F85" s="36">
        <v>27423728</v>
      </c>
      <c r="G85" s="54"/>
      <c r="H85" s="35" t="s">
        <v>0</v>
      </c>
      <c r="I85" s="54"/>
      <c r="J85" s="35" t="s">
        <v>0</v>
      </c>
    </row>
    <row r="86" spans="1:10" s="23" customFormat="1" ht="18.75" customHeight="1" x14ac:dyDescent="0.25">
      <c r="A86" s="100" t="s">
        <v>49</v>
      </c>
      <c r="B86" s="87"/>
      <c r="C86" s="87"/>
      <c r="D86" s="115">
        <f>SUM(D81:D85)</f>
        <v>14147902511</v>
      </c>
      <c r="E86" s="117"/>
      <c r="F86" s="115">
        <f>SUM(F81:F85)</f>
        <v>5648222732</v>
      </c>
      <c r="G86" s="36">
        <f>SUM(G81:G85)</f>
        <v>0</v>
      </c>
      <c r="H86" s="115">
        <f>SUM(H81:H85)</f>
        <v>3708270079</v>
      </c>
      <c r="I86" s="36">
        <f>SUM(I81:I85)</f>
        <v>0</v>
      </c>
      <c r="J86" s="115">
        <f>SUM(J81:J85)</f>
        <v>756813796</v>
      </c>
    </row>
    <row r="87" spans="1:10" s="23" customFormat="1" ht="18.75" customHeight="1" x14ac:dyDescent="0.25">
      <c r="A87" s="8" t="s">
        <v>38</v>
      </c>
      <c r="B87" s="87"/>
      <c r="C87" s="87"/>
      <c r="D87" s="45">
        <f>D78+D86</f>
        <v>19174099998</v>
      </c>
      <c r="E87" s="117"/>
      <c r="F87" s="45">
        <f>F78+F86</f>
        <v>10868242494</v>
      </c>
      <c r="G87" s="54"/>
      <c r="H87" s="45">
        <f>H78+H86</f>
        <v>5098743539</v>
      </c>
      <c r="I87" s="54"/>
      <c r="J87" s="45">
        <f>J78+J86</f>
        <v>4198710442</v>
      </c>
    </row>
    <row r="88" spans="1:10" s="23" customFormat="1" ht="11.25" customHeight="1" x14ac:dyDescent="0.25">
      <c r="A88" s="22"/>
      <c r="B88" s="87"/>
      <c r="C88" s="87"/>
      <c r="D88" s="107"/>
      <c r="E88" s="107"/>
      <c r="F88" s="107"/>
      <c r="G88" s="1"/>
      <c r="H88" s="112"/>
      <c r="I88" s="113"/>
      <c r="J88" s="112"/>
    </row>
    <row r="89" spans="1:10" s="23" customFormat="1" ht="18.75" customHeight="1" x14ac:dyDescent="0.25">
      <c r="A89" s="6" t="s">
        <v>45</v>
      </c>
      <c r="B89" s="87"/>
      <c r="C89" s="87"/>
      <c r="D89" s="107"/>
      <c r="E89" s="107"/>
      <c r="F89" s="107"/>
      <c r="G89" s="1"/>
      <c r="H89" s="112"/>
      <c r="I89" s="113"/>
      <c r="J89" s="112"/>
    </row>
    <row r="90" spans="1:10" s="23" customFormat="1" ht="18.75" customHeight="1" x14ac:dyDescent="0.25">
      <c r="A90" s="6" t="s">
        <v>123</v>
      </c>
      <c r="B90" s="87" t="s">
        <v>183</v>
      </c>
      <c r="C90" s="41"/>
      <c r="D90" s="107"/>
      <c r="E90" s="107"/>
      <c r="F90" s="107"/>
      <c r="G90" s="1"/>
      <c r="H90" s="112"/>
      <c r="I90" s="113"/>
      <c r="J90" s="112"/>
    </row>
    <row r="91" spans="1:10" s="23" customFormat="1" ht="18.75" customHeight="1" x14ac:dyDescent="0.25">
      <c r="A91" s="118" t="s">
        <v>167</v>
      </c>
      <c r="B91" s="87"/>
      <c r="C91" s="87"/>
      <c r="D91" s="107"/>
      <c r="E91" s="107"/>
      <c r="F91" s="107"/>
      <c r="G91" s="1"/>
      <c r="H91" s="112"/>
      <c r="I91" s="113"/>
      <c r="J91" s="112"/>
    </row>
    <row r="92" spans="1:10" s="23" customFormat="1" ht="18.75" customHeight="1" thickBot="1" x14ac:dyDescent="0.3">
      <c r="A92" s="169" t="s">
        <v>251</v>
      </c>
      <c r="B92" s="87"/>
      <c r="C92" s="87"/>
      <c r="D92" s="119">
        <v>10785353544</v>
      </c>
      <c r="E92" s="117"/>
      <c r="F92" s="117"/>
      <c r="G92" s="120"/>
      <c r="H92" s="119">
        <v>10785353544</v>
      </c>
      <c r="I92" s="120"/>
      <c r="J92" s="117"/>
    </row>
    <row r="93" spans="1:10" s="23" customFormat="1" ht="18.75" customHeight="1" thickTop="1" x14ac:dyDescent="0.25">
      <c r="A93" s="118" t="s">
        <v>167</v>
      </c>
      <c r="B93" s="87"/>
      <c r="C93" s="87"/>
      <c r="D93" s="107"/>
      <c r="E93" s="107"/>
      <c r="F93" s="107"/>
      <c r="G93" s="1"/>
      <c r="H93" s="112"/>
      <c r="I93" s="113"/>
      <c r="J93" s="112"/>
    </row>
    <row r="94" spans="1:10" s="23" customFormat="1" ht="18.75" customHeight="1" thickBot="1" x14ac:dyDescent="0.3">
      <c r="A94" s="101" t="s">
        <v>166</v>
      </c>
      <c r="B94" s="87"/>
      <c r="C94" s="87"/>
      <c r="D94" s="117"/>
      <c r="E94" s="117"/>
      <c r="F94" s="119">
        <v>8966127954</v>
      </c>
      <c r="G94" s="54"/>
      <c r="H94" s="117"/>
      <c r="I94" s="54"/>
      <c r="J94" s="119">
        <v>8966127954</v>
      </c>
    </row>
    <row r="95" spans="1:10" s="23" customFormat="1" ht="18.75" customHeight="1" thickTop="1" x14ac:dyDescent="0.25">
      <c r="A95" s="118" t="s">
        <v>218</v>
      </c>
      <c r="B95" s="87"/>
      <c r="C95" s="87"/>
      <c r="D95" s="117"/>
      <c r="E95" s="117"/>
      <c r="F95" s="117"/>
      <c r="G95" s="120"/>
      <c r="H95" s="117"/>
      <c r="I95" s="120"/>
      <c r="J95" s="117"/>
    </row>
    <row r="96" spans="1:10" s="23" customFormat="1" ht="18.75" customHeight="1" x14ac:dyDescent="0.25">
      <c r="A96" s="101" t="s">
        <v>168</v>
      </c>
      <c r="B96" s="87"/>
      <c r="C96" s="87"/>
      <c r="D96" s="117"/>
      <c r="E96" s="117"/>
      <c r="F96" s="117"/>
      <c r="G96" s="120"/>
      <c r="H96" s="117"/>
      <c r="I96" s="120"/>
      <c r="J96" s="117"/>
    </row>
    <row r="97" spans="1:12" s="23" customFormat="1" ht="18.75" customHeight="1" x14ac:dyDescent="0.25">
      <c r="A97" s="15" t="s">
        <v>47</v>
      </c>
      <c r="B97" s="87"/>
      <c r="C97" s="87"/>
      <c r="D97" s="36">
        <v>8266127954</v>
      </c>
      <c r="E97" s="117"/>
      <c r="F97" s="36">
        <v>8266127954</v>
      </c>
      <c r="G97" s="120"/>
      <c r="H97" s="36">
        <v>8266127954</v>
      </c>
      <c r="I97" s="120"/>
      <c r="J97" s="36">
        <v>8266127954</v>
      </c>
    </row>
    <row r="98" spans="1:12" s="23" customFormat="1" ht="11.25" customHeight="1" x14ac:dyDescent="0.25">
      <c r="A98" s="22"/>
      <c r="B98" s="87"/>
      <c r="C98" s="87"/>
      <c r="D98" s="114"/>
      <c r="E98" s="107"/>
      <c r="F98" s="114"/>
      <c r="G98" s="1"/>
      <c r="H98" s="107"/>
      <c r="I98" s="113"/>
      <c r="J98" s="107"/>
    </row>
    <row r="99" spans="1:12" s="23" customFormat="1" ht="18.75" customHeight="1" x14ac:dyDescent="0.25">
      <c r="A99" s="6" t="s">
        <v>228</v>
      </c>
      <c r="B99" s="41"/>
      <c r="C99" s="41"/>
      <c r="D99" s="36">
        <v>-1559517810</v>
      </c>
      <c r="E99" s="117"/>
      <c r="F99" s="36">
        <v>-1559517810</v>
      </c>
      <c r="G99" s="54"/>
      <c r="H99" s="36">
        <v>-1559517810</v>
      </c>
      <c r="I99" s="54"/>
      <c r="J99" s="36">
        <v>-1559517810</v>
      </c>
    </row>
    <row r="100" spans="1:12" s="23" customFormat="1" ht="18.75" customHeight="1" x14ac:dyDescent="0.25">
      <c r="A100" s="6" t="s">
        <v>156</v>
      </c>
      <c r="B100" s="41"/>
      <c r="C100" s="41"/>
      <c r="D100" s="36"/>
      <c r="E100" s="117"/>
      <c r="F100" s="36"/>
      <c r="G100" s="54"/>
      <c r="H100" s="36"/>
      <c r="I100" s="54"/>
      <c r="J100" s="36"/>
      <c r="L100" s="6"/>
    </row>
    <row r="101" spans="1:12" s="23" customFormat="1" ht="18.75" customHeight="1" x14ac:dyDescent="0.25">
      <c r="A101" s="9" t="s">
        <v>153</v>
      </c>
      <c r="B101" s="41"/>
      <c r="C101" s="41"/>
      <c r="D101" s="36">
        <v>-819437470</v>
      </c>
      <c r="E101" s="117"/>
      <c r="F101" s="36">
        <v>-819437470</v>
      </c>
      <c r="G101" s="54"/>
      <c r="H101" s="36">
        <v>-819437470</v>
      </c>
      <c r="I101" s="54"/>
      <c r="J101" s="36">
        <v>-819437470</v>
      </c>
      <c r="L101" s="6"/>
    </row>
    <row r="102" spans="1:12" ht="18.75" customHeight="1" x14ac:dyDescent="0.25">
      <c r="A102" s="47" t="s">
        <v>89</v>
      </c>
      <c r="B102" s="87"/>
      <c r="C102" s="87"/>
      <c r="D102" s="114"/>
      <c r="E102" s="107"/>
      <c r="F102" s="114"/>
      <c r="G102" s="12"/>
      <c r="H102" s="112"/>
      <c r="I102" s="113"/>
      <c r="J102" s="112"/>
    </row>
    <row r="103" spans="1:12" ht="18.75" customHeight="1" x14ac:dyDescent="0.25">
      <c r="A103" s="9" t="s">
        <v>90</v>
      </c>
      <c r="B103" s="87"/>
      <c r="C103" s="87"/>
      <c r="D103" s="36">
        <v>-732872059</v>
      </c>
      <c r="E103" s="116"/>
      <c r="F103" s="36">
        <v>-732872059</v>
      </c>
      <c r="G103" s="48"/>
      <c r="H103" s="166" t="s">
        <v>0</v>
      </c>
      <c r="I103" s="37"/>
      <c r="J103" s="166" t="s">
        <v>0</v>
      </c>
    </row>
    <row r="104" spans="1:12" ht="18.75" customHeight="1" x14ac:dyDescent="0.25">
      <c r="A104" s="32" t="s">
        <v>115</v>
      </c>
      <c r="B104" s="87"/>
      <c r="C104" s="87"/>
      <c r="D104" s="36"/>
      <c r="E104" s="116"/>
      <c r="F104" s="36"/>
      <c r="G104" s="12"/>
      <c r="H104" s="167"/>
      <c r="I104" s="113"/>
      <c r="J104" s="167"/>
    </row>
    <row r="105" spans="1:12" ht="18.75" customHeight="1" x14ac:dyDescent="0.25">
      <c r="A105" s="33" t="s">
        <v>122</v>
      </c>
      <c r="B105" s="41"/>
      <c r="C105" s="41"/>
      <c r="D105" s="45">
        <v>1578638448</v>
      </c>
      <c r="E105" s="116"/>
      <c r="F105" s="45">
        <v>1578638448</v>
      </c>
      <c r="G105" s="48"/>
      <c r="H105" s="168" t="s">
        <v>0</v>
      </c>
      <c r="I105" s="37"/>
      <c r="J105" s="168" t="s">
        <v>0</v>
      </c>
    </row>
    <row r="106" spans="1:12" ht="18.75" customHeight="1" x14ac:dyDescent="0.25">
      <c r="A106" s="31"/>
      <c r="B106" s="87"/>
      <c r="C106" s="87"/>
      <c r="D106" s="36">
        <f>SUM(D97:D105)</f>
        <v>6732939063</v>
      </c>
      <c r="E106" s="117"/>
      <c r="F106" s="36">
        <f>SUM(F97:F105)</f>
        <v>6732939063</v>
      </c>
      <c r="G106" s="48"/>
      <c r="H106" s="36">
        <f>SUM(H97:H105)</f>
        <v>5887172674</v>
      </c>
      <c r="I106" s="54"/>
      <c r="J106" s="36">
        <f>SUM(J97:J105)</f>
        <v>5887172674</v>
      </c>
    </row>
    <row r="107" spans="1:12" ht="18.75" customHeight="1" x14ac:dyDescent="0.25">
      <c r="A107" s="6" t="s">
        <v>100</v>
      </c>
      <c r="B107" s="87"/>
      <c r="C107" s="87"/>
      <c r="D107" s="36">
        <v>-1358954122</v>
      </c>
      <c r="E107" s="122"/>
      <c r="F107" s="36">
        <v>-895103718</v>
      </c>
      <c r="G107" s="123"/>
      <c r="H107" s="36">
        <v>-910546929</v>
      </c>
      <c r="I107" s="124"/>
      <c r="J107" s="36">
        <v>-679303264</v>
      </c>
    </row>
    <row r="108" spans="1:12" ht="18.75" customHeight="1" x14ac:dyDescent="0.25">
      <c r="A108" s="6" t="s">
        <v>219</v>
      </c>
      <c r="B108" s="131" t="s">
        <v>283</v>
      </c>
      <c r="C108" s="41"/>
      <c r="D108" s="45">
        <v>-422836205</v>
      </c>
      <c r="E108" s="122"/>
      <c r="F108" s="45">
        <v>-277685843</v>
      </c>
      <c r="G108" s="44"/>
      <c r="H108" s="46">
        <v>-123345859</v>
      </c>
      <c r="I108" s="37"/>
      <c r="J108" s="46">
        <v>-55251234</v>
      </c>
    </row>
    <row r="109" spans="1:12" ht="18.75" customHeight="1" x14ac:dyDescent="0.25">
      <c r="A109" s="8" t="s">
        <v>121</v>
      </c>
      <c r="B109" s="87"/>
      <c r="C109" s="87"/>
      <c r="D109" s="55">
        <f>SUM(D106:D108)</f>
        <v>4951148736</v>
      </c>
      <c r="E109" s="116"/>
      <c r="F109" s="55">
        <f>SUM(F106:F108)</f>
        <v>5560149502</v>
      </c>
      <c r="G109" s="123"/>
      <c r="H109" s="55">
        <f>SUM(H106:H108)</f>
        <v>4853279886</v>
      </c>
      <c r="I109" s="124"/>
      <c r="J109" s="55">
        <f>SUM(J106:J108)</f>
        <v>5152618176</v>
      </c>
    </row>
    <row r="110" spans="1:12" s="23" customFormat="1" ht="18.75" customHeight="1" x14ac:dyDescent="0.25">
      <c r="A110" s="6" t="s">
        <v>120</v>
      </c>
      <c r="B110" s="87"/>
      <c r="C110" s="87"/>
      <c r="D110" s="45">
        <v>275649000</v>
      </c>
      <c r="E110" s="116"/>
      <c r="F110" s="45">
        <v>353900050</v>
      </c>
      <c r="G110" s="37"/>
      <c r="H110" s="121" t="s">
        <v>0</v>
      </c>
      <c r="I110" s="54"/>
      <c r="J110" s="121" t="s">
        <v>0</v>
      </c>
    </row>
    <row r="111" spans="1:12" ht="18.75" customHeight="1" x14ac:dyDescent="0.25">
      <c r="A111" s="8" t="s">
        <v>42</v>
      </c>
      <c r="B111" s="87"/>
      <c r="C111" s="87"/>
      <c r="D111" s="36">
        <f>SUM(D109:D110)</f>
        <v>5226797736</v>
      </c>
      <c r="E111" s="117"/>
      <c r="F111" s="36">
        <f>SUM(F109:F110)</f>
        <v>5914049552</v>
      </c>
      <c r="G111" s="44"/>
      <c r="H111" s="36">
        <f>SUM(H109:H110)</f>
        <v>4853279886</v>
      </c>
      <c r="I111" s="54"/>
      <c r="J111" s="36">
        <f>SUM(J109:J110)</f>
        <v>5152618176</v>
      </c>
    </row>
    <row r="112" spans="1:12" ht="18.75" customHeight="1" thickBot="1" x14ac:dyDescent="0.3">
      <c r="A112" s="7" t="s">
        <v>43</v>
      </c>
      <c r="B112" s="87"/>
      <c r="C112" s="87"/>
      <c r="D112" s="125">
        <f>SUM(D87,D111)</f>
        <v>24400897734</v>
      </c>
      <c r="E112" s="117"/>
      <c r="F112" s="125">
        <f>SUM(F87,F111)</f>
        <v>16782292046</v>
      </c>
      <c r="G112" s="44"/>
      <c r="H112" s="125">
        <f>SUM(H87,H111)</f>
        <v>9952023425</v>
      </c>
      <c r="I112" s="54"/>
      <c r="J112" s="125">
        <f>SUM(J87,J111)</f>
        <v>9351328618</v>
      </c>
    </row>
    <row r="113" spans="1:10" ht="18.75" customHeight="1" thickTop="1" x14ac:dyDescent="0.25">
      <c r="B113" s="87"/>
      <c r="C113" s="87"/>
      <c r="D113" s="113"/>
      <c r="E113" s="107"/>
      <c r="F113" s="113"/>
      <c r="G113" s="113"/>
      <c r="H113" s="113"/>
      <c r="I113" s="113"/>
      <c r="J113" s="113"/>
    </row>
    <row r="114" spans="1:10" ht="18.75" customHeight="1" x14ac:dyDescent="0.25">
      <c r="B114" s="87"/>
      <c r="C114" s="87"/>
      <c r="D114" s="113"/>
      <c r="E114" s="107"/>
      <c r="F114" s="113"/>
      <c r="G114" s="113"/>
      <c r="H114" s="113"/>
      <c r="I114" s="113"/>
      <c r="J114" s="113"/>
    </row>
    <row r="115" spans="1:10" ht="18.75" customHeight="1" x14ac:dyDescent="0.25">
      <c r="B115" s="87"/>
      <c r="C115" s="87"/>
      <c r="D115" s="113"/>
      <c r="E115" s="107"/>
      <c r="F115" s="113"/>
      <c r="G115" s="113"/>
      <c r="H115" s="113"/>
      <c r="I115" s="113"/>
      <c r="J115" s="113"/>
    </row>
    <row r="116" spans="1:10" ht="11.25" customHeight="1" x14ac:dyDescent="0.25">
      <c r="B116" s="87"/>
      <c r="C116" s="87"/>
      <c r="D116" s="16"/>
      <c r="E116" s="117"/>
      <c r="F116" s="16"/>
      <c r="G116" s="1"/>
      <c r="H116" s="16"/>
      <c r="I116" s="120"/>
      <c r="J116" s="16"/>
    </row>
    <row r="117" spans="1:10" ht="18.75" customHeight="1" x14ac:dyDescent="0.25">
      <c r="B117" s="87"/>
      <c r="C117" s="87"/>
      <c r="D117" s="16"/>
      <c r="E117" s="117"/>
      <c r="F117" s="16"/>
      <c r="G117" s="1"/>
      <c r="H117" s="16"/>
      <c r="I117" s="120"/>
      <c r="J117" s="16"/>
    </row>
    <row r="118" spans="1:10" ht="20.100000000000001" customHeight="1" x14ac:dyDescent="0.25">
      <c r="A118" s="82" t="s">
        <v>173</v>
      </c>
      <c r="B118" s="87"/>
      <c r="C118" s="87"/>
      <c r="D118" s="126"/>
      <c r="E118" s="126"/>
      <c r="F118" s="126"/>
      <c r="G118" s="126"/>
      <c r="H118" s="126"/>
      <c r="I118" s="30"/>
      <c r="J118" s="30"/>
    </row>
    <row r="119" spans="1:10" ht="20.100000000000001" customHeight="1" x14ac:dyDescent="0.25">
      <c r="B119" s="87"/>
      <c r="C119" s="87"/>
      <c r="D119" s="126"/>
      <c r="E119" s="126"/>
      <c r="F119" s="126"/>
      <c r="G119" s="126"/>
      <c r="H119" s="126"/>
      <c r="I119" s="30"/>
      <c r="J119" s="30"/>
    </row>
    <row r="120" spans="1:10" ht="20.100000000000001" customHeight="1" x14ac:dyDescent="0.25">
      <c r="B120" s="87"/>
      <c r="C120" s="87"/>
      <c r="D120" s="126"/>
      <c r="E120" s="126"/>
      <c r="F120" s="126"/>
      <c r="G120" s="126"/>
      <c r="H120" s="30"/>
      <c r="I120" s="30"/>
      <c r="J120" s="30"/>
    </row>
    <row r="121" spans="1:10" ht="20.100000000000001" customHeight="1" x14ac:dyDescent="0.25">
      <c r="B121" s="87"/>
      <c r="C121" s="87"/>
      <c r="D121" s="126"/>
      <c r="E121" s="126"/>
      <c r="F121" s="126"/>
      <c r="G121" s="126"/>
      <c r="H121" s="30"/>
      <c r="I121" s="30"/>
      <c r="J121" s="30"/>
    </row>
    <row r="122" spans="1:10" ht="20.100000000000001" customHeight="1" x14ac:dyDescent="0.25">
      <c r="B122" s="87"/>
      <c r="C122" s="87"/>
      <c r="D122" s="126"/>
      <c r="E122" s="126"/>
      <c r="F122" s="126"/>
      <c r="G122" s="126"/>
      <c r="H122" s="30"/>
      <c r="I122" s="30"/>
      <c r="J122" s="30"/>
    </row>
    <row r="123" spans="1:10" ht="20.100000000000001" customHeight="1" x14ac:dyDescent="0.25">
      <c r="A123" s="126"/>
      <c r="B123" s="87"/>
      <c r="C123" s="87"/>
      <c r="D123" s="126"/>
      <c r="E123" s="126"/>
      <c r="F123" s="126"/>
      <c r="G123" s="126"/>
      <c r="H123" s="30"/>
      <c r="I123" s="30"/>
      <c r="J123" s="30"/>
    </row>
    <row r="124" spans="1:10" ht="20.100000000000001" customHeight="1" x14ac:dyDescent="0.25">
      <c r="A124" s="126"/>
      <c r="B124" s="87"/>
      <c r="C124" s="87"/>
      <c r="D124" s="126"/>
      <c r="E124" s="126"/>
      <c r="F124" s="126"/>
      <c r="G124" s="126"/>
      <c r="H124" s="30"/>
      <c r="I124" s="30"/>
      <c r="J124" s="30"/>
    </row>
    <row r="125" spans="1:10" ht="20.100000000000001" customHeight="1" x14ac:dyDescent="0.25">
      <c r="A125" s="126"/>
      <c r="B125" s="87"/>
      <c r="C125" s="87"/>
      <c r="D125" s="126"/>
      <c r="E125" s="126"/>
      <c r="F125" s="126"/>
      <c r="G125" s="126"/>
      <c r="H125" s="30"/>
      <c r="I125" s="30"/>
      <c r="J125" s="30"/>
    </row>
    <row r="126" spans="1:10" ht="20.100000000000001" customHeight="1" x14ac:dyDescent="0.25">
      <c r="A126" s="216"/>
      <c r="B126" s="87"/>
      <c r="C126" s="87"/>
      <c r="D126" s="216"/>
      <c r="E126" s="216"/>
      <c r="F126" s="216"/>
      <c r="G126" s="216"/>
    </row>
    <row r="127" spans="1:10" ht="20.100000000000001" customHeight="1" x14ac:dyDescent="0.25">
      <c r="A127" s="216"/>
      <c r="B127" s="87"/>
      <c r="C127" s="87"/>
      <c r="D127" s="216"/>
      <c r="E127" s="216"/>
      <c r="F127" s="216"/>
      <c r="G127" s="216"/>
    </row>
    <row r="128" spans="1:10" ht="20.100000000000001" customHeight="1" x14ac:dyDescent="0.25">
      <c r="A128" s="216"/>
      <c r="B128" s="87"/>
      <c r="C128" s="87"/>
      <c r="D128" s="216"/>
      <c r="E128" s="216"/>
      <c r="F128" s="216"/>
      <c r="G128" s="216"/>
    </row>
    <row r="129" spans="1:7" ht="20.100000000000001" customHeight="1" x14ac:dyDescent="0.25">
      <c r="A129" s="216"/>
      <c r="B129" s="87"/>
      <c r="C129" s="87"/>
      <c r="D129" s="216"/>
      <c r="E129" s="216"/>
      <c r="F129" s="216"/>
      <c r="G129" s="216"/>
    </row>
    <row r="130" spans="1:7" ht="20.100000000000001" customHeight="1" x14ac:dyDescent="0.25">
      <c r="A130" s="216"/>
      <c r="B130" s="87"/>
      <c r="C130" s="87"/>
      <c r="D130" s="216"/>
      <c r="E130" s="216"/>
      <c r="F130" s="216"/>
      <c r="G130" s="216"/>
    </row>
    <row r="131" spans="1:7" ht="20.100000000000001" customHeight="1" x14ac:dyDescent="0.25">
      <c r="A131" s="216"/>
      <c r="B131" s="87"/>
      <c r="C131" s="87"/>
      <c r="D131" s="216"/>
      <c r="E131" s="216"/>
      <c r="F131" s="216"/>
      <c r="G131" s="216"/>
    </row>
    <row r="132" spans="1:7" ht="20.100000000000001" customHeight="1" x14ac:dyDescent="0.25">
      <c r="A132" s="216"/>
      <c r="B132" s="87"/>
      <c r="C132" s="87"/>
      <c r="D132" s="216"/>
      <c r="E132" s="216"/>
      <c r="F132" s="216"/>
      <c r="G132" s="216"/>
    </row>
    <row r="133" spans="1:7" ht="20.100000000000001" customHeight="1" x14ac:dyDescent="0.25">
      <c r="A133" s="216"/>
      <c r="B133" s="87"/>
      <c r="C133" s="87"/>
      <c r="D133" s="216"/>
      <c r="E133" s="216"/>
      <c r="F133" s="216"/>
      <c r="G133" s="216"/>
    </row>
    <row r="134" spans="1:7" ht="20.100000000000001" customHeight="1" x14ac:dyDescent="0.25">
      <c r="A134" s="216"/>
      <c r="D134" s="216"/>
      <c r="E134" s="216"/>
      <c r="F134" s="216"/>
      <c r="G134" s="216"/>
    </row>
    <row r="135" spans="1:7" ht="20.100000000000001" customHeight="1" x14ac:dyDescent="0.25">
      <c r="A135" s="216"/>
      <c r="D135" s="216"/>
      <c r="E135" s="216"/>
      <c r="F135" s="216"/>
      <c r="G135" s="216"/>
    </row>
    <row r="136" spans="1:7" ht="20.100000000000001" customHeight="1" x14ac:dyDescent="0.25">
      <c r="A136" s="216"/>
      <c r="D136" s="216"/>
      <c r="E136" s="216"/>
      <c r="F136" s="216"/>
      <c r="G136" s="216"/>
    </row>
    <row r="137" spans="1:7" ht="20.100000000000001" customHeight="1" x14ac:dyDescent="0.25">
      <c r="A137" s="216"/>
      <c r="D137" s="216"/>
      <c r="E137" s="216"/>
      <c r="F137" s="216"/>
      <c r="G137" s="216"/>
    </row>
    <row r="138" spans="1:7" ht="20.100000000000001" customHeight="1" x14ac:dyDescent="0.25">
      <c r="A138" s="216"/>
      <c r="D138" s="216"/>
      <c r="E138" s="216"/>
      <c r="F138" s="216"/>
      <c r="G138" s="216"/>
    </row>
    <row r="139" spans="1:7" ht="20.100000000000001" customHeight="1" x14ac:dyDescent="0.25">
      <c r="A139" s="216"/>
      <c r="D139" s="216"/>
      <c r="E139" s="216"/>
      <c r="F139" s="216"/>
      <c r="G139" s="216"/>
    </row>
    <row r="140" spans="1:7" ht="20.100000000000001" customHeight="1" x14ac:dyDescent="0.25">
      <c r="A140" s="216"/>
      <c r="D140" s="216"/>
      <c r="E140" s="216"/>
      <c r="F140" s="216"/>
      <c r="G140" s="216"/>
    </row>
    <row r="141" spans="1:7" ht="20.100000000000001" customHeight="1" x14ac:dyDescent="0.25">
      <c r="A141" s="216"/>
      <c r="D141" s="216"/>
      <c r="E141" s="216"/>
      <c r="F141" s="216"/>
      <c r="G141" s="216"/>
    </row>
    <row r="142" spans="1:7" ht="20.100000000000001" customHeight="1" x14ac:dyDescent="0.25">
      <c r="A142" s="216"/>
      <c r="D142" s="216"/>
      <c r="E142" s="216"/>
      <c r="F142" s="216"/>
      <c r="G142" s="216"/>
    </row>
    <row r="143" spans="1:7" ht="20.100000000000001" customHeight="1" x14ac:dyDescent="0.25">
      <c r="A143" s="216"/>
      <c r="D143" s="216"/>
      <c r="E143" s="216"/>
      <c r="F143" s="216"/>
      <c r="G143" s="216"/>
    </row>
    <row r="144" spans="1:7" ht="20.100000000000001" customHeight="1" x14ac:dyDescent="0.25">
      <c r="A144" s="216"/>
      <c r="D144" s="216"/>
      <c r="E144" s="216"/>
      <c r="F144" s="216"/>
      <c r="G144" s="216"/>
    </row>
    <row r="145" spans="1:7" ht="20.100000000000001" customHeight="1" x14ac:dyDescent="0.25">
      <c r="A145" s="216"/>
      <c r="D145" s="216"/>
      <c r="E145" s="216"/>
      <c r="F145" s="216"/>
      <c r="G145" s="216"/>
    </row>
    <row r="146" spans="1:7" ht="20.100000000000001" customHeight="1" x14ac:dyDescent="0.25">
      <c r="A146" s="216"/>
      <c r="D146" s="216"/>
      <c r="E146" s="216"/>
      <c r="F146" s="216"/>
      <c r="G146" s="216"/>
    </row>
    <row r="147" spans="1:7" ht="20.100000000000001" customHeight="1" x14ac:dyDescent="0.25">
      <c r="A147" s="216"/>
      <c r="D147" s="216"/>
      <c r="E147" s="216"/>
      <c r="F147" s="216"/>
      <c r="G147" s="216"/>
    </row>
    <row r="148" spans="1:7" ht="20.100000000000001" customHeight="1" x14ac:dyDescent="0.25">
      <c r="A148" s="216"/>
      <c r="D148" s="216"/>
      <c r="E148" s="216"/>
      <c r="F148" s="216"/>
      <c r="G148" s="216"/>
    </row>
    <row r="149" spans="1:7" ht="20.100000000000001" customHeight="1" x14ac:dyDescent="0.25">
      <c r="A149" s="216"/>
      <c r="D149" s="216"/>
      <c r="E149" s="216"/>
      <c r="F149" s="216"/>
      <c r="G149" s="216"/>
    </row>
    <row r="150" spans="1:7" ht="20.100000000000001" customHeight="1" x14ac:dyDescent="0.25">
      <c r="A150" s="216"/>
      <c r="D150" s="216"/>
      <c r="E150" s="216"/>
      <c r="F150" s="216"/>
      <c r="G150" s="216"/>
    </row>
    <row r="151" spans="1:7" ht="20.100000000000001" customHeight="1" x14ac:dyDescent="0.25">
      <c r="A151" s="216"/>
      <c r="D151" s="216"/>
      <c r="E151" s="216"/>
      <c r="F151" s="216"/>
      <c r="G151" s="216"/>
    </row>
    <row r="152" spans="1:7" ht="20.100000000000001" customHeight="1" x14ac:dyDescent="0.25">
      <c r="A152" s="216"/>
      <c r="D152" s="216"/>
      <c r="E152" s="216"/>
      <c r="F152" s="216"/>
      <c r="G152" s="216"/>
    </row>
    <row r="153" spans="1:7" ht="20.100000000000001" customHeight="1" x14ac:dyDescent="0.25">
      <c r="A153" s="216"/>
      <c r="D153" s="216"/>
      <c r="E153" s="216"/>
      <c r="F153" s="216"/>
      <c r="G153" s="216"/>
    </row>
    <row r="154" spans="1:7" ht="20.100000000000001" customHeight="1" x14ac:dyDescent="0.25">
      <c r="A154" s="216"/>
      <c r="D154" s="216"/>
      <c r="E154" s="216"/>
      <c r="F154" s="216"/>
      <c r="G154" s="216"/>
    </row>
    <row r="155" spans="1:7" ht="20.100000000000001" customHeight="1" x14ac:dyDescent="0.25">
      <c r="A155" s="216"/>
      <c r="D155" s="216"/>
      <c r="E155" s="216"/>
      <c r="F155" s="216"/>
      <c r="G155" s="216"/>
    </row>
    <row r="156" spans="1:7" ht="20.100000000000001" customHeight="1" x14ac:dyDescent="0.25">
      <c r="A156" s="216"/>
      <c r="D156" s="216"/>
      <c r="E156" s="216"/>
      <c r="F156" s="216"/>
      <c r="G156" s="216"/>
    </row>
    <row r="157" spans="1:7" ht="20.100000000000001" customHeight="1" x14ac:dyDescent="0.25">
      <c r="A157" s="216"/>
      <c r="D157" s="216"/>
      <c r="E157" s="216"/>
      <c r="F157" s="216"/>
      <c r="G157" s="216"/>
    </row>
    <row r="158" spans="1:7" ht="20.100000000000001" customHeight="1" x14ac:dyDescent="0.25">
      <c r="A158" s="216"/>
      <c r="D158" s="216"/>
      <c r="E158" s="216"/>
      <c r="F158" s="216"/>
      <c r="G158" s="216"/>
    </row>
    <row r="159" spans="1:7" ht="20.100000000000001" customHeight="1" x14ac:dyDescent="0.25">
      <c r="A159" s="216"/>
      <c r="D159" s="216"/>
      <c r="E159" s="216"/>
      <c r="F159" s="216"/>
      <c r="G159" s="216"/>
    </row>
    <row r="160" spans="1:7" ht="20.100000000000001" customHeight="1" x14ac:dyDescent="0.25">
      <c r="A160" s="216"/>
      <c r="D160" s="216"/>
      <c r="E160" s="216"/>
      <c r="F160" s="216"/>
      <c r="G160" s="216"/>
    </row>
    <row r="161" spans="1:7" ht="20.100000000000001" customHeight="1" x14ac:dyDescent="0.25">
      <c r="A161" s="216"/>
      <c r="D161" s="216"/>
      <c r="E161" s="216"/>
      <c r="F161" s="216"/>
      <c r="G161" s="216"/>
    </row>
    <row r="162" spans="1:7" ht="20.100000000000001" customHeight="1" x14ac:dyDescent="0.25">
      <c r="A162" s="216"/>
      <c r="D162" s="216"/>
      <c r="E162" s="216"/>
      <c r="F162" s="216"/>
      <c r="G162" s="216"/>
    </row>
    <row r="163" spans="1:7" ht="20.100000000000001" customHeight="1" x14ac:dyDescent="0.25">
      <c r="A163" s="216"/>
      <c r="D163" s="216"/>
      <c r="E163" s="216"/>
      <c r="F163" s="216"/>
      <c r="G163" s="216"/>
    </row>
    <row r="164" spans="1:7" ht="20.100000000000001" customHeight="1" x14ac:dyDescent="0.25">
      <c r="A164" s="216"/>
      <c r="D164" s="216"/>
      <c r="E164" s="216"/>
      <c r="F164" s="216"/>
      <c r="G164" s="216"/>
    </row>
    <row r="165" spans="1:7" ht="20.100000000000001" customHeight="1" x14ac:dyDescent="0.25">
      <c r="A165" s="216"/>
      <c r="D165" s="216"/>
      <c r="E165" s="216"/>
      <c r="F165" s="216"/>
      <c r="G165" s="216"/>
    </row>
    <row r="166" spans="1:7" ht="20.100000000000001" customHeight="1" x14ac:dyDescent="0.25">
      <c r="A166" s="216"/>
      <c r="D166" s="216"/>
      <c r="E166" s="216"/>
      <c r="F166" s="216"/>
      <c r="G166" s="216"/>
    </row>
    <row r="167" spans="1:7" ht="20.100000000000001" customHeight="1" x14ac:dyDescent="0.25">
      <c r="D167" s="216"/>
      <c r="E167" s="216"/>
      <c r="F167" s="216"/>
      <c r="G167" s="216"/>
    </row>
    <row r="168" spans="1:7" ht="20.100000000000001" customHeight="1" x14ac:dyDescent="0.25">
      <c r="A168" s="216"/>
      <c r="D168" s="216"/>
      <c r="E168" s="216"/>
      <c r="F168" s="216"/>
      <c r="G168" s="216"/>
    </row>
    <row r="169" spans="1:7" ht="20.100000000000001" customHeight="1" x14ac:dyDescent="0.25">
      <c r="A169" s="216"/>
      <c r="D169" s="216"/>
      <c r="E169" s="216"/>
      <c r="F169" s="216"/>
      <c r="G169" s="216"/>
    </row>
    <row r="170" spans="1:7" ht="20.100000000000001" customHeight="1" x14ac:dyDescent="0.25">
      <c r="A170" s="216"/>
      <c r="D170" s="216"/>
      <c r="E170" s="216"/>
      <c r="F170" s="216"/>
      <c r="G170" s="216"/>
    </row>
    <row r="171" spans="1:7" ht="20.100000000000001" customHeight="1" x14ac:dyDescent="0.25">
      <c r="A171" s="216"/>
      <c r="D171" s="216"/>
      <c r="E171" s="216"/>
      <c r="F171" s="216"/>
      <c r="G171" s="216"/>
    </row>
    <row r="172" spans="1:7" ht="20.100000000000001" customHeight="1" x14ac:dyDescent="0.25">
      <c r="A172" s="216"/>
      <c r="D172" s="216"/>
      <c r="E172" s="216"/>
      <c r="F172" s="216"/>
      <c r="G172" s="216"/>
    </row>
    <row r="173" spans="1:7" ht="20.100000000000001" customHeight="1" x14ac:dyDescent="0.25">
      <c r="A173" s="216"/>
      <c r="D173" s="216"/>
      <c r="E173" s="216"/>
      <c r="F173" s="216"/>
      <c r="G173" s="216"/>
    </row>
    <row r="174" spans="1:7" ht="20.100000000000001" customHeight="1" x14ac:dyDescent="0.25">
      <c r="A174" s="216"/>
      <c r="D174" s="216"/>
      <c r="E174" s="216"/>
      <c r="F174" s="216"/>
      <c r="G174" s="216"/>
    </row>
    <row r="175" spans="1:7" ht="20.100000000000001" customHeight="1" x14ac:dyDescent="0.25">
      <c r="A175" s="216"/>
      <c r="D175" s="216"/>
      <c r="E175" s="216"/>
      <c r="F175" s="216"/>
      <c r="G175" s="216"/>
    </row>
    <row r="176" spans="1:7" ht="20.100000000000001" customHeight="1" x14ac:dyDescent="0.25">
      <c r="A176" s="216"/>
      <c r="D176" s="216"/>
      <c r="E176" s="216"/>
      <c r="F176" s="216"/>
      <c r="G176" s="216"/>
    </row>
    <row r="177" spans="1:7" ht="20.100000000000001" customHeight="1" x14ac:dyDescent="0.25">
      <c r="A177" s="216"/>
      <c r="D177" s="216"/>
      <c r="E177" s="216"/>
      <c r="F177" s="216"/>
      <c r="G177" s="216"/>
    </row>
    <row r="178" spans="1:7" ht="20.100000000000001" customHeight="1" x14ac:dyDescent="0.25">
      <c r="A178" s="216"/>
      <c r="D178" s="216"/>
      <c r="E178" s="216"/>
      <c r="F178" s="216"/>
      <c r="G178" s="216"/>
    </row>
    <row r="179" spans="1:7" ht="20.100000000000001" customHeight="1" x14ac:dyDescent="0.25">
      <c r="A179" s="216"/>
      <c r="D179" s="216"/>
      <c r="E179" s="216"/>
      <c r="F179" s="216"/>
      <c r="G179" s="216"/>
    </row>
    <row r="180" spans="1:7" ht="20.100000000000001" customHeight="1" x14ac:dyDescent="0.25">
      <c r="A180" s="216"/>
      <c r="D180" s="216"/>
      <c r="E180" s="216"/>
      <c r="F180" s="216"/>
      <c r="G180" s="216"/>
    </row>
    <row r="181" spans="1:7" ht="20.100000000000001" customHeight="1" x14ac:dyDescent="0.25">
      <c r="A181" s="216"/>
      <c r="D181" s="216"/>
      <c r="E181" s="216"/>
      <c r="F181" s="216"/>
      <c r="G181" s="216"/>
    </row>
    <row r="182" spans="1:7" ht="20.100000000000001" customHeight="1" x14ac:dyDescent="0.25">
      <c r="A182" s="216"/>
      <c r="D182" s="216"/>
      <c r="E182" s="216"/>
      <c r="F182" s="216"/>
      <c r="G182" s="216"/>
    </row>
    <row r="183" spans="1:7" ht="20.100000000000001" customHeight="1" x14ac:dyDescent="0.25">
      <c r="A183" s="216"/>
      <c r="D183" s="216"/>
      <c r="E183" s="216"/>
      <c r="F183" s="216"/>
      <c r="G183" s="216"/>
    </row>
    <row r="184" spans="1:7" ht="20.100000000000001" customHeight="1" x14ac:dyDescent="0.25">
      <c r="A184" s="216"/>
      <c r="D184" s="216"/>
      <c r="E184" s="216"/>
      <c r="F184" s="216"/>
      <c r="G184" s="216"/>
    </row>
    <row r="185" spans="1:7" ht="20.100000000000001" customHeight="1" x14ac:dyDescent="0.25">
      <c r="A185" s="216"/>
      <c r="D185" s="216"/>
      <c r="E185" s="216"/>
      <c r="F185" s="216"/>
      <c r="G185" s="216"/>
    </row>
    <row r="186" spans="1:7" ht="20.100000000000001" customHeight="1" x14ac:dyDescent="0.25">
      <c r="A186" s="216"/>
      <c r="D186" s="216"/>
      <c r="E186" s="216"/>
      <c r="F186" s="216"/>
      <c r="G186" s="216"/>
    </row>
    <row r="187" spans="1:7" ht="20.100000000000001" customHeight="1" x14ac:dyDescent="0.25">
      <c r="A187" s="216"/>
      <c r="D187" s="216"/>
      <c r="E187" s="216"/>
      <c r="F187" s="216"/>
      <c r="G187" s="216"/>
    </row>
    <row r="188" spans="1:7" ht="20.100000000000001" customHeight="1" x14ac:dyDescent="0.25">
      <c r="A188" s="216"/>
      <c r="D188" s="216"/>
      <c r="E188" s="216"/>
      <c r="F188" s="216"/>
      <c r="G188" s="216"/>
    </row>
    <row r="189" spans="1:7" ht="20.100000000000001" customHeight="1" x14ac:dyDescent="0.25">
      <c r="A189" s="216"/>
      <c r="D189" s="216"/>
      <c r="E189" s="216"/>
      <c r="F189" s="216"/>
      <c r="G189" s="216"/>
    </row>
    <row r="190" spans="1:7" ht="20.100000000000001" customHeight="1" x14ac:dyDescent="0.25">
      <c r="A190" s="216"/>
      <c r="D190" s="216"/>
      <c r="E190" s="216"/>
      <c r="F190" s="216"/>
      <c r="G190" s="216"/>
    </row>
    <row r="191" spans="1:7" ht="20.100000000000001" customHeight="1" x14ac:dyDescent="0.25">
      <c r="A191" s="216"/>
      <c r="D191" s="216"/>
      <c r="E191" s="216"/>
      <c r="F191" s="216"/>
      <c r="G191" s="216"/>
    </row>
    <row r="192" spans="1:7" ht="20.100000000000001" customHeight="1" x14ac:dyDescent="0.25">
      <c r="A192" s="216"/>
      <c r="D192" s="216"/>
      <c r="E192" s="216"/>
      <c r="F192" s="216"/>
      <c r="G192" s="216"/>
    </row>
    <row r="193" spans="1:7" ht="20.100000000000001" customHeight="1" x14ac:dyDescent="0.25">
      <c r="A193" s="216"/>
      <c r="D193" s="216"/>
      <c r="E193" s="216"/>
      <c r="F193" s="216"/>
      <c r="G193" s="216"/>
    </row>
    <row r="194" spans="1:7" ht="20.100000000000001" customHeight="1" x14ac:dyDescent="0.25">
      <c r="A194" s="216"/>
      <c r="D194" s="216"/>
      <c r="E194" s="216"/>
      <c r="F194" s="216"/>
      <c r="G194" s="216"/>
    </row>
    <row r="195" spans="1:7" ht="20.100000000000001" customHeight="1" x14ac:dyDescent="0.25">
      <c r="A195" s="216"/>
      <c r="D195" s="216"/>
      <c r="E195" s="216"/>
      <c r="F195" s="216"/>
      <c r="G195" s="216"/>
    </row>
    <row r="196" spans="1:7" ht="20.100000000000001" customHeight="1" x14ac:dyDescent="0.25">
      <c r="A196" s="216"/>
      <c r="D196" s="216"/>
      <c r="E196" s="216"/>
      <c r="F196" s="216"/>
      <c r="G196" s="216"/>
    </row>
    <row r="197" spans="1:7" ht="20.100000000000001" customHeight="1" x14ac:dyDescent="0.25">
      <c r="A197" s="216"/>
      <c r="D197" s="216"/>
      <c r="E197" s="216"/>
      <c r="F197" s="216"/>
      <c r="G197" s="216"/>
    </row>
    <row r="198" spans="1:7" ht="20.100000000000001" customHeight="1" x14ac:dyDescent="0.25">
      <c r="A198" s="216"/>
      <c r="D198" s="216"/>
      <c r="E198" s="216"/>
      <c r="F198" s="216"/>
      <c r="G198" s="216"/>
    </row>
    <row r="199" spans="1:7" ht="20.100000000000001" customHeight="1" x14ac:dyDescent="0.25">
      <c r="A199" s="216"/>
      <c r="D199" s="216"/>
      <c r="E199" s="216"/>
      <c r="F199" s="216"/>
      <c r="G199" s="216"/>
    </row>
    <row r="200" spans="1:7" ht="20.100000000000001" customHeight="1" x14ac:dyDescent="0.25">
      <c r="A200" s="216"/>
      <c r="D200" s="216"/>
      <c r="E200" s="216"/>
      <c r="F200" s="216"/>
      <c r="G200" s="216"/>
    </row>
    <row r="201" spans="1:7" ht="20.100000000000001" customHeight="1" x14ac:dyDescent="0.25">
      <c r="A201" s="216"/>
      <c r="D201" s="216"/>
      <c r="E201" s="216"/>
      <c r="F201" s="216"/>
      <c r="G201" s="216"/>
    </row>
    <row r="202" spans="1:7" ht="20.100000000000001" customHeight="1" x14ac:dyDescent="0.25">
      <c r="A202" s="216"/>
      <c r="D202" s="216"/>
      <c r="E202" s="216"/>
      <c r="F202" s="216"/>
      <c r="G202" s="216"/>
    </row>
    <row r="203" spans="1:7" ht="20.100000000000001" customHeight="1" x14ac:dyDescent="0.25">
      <c r="A203" s="216"/>
      <c r="D203" s="216"/>
      <c r="E203" s="216"/>
      <c r="F203" s="216"/>
      <c r="G203" s="216"/>
    </row>
    <row r="204" spans="1:7" ht="20.100000000000001" customHeight="1" x14ac:dyDescent="0.25">
      <c r="A204" s="216"/>
      <c r="D204" s="216"/>
      <c r="E204" s="216"/>
      <c r="F204" s="216"/>
      <c r="G204" s="216"/>
    </row>
    <row r="205" spans="1:7" ht="20.100000000000001" customHeight="1" x14ac:dyDescent="0.25">
      <c r="A205" s="216"/>
      <c r="D205" s="216"/>
      <c r="E205" s="216"/>
      <c r="F205" s="216"/>
      <c r="G205" s="216"/>
    </row>
    <row r="206" spans="1:7" ht="20.100000000000001" customHeight="1" x14ac:dyDescent="0.25">
      <c r="A206" s="216"/>
      <c r="D206" s="216"/>
      <c r="E206" s="216"/>
      <c r="F206" s="216"/>
      <c r="G206" s="216"/>
    </row>
    <row r="207" spans="1:7" ht="20.100000000000001" customHeight="1" x14ac:dyDescent="0.25">
      <c r="A207" s="216"/>
      <c r="D207" s="216"/>
      <c r="E207" s="216"/>
      <c r="F207" s="216"/>
      <c r="G207" s="216"/>
    </row>
    <row r="208" spans="1:7" ht="20.100000000000001" customHeight="1" x14ac:dyDescent="0.25">
      <c r="A208" s="216"/>
      <c r="D208" s="216"/>
      <c r="E208" s="216"/>
      <c r="F208" s="216"/>
      <c r="G208" s="216"/>
    </row>
    <row r="209" spans="1:7" ht="20.100000000000001" customHeight="1" x14ac:dyDescent="0.25">
      <c r="A209" s="216"/>
      <c r="D209" s="216"/>
      <c r="E209" s="216"/>
      <c r="F209" s="216"/>
      <c r="G209" s="216"/>
    </row>
    <row r="210" spans="1:7" ht="20.100000000000001" customHeight="1" x14ac:dyDescent="0.25">
      <c r="A210" s="216"/>
      <c r="D210" s="216"/>
      <c r="E210" s="216"/>
      <c r="F210" s="216"/>
      <c r="G210" s="216"/>
    </row>
    <row r="211" spans="1:7" ht="20.100000000000001" customHeight="1" x14ac:dyDescent="0.25">
      <c r="A211" s="216"/>
      <c r="D211" s="216"/>
      <c r="E211" s="216"/>
      <c r="F211" s="216"/>
      <c r="G211" s="216"/>
    </row>
    <row r="212" spans="1:7" ht="20.100000000000001" customHeight="1" x14ac:dyDescent="0.25">
      <c r="A212" s="216"/>
      <c r="D212" s="216"/>
      <c r="E212" s="216"/>
      <c r="F212" s="216"/>
      <c r="G212" s="216"/>
    </row>
    <row r="213" spans="1:7" ht="20.100000000000001" customHeight="1" x14ac:dyDescent="0.25">
      <c r="A213" s="216"/>
      <c r="D213" s="216"/>
      <c r="E213" s="216"/>
      <c r="F213" s="216"/>
      <c r="G213" s="216"/>
    </row>
    <row r="214" spans="1:7" ht="20.100000000000001" customHeight="1" x14ac:dyDescent="0.25">
      <c r="A214" s="216"/>
      <c r="D214" s="216"/>
      <c r="E214" s="216"/>
      <c r="F214" s="216"/>
      <c r="G214" s="216"/>
    </row>
    <row r="215" spans="1:7" ht="20.100000000000001" customHeight="1" x14ac:dyDescent="0.25">
      <c r="A215" s="216"/>
      <c r="D215" s="216"/>
      <c r="E215" s="216"/>
      <c r="F215" s="216"/>
      <c r="G215" s="216"/>
    </row>
    <row r="216" spans="1:7" ht="20.100000000000001" customHeight="1" x14ac:dyDescent="0.25">
      <c r="A216" s="216"/>
      <c r="D216" s="216"/>
      <c r="E216" s="216"/>
      <c r="F216" s="216"/>
      <c r="G216" s="216"/>
    </row>
    <row r="217" spans="1:7" ht="20.100000000000001" customHeight="1" x14ac:dyDescent="0.25">
      <c r="A217" s="216"/>
      <c r="D217" s="216"/>
      <c r="E217" s="216"/>
      <c r="F217" s="216"/>
      <c r="G217" s="216"/>
    </row>
    <row r="218" spans="1:7" ht="20.100000000000001" customHeight="1" x14ac:dyDescent="0.25">
      <c r="A218" s="216"/>
      <c r="D218" s="216"/>
      <c r="E218" s="216"/>
      <c r="F218" s="216"/>
      <c r="G218" s="216"/>
    </row>
    <row r="219" spans="1:7" ht="20.100000000000001" customHeight="1" x14ac:dyDescent="0.25">
      <c r="A219" s="216"/>
      <c r="D219" s="216"/>
      <c r="E219" s="216"/>
      <c r="F219" s="216"/>
      <c r="G219" s="216"/>
    </row>
    <row r="220" spans="1:7" ht="20.100000000000001" customHeight="1" x14ac:dyDescent="0.25">
      <c r="A220" s="216"/>
      <c r="D220" s="216"/>
      <c r="E220" s="216"/>
      <c r="F220" s="216"/>
      <c r="G220" s="216"/>
    </row>
    <row r="221" spans="1:7" ht="20.100000000000001" customHeight="1" x14ac:dyDescent="0.25">
      <c r="A221" s="216"/>
      <c r="D221" s="216"/>
      <c r="E221" s="216"/>
      <c r="F221" s="216"/>
      <c r="G221" s="216"/>
    </row>
    <row r="222" spans="1:7" ht="20.100000000000001" customHeight="1" x14ac:dyDescent="0.25">
      <c r="A222" s="216"/>
      <c r="D222" s="216"/>
      <c r="E222" s="216"/>
      <c r="F222" s="216"/>
      <c r="G222" s="216"/>
    </row>
    <row r="223" spans="1:7" ht="20.100000000000001" customHeight="1" x14ac:dyDescent="0.25">
      <c r="A223" s="216"/>
      <c r="D223" s="216"/>
      <c r="E223" s="216"/>
      <c r="F223" s="216"/>
      <c r="G223" s="216"/>
    </row>
    <row r="224" spans="1:7" ht="20.100000000000001" customHeight="1" x14ac:dyDescent="0.25">
      <c r="A224" s="216"/>
      <c r="D224" s="216"/>
      <c r="E224" s="216"/>
      <c r="F224" s="216"/>
      <c r="G224" s="216"/>
    </row>
    <row r="225" spans="1:7" ht="20.100000000000001" customHeight="1" x14ac:dyDescent="0.25">
      <c r="A225" s="216"/>
      <c r="D225" s="216"/>
      <c r="E225" s="216"/>
      <c r="F225" s="216"/>
      <c r="G225" s="216"/>
    </row>
    <row r="226" spans="1:7" ht="20.100000000000001" customHeight="1" x14ac:dyDescent="0.25">
      <c r="A226" s="216"/>
      <c r="D226" s="216"/>
      <c r="E226" s="216"/>
      <c r="F226" s="216"/>
      <c r="G226" s="216"/>
    </row>
    <row r="227" spans="1:7" ht="20.100000000000001" customHeight="1" x14ac:dyDescent="0.25">
      <c r="A227" s="216"/>
      <c r="D227" s="216"/>
      <c r="E227" s="216"/>
      <c r="F227" s="216"/>
      <c r="G227" s="216"/>
    </row>
    <row r="228" spans="1:7" ht="20.100000000000001" customHeight="1" x14ac:dyDescent="0.25">
      <c r="A228" s="216"/>
      <c r="D228" s="216"/>
      <c r="E228" s="216"/>
      <c r="F228" s="216"/>
      <c r="G228" s="216"/>
    </row>
    <row r="229" spans="1:7" ht="20.100000000000001" customHeight="1" x14ac:dyDescent="0.25">
      <c r="A229" s="216"/>
      <c r="D229" s="216"/>
      <c r="E229" s="216"/>
      <c r="F229" s="216"/>
      <c r="G229" s="216"/>
    </row>
    <row r="230" spans="1:7" ht="20.100000000000001" customHeight="1" x14ac:dyDescent="0.25">
      <c r="A230" s="216"/>
      <c r="D230" s="216"/>
      <c r="E230" s="216"/>
      <c r="F230" s="216"/>
      <c r="G230" s="216"/>
    </row>
    <row r="231" spans="1:7" ht="20.100000000000001" customHeight="1" x14ac:dyDescent="0.25">
      <c r="A231" s="216"/>
      <c r="D231" s="216"/>
      <c r="E231" s="216"/>
      <c r="F231" s="216"/>
      <c r="G231" s="216"/>
    </row>
    <row r="232" spans="1:7" ht="20.100000000000001" customHeight="1" x14ac:dyDescent="0.25">
      <c r="A232" s="216"/>
      <c r="D232" s="216"/>
      <c r="E232" s="216"/>
      <c r="F232" s="216"/>
      <c r="G232" s="216"/>
    </row>
    <row r="233" spans="1:7" ht="20.100000000000001" customHeight="1" x14ac:dyDescent="0.25">
      <c r="A233" s="216"/>
      <c r="D233" s="216"/>
      <c r="E233" s="216"/>
      <c r="F233" s="216"/>
      <c r="G233" s="216"/>
    </row>
    <row r="234" spans="1:7" ht="20.100000000000001" customHeight="1" x14ac:dyDescent="0.25">
      <c r="A234" s="216"/>
      <c r="D234" s="216"/>
      <c r="E234" s="216"/>
      <c r="F234" s="216"/>
      <c r="G234" s="216"/>
    </row>
    <row r="235" spans="1:7" ht="20.100000000000001" customHeight="1" x14ac:dyDescent="0.25">
      <c r="A235" s="216"/>
      <c r="D235" s="216"/>
      <c r="E235" s="216"/>
      <c r="F235" s="216"/>
      <c r="G235" s="216"/>
    </row>
    <row r="236" spans="1:7" ht="20.100000000000001" customHeight="1" x14ac:dyDescent="0.25">
      <c r="A236" s="216"/>
      <c r="D236" s="216"/>
      <c r="E236" s="216"/>
      <c r="F236" s="216"/>
      <c r="G236" s="216"/>
    </row>
    <row r="237" spans="1:7" ht="20.100000000000001" customHeight="1" x14ac:dyDescent="0.25">
      <c r="A237" s="216"/>
      <c r="D237" s="216"/>
      <c r="E237" s="216"/>
      <c r="F237" s="216"/>
      <c r="G237" s="216"/>
    </row>
    <row r="238" spans="1:7" ht="20.100000000000001" customHeight="1" x14ac:dyDescent="0.25">
      <c r="A238" s="216"/>
      <c r="D238" s="216"/>
      <c r="E238" s="216"/>
      <c r="F238" s="216"/>
      <c r="G238" s="216"/>
    </row>
    <row r="239" spans="1:7" ht="20.100000000000001" customHeight="1" x14ac:dyDescent="0.25">
      <c r="A239" s="216"/>
      <c r="D239" s="216"/>
      <c r="E239" s="216"/>
      <c r="F239" s="216"/>
      <c r="G239" s="216"/>
    </row>
    <row r="240" spans="1:7" ht="20.100000000000001" customHeight="1" x14ac:dyDescent="0.25">
      <c r="A240" s="216"/>
      <c r="D240" s="216"/>
      <c r="E240" s="216"/>
      <c r="F240" s="216"/>
      <c r="G240" s="216"/>
    </row>
    <row r="241" spans="1:7" ht="20.100000000000001" customHeight="1" x14ac:dyDescent="0.25">
      <c r="A241" s="216"/>
      <c r="D241" s="216"/>
      <c r="E241" s="216"/>
      <c r="F241" s="216"/>
      <c r="G241" s="216"/>
    </row>
    <row r="242" spans="1:7" ht="20.100000000000001" customHeight="1" x14ac:dyDescent="0.25">
      <c r="A242" s="216"/>
      <c r="D242" s="216"/>
      <c r="E242" s="216"/>
      <c r="F242" s="216"/>
      <c r="G242" s="216"/>
    </row>
    <row r="243" spans="1:7" ht="20.100000000000001" customHeight="1" x14ac:dyDescent="0.25">
      <c r="A243" s="216"/>
      <c r="D243" s="216"/>
      <c r="E243" s="216"/>
      <c r="F243" s="216"/>
      <c r="G243" s="216"/>
    </row>
    <row r="244" spans="1:7" ht="20.100000000000001" customHeight="1" x14ac:dyDescent="0.25">
      <c r="A244" s="216"/>
      <c r="D244" s="216"/>
      <c r="E244" s="216"/>
      <c r="F244" s="216"/>
      <c r="G244" s="216"/>
    </row>
    <row r="245" spans="1:7" ht="20.100000000000001" customHeight="1" x14ac:dyDescent="0.25">
      <c r="A245" s="216"/>
      <c r="D245" s="216"/>
      <c r="E245" s="216"/>
      <c r="F245" s="216"/>
      <c r="G245" s="216"/>
    </row>
    <row r="246" spans="1:7" ht="20.100000000000001" customHeight="1" x14ac:dyDescent="0.25">
      <c r="A246" s="216"/>
      <c r="D246" s="216"/>
      <c r="E246" s="216"/>
      <c r="F246" s="216"/>
      <c r="G246" s="216"/>
    </row>
    <row r="247" spans="1:7" ht="20.100000000000001" customHeight="1" x14ac:dyDescent="0.25">
      <c r="A247" s="216"/>
      <c r="D247" s="216"/>
      <c r="E247" s="216"/>
      <c r="F247" s="216"/>
      <c r="G247" s="216"/>
    </row>
    <row r="248" spans="1:7" ht="20.100000000000001" customHeight="1" x14ac:dyDescent="0.25">
      <c r="A248" s="216"/>
      <c r="D248" s="216"/>
      <c r="E248" s="216"/>
      <c r="F248" s="216"/>
      <c r="G248" s="216"/>
    </row>
    <row r="249" spans="1:7" ht="20.100000000000001" customHeight="1" x14ac:dyDescent="0.25">
      <c r="A249" s="216"/>
      <c r="D249" s="216"/>
      <c r="E249" s="216"/>
      <c r="F249" s="216"/>
      <c r="G249" s="216"/>
    </row>
    <row r="250" spans="1:7" ht="20.100000000000001" customHeight="1" x14ac:dyDescent="0.25">
      <c r="A250" s="216"/>
      <c r="D250" s="216"/>
      <c r="E250" s="216"/>
      <c r="F250" s="216"/>
      <c r="G250" s="216"/>
    </row>
    <row r="251" spans="1:7" ht="20.100000000000001" customHeight="1" x14ac:dyDescent="0.25">
      <c r="A251" s="216"/>
      <c r="D251" s="216"/>
      <c r="E251" s="216"/>
      <c r="F251" s="216"/>
      <c r="G251" s="216"/>
    </row>
    <row r="252" spans="1:7" ht="20.100000000000001" customHeight="1" x14ac:dyDescent="0.25">
      <c r="A252" s="216"/>
      <c r="D252" s="216"/>
      <c r="E252" s="216"/>
      <c r="F252" s="216"/>
      <c r="G252" s="216"/>
    </row>
    <row r="253" spans="1:7" ht="20.100000000000001" customHeight="1" x14ac:dyDescent="0.25">
      <c r="A253" s="216"/>
      <c r="D253" s="216"/>
      <c r="E253" s="216"/>
      <c r="F253" s="216"/>
      <c r="G253" s="216"/>
    </row>
    <row r="254" spans="1:7" ht="20.100000000000001" customHeight="1" x14ac:dyDescent="0.25">
      <c r="A254" s="216"/>
      <c r="D254" s="216"/>
      <c r="E254" s="216"/>
      <c r="F254" s="216"/>
      <c r="G254" s="216"/>
    </row>
    <row r="255" spans="1:7" ht="20.100000000000001" customHeight="1" x14ac:dyDescent="0.25">
      <c r="A255" s="216"/>
      <c r="D255" s="216"/>
      <c r="E255" s="216"/>
      <c r="F255" s="216"/>
      <c r="G255" s="216"/>
    </row>
    <row r="256" spans="1:7" ht="20.100000000000001" customHeight="1" x14ac:dyDescent="0.25">
      <c r="A256" s="216"/>
      <c r="D256" s="216"/>
      <c r="E256" s="216"/>
      <c r="F256" s="216"/>
      <c r="G256" s="216"/>
    </row>
    <row r="257" spans="1:7" ht="20.100000000000001" customHeight="1" x14ac:dyDescent="0.25">
      <c r="A257" s="216"/>
      <c r="D257" s="216"/>
      <c r="E257" s="216"/>
      <c r="F257" s="216"/>
      <c r="G257" s="216"/>
    </row>
    <row r="258" spans="1:7" ht="20.100000000000001" customHeight="1" x14ac:dyDescent="0.25">
      <c r="A258" s="216"/>
      <c r="D258" s="216"/>
      <c r="E258" s="216"/>
      <c r="F258" s="216"/>
      <c r="G258" s="216"/>
    </row>
    <row r="259" spans="1:7" ht="20.100000000000001" customHeight="1" x14ac:dyDescent="0.25">
      <c r="A259" s="216"/>
      <c r="D259" s="216"/>
      <c r="E259" s="216"/>
      <c r="F259" s="216"/>
      <c r="G259" s="216"/>
    </row>
    <row r="260" spans="1:7" ht="20.100000000000001" customHeight="1" x14ac:dyDescent="0.25">
      <c r="A260" s="216"/>
      <c r="D260" s="216"/>
      <c r="E260" s="216"/>
      <c r="F260" s="216"/>
      <c r="G260" s="216"/>
    </row>
    <row r="261" spans="1:7" ht="20.100000000000001" customHeight="1" x14ac:dyDescent="0.25">
      <c r="A261" s="216"/>
      <c r="D261" s="216"/>
      <c r="E261" s="216"/>
      <c r="F261" s="216"/>
      <c r="G261" s="216"/>
    </row>
    <row r="262" spans="1:7" ht="20.100000000000001" customHeight="1" x14ac:dyDescent="0.25">
      <c r="A262" s="216"/>
      <c r="D262" s="216"/>
      <c r="E262" s="216"/>
      <c r="F262" s="216"/>
      <c r="G262" s="216"/>
    </row>
    <row r="263" spans="1:7" ht="20.100000000000001" customHeight="1" x14ac:dyDescent="0.25">
      <c r="A263" s="216"/>
      <c r="D263" s="216"/>
      <c r="E263" s="216"/>
      <c r="F263" s="216"/>
      <c r="G263" s="216"/>
    </row>
    <row r="264" spans="1:7" ht="20.100000000000001" customHeight="1" x14ac:dyDescent="0.25">
      <c r="A264" s="216"/>
      <c r="D264" s="216"/>
      <c r="E264" s="216"/>
      <c r="F264" s="216"/>
      <c r="G264" s="216"/>
    </row>
    <row r="265" spans="1:7" ht="20.100000000000001" customHeight="1" x14ac:dyDescent="0.25">
      <c r="A265" s="216"/>
      <c r="D265" s="216"/>
      <c r="E265" s="216"/>
      <c r="F265" s="216"/>
      <c r="G265" s="216"/>
    </row>
    <row r="266" spans="1:7" ht="20.100000000000001" customHeight="1" x14ac:dyDescent="0.25">
      <c r="A266" s="216"/>
      <c r="D266" s="216"/>
      <c r="E266" s="216"/>
      <c r="F266" s="216"/>
      <c r="G266" s="216"/>
    </row>
    <row r="267" spans="1:7" ht="20.100000000000001" customHeight="1" x14ac:dyDescent="0.25">
      <c r="A267" s="216"/>
      <c r="D267" s="216"/>
      <c r="E267" s="216"/>
      <c r="F267" s="216"/>
      <c r="G267" s="216"/>
    </row>
    <row r="268" spans="1:7" ht="20.100000000000001" customHeight="1" x14ac:dyDescent="0.25">
      <c r="A268" s="216"/>
      <c r="D268" s="216"/>
      <c r="E268" s="216"/>
      <c r="F268" s="216"/>
      <c r="G268" s="216"/>
    </row>
    <row r="269" spans="1:7" ht="20.100000000000001" customHeight="1" x14ac:dyDescent="0.25">
      <c r="A269" s="216"/>
      <c r="D269" s="216"/>
      <c r="E269" s="216"/>
      <c r="F269" s="216"/>
      <c r="G269" s="216"/>
    </row>
    <row r="270" spans="1:7" ht="20.100000000000001" customHeight="1" x14ac:dyDescent="0.25">
      <c r="A270" s="216"/>
      <c r="D270" s="216"/>
      <c r="E270" s="216"/>
      <c r="F270" s="216"/>
      <c r="G270" s="216"/>
    </row>
    <row r="271" spans="1:7" ht="20.100000000000001" customHeight="1" x14ac:dyDescent="0.25">
      <c r="A271" s="216"/>
      <c r="D271" s="216"/>
      <c r="E271" s="216"/>
      <c r="F271" s="216"/>
      <c r="G271" s="216"/>
    </row>
    <row r="272" spans="1:7" ht="20.100000000000001" customHeight="1" x14ac:dyDescent="0.25">
      <c r="A272" s="216"/>
      <c r="D272" s="216"/>
      <c r="E272" s="216"/>
      <c r="F272" s="216"/>
      <c r="G272" s="216"/>
    </row>
    <row r="273" spans="1:7" ht="20.100000000000001" customHeight="1" x14ac:dyDescent="0.25">
      <c r="A273" s="216"/>
      <c r="D273" s="216"/>
      <c r="E273" s="216"/>
      <c r="F273" s="216"/>
      <c r="G273" s="216"/>
    </row>
    <row r="274" spans="1:7" ht="20.100000000000001" customHeight="1" x14ac:dyDescent="0.25">
      <c r="A274" s="216"/>
      <c r="D274" s="216"/>
      <c r="E274" s="216"/>
      <c r="F274" s="216"/>
      <c r="G274" s="216"/>
    </row>
    <row r="275" spans="1:7" ht="20.100000000000001" customHeight="1" x14ac:dyDescent="0.25">
      <c r="A275" s="216"/>
      <c r="D275" s="216"/>
      <c r="E275" s="216"/>
      <c r="F275" s="216"/>
      <c r="G275" s="216"/>
    </row>
    <row r="276" spans="1:7" ht="20.100000000000001" customHeight="1" x14ac:dyDescent="0.25">
      <c r="A276" s="216"/>
      <c r="D276" s="216"/>
      <c r="E276" s="216"/>
      <c r="F276" s="216"/>
      <c r="G276" s="216"/>
    </row>
    <row r="277" spans="1:7" ht="20.100000000000001" customHeight="1" x14ac:dyDescent="0.25">
      <c r="A277" s="216"/>
      <c r="D277" s="216"/>
      <c r="E277" s="216"/>
      <c r="F277" s="216"/>
      <c r="G277" s="216"/>
    </row>
    <row r="278" spans="1:7" ht="20.100000000000001" customHeight="1" x14ac:dyDescent="0.25">
      <c r="A278" s="216"/>
      <c r="D278" s="216"/>
      <c r="E278" s="216"/>
      <c r="F278" s="216"/>
      <c r="G278" s="216"/>
    </row>
    <row r="279" spans="1:7" ht="20.100000000000001" customHeight="1" x14ac:dyDescent="0.25">
      <c r="A279" s="216"/>
      <c r="D279" s="216"/>
      <c r="E279" s="216"/>
      <c r="F279" s="216"/>
      <c r="G279" s="216"/>
    </row>
    <row r="280" spans="1:7" ht="20.100000000000001" customHeight="1" x14ac:dyDescent="0.25">
      <c r="A280" s="216"/>
      <c r="D280" s="216"/>
      <c r="E280" s="216"/>
      <c r="F280" s="216"/>
      <c r="G280" s="216"/>
    </row>
    <row r="281" spans="1:7" ht="20.100000000000001" customHeight="1" x14ac:dyDescent="0.25">
      <c r="A281" s="216"/>
      <c r="D281" s="216"/>
      <c r="E281" s="216"/>
      <c r="F281" s="216"/>
      <c r="G281" s="216"/>
    </row>
    <row r="282" spans="1:7" ht="20.100000000000001" customHeight="1" x14ac:dyDescent="0.25">
      <c r="A282" s="216"/>
      <c r="D282" s="216"/>
      <c r="E282" s="216"/>
      <c r="F282" s="216"/>
      <c r="G282" s="216"/>
    </row>
    <row r="283" spans="1:7" ht="20.100000000000001" customHeight="1" x14ac:dyDescent="0.25">
      <c r="A283" s="216"/>
      <c r="D283" s="216"/>
      <c r="E283" s="216"/>
      <c r="F283" s="216"/>
      <c r="G283" s="216"/>
    </row>
    <row r="284" spans="1:7" ht="20.100000000000001" customHeight="1" x14ac:dyDescent="0.25">
      <c r="A284" s="216"/>
      <c r="D284" s="216"/>
      <c r="E284" s="216"/>
      <c r="F284" s="216"/>
      <c r="G284" s="216"/>
    </row>
    <row r="285" spans="1:7" ht="20.100000000000001" customHeight="1" x14ac:dyDescent="0.25">
      <c r="A285" s="216"/>
      <c r="D285" s="216"/>
      <c r="E285" s="216"/>
      <c r="F285" s="216"/>
      <c r="G285" s="216"/>
    </row>
    <row r="286" spans="1:7" ht="20.100000000000001" customHeight="1" x14ac:dyDescent="0.25">
      <c r="A286" s="216"/>
      <c r="D286" s="216"/>
      <c r="E286" s="216"/>
      <c r="F286" s="216"/>
      <c r="G286" s="216"/>
    </row>
    <row r="287" spans="1:7" ht="20.100000000000001" customHeight="1" x14ac:dyDescent="0.25">
      <c r="A287" s="216"/>
      <c r="D287" s="216"/>
      <c r="E287" s="216"/>
      <c r="F287" s="216"/>
      <c r="G287" s="216"/>
    </row>
    <row r="288" spans="1:7" ht="20.100000000000001" customHeight="1" x14ac:dyDescent="0.25">
      <c r="A288" s="216"/>
      <c r="D288" s="216"/>
      <c r="E288" s="216"/>
      <c r="F288" s="216"/>
      <c r="G288" s="216"/>
    </row>
    <row r="289" spans="1:7" ht="20.100000000000001" customHeight="1" x14ac:dyDescent="0.25">
      <c r="A289" s="216"/>
      <c r="D289" s="216"/>
      <c r="E289" s="216"/>
      <c r="F289" s="216"/>
      <c r="G289" s="216"/>
    </row>
    <row r="290" spans="1:7" ht="20.100000000000001" customHeight="1" x14ac:dyDescent="0.25">
      <c r="A290" s="216"/>
      <c r="D290" s="216"/>
      <c r="E290" s="216"/>
      <c r="F290" s="216"/>
      <c r="G290" s="216"/>
    </row>
    <row r="291" spans="1:7" ht="20.100000000000001" customHeight="1" x14ac:dyDescent="0.25">
      <c r="A291" s="216"/>
      <c r="D291" s="216"/>
      <c r="E291" s="216"/>
      <c r="F291" s="216"/>
      <c r="G291" s="216"/>
    </row>
    <row r="292" spans="1:7" ht="20.100000000000001" customHeight="1" x14ac:dyDescent="0.25">
      <c r="A292" s="216"/>
      <c r="D292" s="216"/>
      <c r="E292" s="216"/>
      <c r="F292" s="216"/>
      <c r="G292" s="216"/>
    </row>
    <row r="293" spans="1:7" ht="20.100000000000001" customHeight="1" x14ac:dyDescent="0.25">
      <c r="A293" s="216"/>
      <c r="D293" s="216"/>
      <c r="E293" s="216"/>
      <c r="F293" s="216"/>
      <c r="G293" s="216"/>
    </row>
    <row r="294" spans="1:7" ht="20.100000000000001" customHeight="1" x14ac:dyDescent="0.25">
      <c r="A294" s="216"/>
      <c r="D294" s="216"/>
      <c r="E294" s="216"/>
      <c r="F294" s="216"/>
      <c r="G294" s="216"/>
    </row>
    <row r="295" spans="1:7" ht="20.100000000000001" customHeight="1" x14ac:dyDescent="0.25">
      <c r="A295" s="216"/>
      <c r="D295" s="216"/>
      <c r="E295" s="216"/>
      <c r="F295" s="216"/>
      <c r="G295" s="216"/>
    </row>
    <row r="296" spans="1:7" ht="20.100000000000001" customHeight="1" x14ac:dyDescent="0.25">
      <c r="A296" s="216"/>
      <c r="D296" s="216"/>
      <c r="E296" s="216"/>
      <c r="F296" s="216"/>
      <c r="G296" s="216"/>
    </row>
    <row r="297" spans="1:7" ht="20.100000000000001" customHeight="1" x14ac:dyDescent="0.25">
      <c r="A297" s="216"/>
      <c r="D297" s="216"/>
      <c r="E297" s="216"/>
      <c r="F297" s="216"/>
      <c r="G297" s="216"/>
    </row>
    <row r="298" spans="1:7" ht="20.100000000000001" customHeight="1" x14ac:dyDescent="0.25">
      <c r="A298" s="216"/>
      <c r="D298" s="216"/>
      <c r="E298" s="216"/>
      <c r="F298" s="216"/>
      <c r="G298" s="216"/>
    </row>
    <row r="299" spans="1:7" ht="20.100000000000001" customHeight="1" x14ac:dyDescent="0.25">
      <c r="A299" s="216"/>
      <c r="D299" s="216"/>
      <c r="E299" s="216"/>
      <c r="F299" s="216"/>
      <c r="G299" s="216"/>
    </row>
    <row r="300" spans="1:7" ht="20.100000000000001" customHeight="1" x14ac:dyDescent="0.25">
      <c r="A300" s="216"/>
      <c r="D300" s="216"/>
      <c r="E300" s="216"/>
      <c r="F300" s="216"/>
      <c r="G300" s="216"/>
    </row>
    <row r="301" spans="1:7" ht="20.100000000000001" customHeight="1" x14ac:dyDescent="0.25">
      <c r="A301" s="216"/>
      <c r="D301" s="216"/>
      <c r="E301" s="216"/>
      <c r="F301" s="216"/>
      <c r="G301" s="216"/>
    </row>
    <row r="302" spans="1:7" ht="20.100000000000001" customHeight="1" x14ac:dyDescent="0.25">
      <c r="A302" s="216"/>
      <c r="D302" s="216"/>
      <c r="E302" s="216"/>
      <c r="F302" s="216"/>
      <c r="G302" s="216"/>
    </row>
    <row r="303" spans="1:7" ht="20.100000000000001" customHeight="1" x14ac:dyDescent="0.25">
      <c r="A303" s="216"/>
      <c r="D303" s="216"/>
      <c r="E303" s="216"/>
      <c r="F303" s="216"/>
      <c r="G303" s="216"/>
    </row>
    <row r="304" spans="1:7" ht="20.100000000000001" customHeight="1" x14ac:dyDescent="0.25">
      <c r="A304" s="216"/>
      <c r="D304" s="216"/>
      <c r="E304" s="216"/>
      <c r="F304" s="216"/>
      <c r="G304" s="216"/>
    </row>
    <row r="305" spans="1:7" ht="20.100000000000001" customHeight="1" x14ac:dyDescent="0.25">
      <c r="A305" s="216"/>
      <c r="D305" s="216"/>
      <c r="E305" s="216"/>
      <c r="F305" s="216"/>
      <c r="G305" s="216"/>
    </row>
    <row r="306" spans="1:7" ht="20.100000000000001" customHeight="1" x14ac:dyDescent="0.25">
      <c r="A306" s="216"/>
      <c r="D306" s="216"/>
      <c r="E306" s="216"/>
      <c r="F306" s="216"/>
      <c r="G306" s="216"/>
    </row>
    <row r="307" spans="1:7" ht="20.100000000000001" customHeight="1" x14ac:dyDescent="0.25">
      <c r="A307" s="216"/>
      <c r="D307" s="216"/>
      <c r="E307" s="216"/>
      <c r="F307" s="216"/>
      <c r="G307" s="216"/>
    </row>
    <row r="308" spans="1:7" ht="20.100000000000001" customHeight="1" x14ac:dyDescent="0.25">
      <c r="A308" s="216"/>
      <c r="D308" s="216"/>
      <c r="E308" s="216"/>
      <c r="F308" s="216"/>
      <c r="G308" s="216"/>
    </row>
    <row r="309" spans="1:7" ht="20.100000000000001" customHeight="1" x14ac:dyDescent="0.25">
      <c r="A309" s="216"/>
      <c r="D309" s="216"/>
      <c r="E309" s="216"/>
      <c r="F309" s="216"/>
      <c r="G309" s="216"/>
    </row>
    <row r="310" spans="1:7" ht="20.100000000000001" customHeight="1" x14ac:dyDescent="0.25">
      <c r="A310" s="216"/>
      <c r="D310" s="216"/>
      <c r="E310" s="216"/>
      <c r="F310" s="216"/>
      <c r="G310" s="216"/>
    </row>
    <row r="311" spans="1:7" ht="20.100000000000001" customHeight="1" x14ac:dyDescent="0.25">
      <c r="A311" s="216"/>
      <c r="D311" s="216"/>
      <c r="E311" s="216"/>
      <c r="F311" s="216"/>
      <c r="G311" s="216"/>
    </row>
    <row r="312" spans="1:7" ht="20.100000000000001" customHeight="1" x14ac:dyDescent="0.25">
      <c r="A312" s="216"/>
      <c r="D312" s="216"/>
      <c r="E312" s="216"/>
      <c r="F312" s="216"/>
      <c r="G312" s="216"/>
    </row>
    <row r="313" spans="1:7" ht="20.100000000000001" customHeight="1" x14ac:dyDescent="0.25">
      <c r="A313" s="216"/>
      <c r="D313" s="216"/>
      <c r="E313" s="216"/>
      <c r="F313" s="216"/>
      <c r="G313" s="216"/>
    </row>
    <row r="314" spans="1:7" ht="20.100000000000001" customHeight="1" x14ac:dyDescent="0.25">
      <c r="A314" s="216"/>
      <c r="D314" s="216"/>
      <c r="E314" s="216"/>
      <c r="F314" s="216"/>
      <c r="G314" s="216"/>
    </row>
    <row r="315" spans="1:7" ht="20.100000000000001" customHeight="1" x14ac:dyDescent="0.25">
      <c r="A315" s="216"/>
      <c r="D315" s="216"/>
      <c r="E315" s="216"/>
      <c r="F315" s="216"/>
      <c r="G315" s="216"/>
    </row>
    <row r="316" spans="1:7" ht="20.100000000000001" customHeight="1" x14ac:dyDescent="0.25">
      <c r="A316" s="216"/>
      <c r="D316" s="216"/>
      <c r="E316" s="216"/>
      <c r="F316" s="216"/>
      <c r="G316" s="216"/>
    </row>
    <row r="317" spans="1:7" ht="20.100000000000001" customHeight="1" x14ac:dyDescent="0.25">
      <c r="A317" s="216"/>
      <c r="D317" s="216"/>
      <c r="E317" s="216"/>
      <c r="F317" s="216"/>
      <c r="G317" s="216"/>
    </row>
    <row r="318" spans="1:7" ht="20.100000000000001" customHeight="1" x14ac:dyDescent="0.25">
      <c r="A318" s="216"/>
      <c r="D318" s="216"/>
      <c r="E318" s="216"/>
      <c r="F318" s="216"/>
      <c r="G318" s="216"/>
    </row>
    <row r="319" spans="1:7" ht="20.100000000000001" customHeight="1" x14ac:dyDescent="0.25">
      <c r="A319" s="216"/>
      <c r="D319" s="216"/>
      <c r="E319" s="216"/>
      <c r="F319" s="216"/>
      <c r="G319" s="216"/>
    </row>
    <row r="320" spans="1:7" ht="20.100000000000001" customHeight="1" x14ac:dyDescent="0.25">
      <c r="A320" s="216"/>
      <c r="D320" s="216"/>
      <c r="E320" s="216"/>
      <c r="F320" s="216"/>
      <c r="G320" s="216"/>
    </row>
    <row r="321" spans="1:7" ht="20.100000000000001" customHeight="1" x14ac:dyDescent="0.25">
      <c r="A321" s="216"/>
      <c r="D321" s="216"/>
      <c r="E321" s="216"/>
      <c r="F321" s="216"/>
      <c r="G321" s="216"/>
    </row>
    <row r="322" spans="1:7" ht="20.100000000000001" customHeight="1" x14ac:dyDescent="0.25">
      <c r="A322" s="216"/>
      <c r="D322" s="216"/>
      <c r="E322" s="216"/>
      <c r="F322" s="216"/>
      <c r="G322" s="216"/>
    </row>
    <row r="323" spans="1:7" ht="20.100000000000001" customHeight="1" x14ac:dyDescent="0.25">
      <c r="A323" s="216"/>
      <c r="D323" s="216"/>
      <c r="E323" s="216"/>
      <c r="F323" s="216"/>
      <c r="G323" s="216"/>
    </row>
    <row r="324" spans="1:7" ht="20.100000000000001" customHeight="1" x14ac:dyDescent="0.25">
      <c r="A324" s="216"/>
      <c r="D324" s="216"/>
      <c r="E324" s="216"/>
      <c r="F324" s="216"/>
      <c r="G324" s="216"/>
    </row>
    <row r="325" spans="1:7" ht="20.100000000000001" customHeight="1" x14ac:dyDescent="0.25">
      <c r="A325" s="216"/>
      <c r="D325" s="216"/>
      <c r="E325" s="216"/>
      <c r="F325" s="216"/>
      <c r="G325" s="216"/>
    </row>
    <row r="326" spans="1:7" ht="20.100000000000001" customHeight="1" x14ac:dyDescent="0.25">
      <c r="A326" s="216"/>
      <c r="D326" s="216"/>
      <c r="E326" s="216"/>
      <c r="F326" s="216"/>
      <c r="G326" s="216"/>
    </row>
    <row r="327" spans="1:7" ht="20.100000000000001" customHeight="1" x14ac:dyDescent="0.25">
      <c r="A327" s="216"/>
      <c r="D327" s="216"/>
      <c r="E327" s="216"/>
      <c r="F327" s="216"/>
      <c r="G327" s="216"/>
    </row>
    <row r="328" spans="1:7" ht="20.100000000000001" customHeight="1" x14ac:dyDescent="0.25">
      <c r="A328" s="216"/>
      <c r="D328" s="216"/>
      <c r="E328" s="216"/>
      <c r="F328" s="216"/>
      <c r="G328" s="216"/>
    </row>
    <row r="329" spans="1:7" ht="20.100000000000001" customHeight="1" x14ac:dyDescent="0.25">
      <c r="A329" s="216"/>
      <c r="D329" s="216"/>
      <c r="E329" s="216"/>
      <c r="F329" s="216"/>
      <c r="G329" s="216"/>
    </row>
    <row r="330" spans="1:7" ht="20.100000000000001" customHeight="1" x14ac:dyDescent="0.25">
      <c r="A330" s="216"/>
      <c r="D330" s="216"/>
      <c r="E330" s="216"/>
      <c r="F330" s="216"/>
      <c r="G330" s="216"/>
    </row>
    <row r="331" spans="1:7" ht="20.100000000000001" customHeight="1" x14ac:dyDescent="0.25">
      <c r="A331" s="216"/>
      <c r="D331" s="216"/>
      <c r="E331" s="216"/>
      <c r="F331" s="216"/>
      <c r="G331" s="216"/>
    </row>
    <row r="332" spans="1:7" ht="20.100000000000001" customHeight="1" x14ac:dyDescent="0.25">
      <c r="A332" s="216"/>
      <c r="D332" s="216"/>
      <c r="E332" s="216"/>
      <c r="F332" s="216"/>
      <c r="G332" s="216"/>
    </row>
    <row r="333" spans="1:7" ht="20.100000000000001" customHeight="1" x14ac:dyDescent="0.25">
      <c r="A333" s="216"/>
      <c r="D333" s="216"/>
      <c r="E333" s="216"/>
      <c r="F333" s="216"/>
      <c r="G333" s="216"/>
    </row>
    <row r="334" spans="1:7" ht="20.100000000000001" customHeight="1" x14ac:dyDescent="0.25">
      <c r="A334" s="216"/>
      <c r="D334" s="216"/>
      <c r="E334" s="216"/>
      <c r="F334" s="216"/>
      <c r="G334" s="216"/>
    </row>
    <row r="335" spans="1:7" ht="20.100000000000001" customHeight="1" x14ac:dyDescent="0.25">
      <c r="A335" s="216"/>
      <c r="D335" s="216"/>
      <c r="E335" s="216"/>
      <c r="F335" s="216"/>
      <c r="G335" s="216"/>
    </row>
    <row r="336" spans="1:7" ht="20.100000000000001" customHeight="1" x14ac:dyDescent="0.25">
      <c r="D336" s="10"/>
      <c r="E336" s="10"/>
      <c r="F336" s="10"/>
      <c r="G336" s="10"/>
    </row>
  </sheetData>
  <mergeCells count="16">
    <mergeCell ref="D64:F64"/>
    <mergeCell ref="H64:J64"/>
    <mergeCell ref="D65:F65"/>
    <mergeCell ref="H65:J65"/>
    <mergeCell ref="D7:F7"/>
    <mergeCell ref="H7:J7"/>
    <mergeCell ref="A59:J59"/>
    <mergeCell ref="A60:J60"/>
    <mergeCell ref="A61:J61"/>
    <mergeCell ref="A62:J62"/>
    <mergeCell ref="A1:J1"/>
    <mergeCell ref="A2:J2"/>
    <mergeCell ref="A3:J3"/>
    <mergeCell ref="A4:J4"/>
    <mergeCell ref="D6:F6"/>
    <mergeCell ref="H6:J6"/>
  </mergeCells>
  <pageMargins left="0.9" right="0.4" top="0.9" bottom="0.5" header="0.6" footer="0.3"/>
  <pageSetup paperSize="9" scale="70" orientation="portrait" r:id="rId1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30"/>
  <sheetViews>
    <sheetView view="pageBreakPreview" zoomScaleNormal="100" zoomScaleSheetLayoutView="100" workbookViewId="0">
      <selection activeCell="A80" sqref="A80"/>
    </sheetView>
  </sheetViews>
  <sheetFormatPr defaultColWidth="9.75" defaultRowHeight="18.75" customHeight="1" x14ac:dyDescent="0.25"/>
  <cols>
    <col min="1" max="1" width="43.875" style="10" customWidth="1"/>
    <col min="2" max="2" width="6.625" style="10" customWidth="1"/>
    <col min="3" max="3" width="7" style="10" customWidth="1"/>
    <col min="4" max="4" width="15.125" style="10" customWidth="1"/>
    <col min="5" max="5" width="1.25" style="10" customWidth="1"/>
    <col min="6" max="6" width="15.125" style="10" customWidth="1"/>
    <col min="7" max="7" width="1.25" style="10" customWidth="1"/>
    <col min="8" max="8" width="15.125" style="30" customWidth="1"/>
    <col min="9" max="9" width="1.25" style="21" customWidth="1"/>
    <col min="10" max="10" width="15.125" style="10" customWidth="1"/>
    <col min="11" max="11" width="1" style="10" customWidth="1"/>
    <col min="12" max="12" width="9.75" style="10"/>
    <col min="13" max="14" width="14.25" style="10" bestFit="1" customWidth="1"/>
    <col min="15" max="16384" width="9.75" style="10"/>
  </cols>
  <sheetData>
    <row r="1" spans="1:11" ht="18.75" customHeight="1" x14ac:dyDescent="0.25">
      <c r="A1" s="263" t="s">
        <v>72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1" ht="18.75" customHeight="1" x14ac:dyDescent="0.25">
      <c r="A2" s="263" t="s">
        <v>105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1" ht="18.75" customHeight="1" x14ac:dyDescent="0.25">
      <c r="A3" s="263" t="s">
        <v>243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1" ht="18.75" customHeight="1" x14ac:dyDescent="0.25">
      <c r="A4" s="266" t="s">
        <v>70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1" ht="9" customHeight="1" x14ac:dyDescent="0.25">
      <c r="A5" s="89"/>
      <c r="B5" s="90"/>
      <c r="C5" s="90"/>
      <c r="D5" s="89"/>
      <c r="E5" s="89"/>
      <c r="F5" s="89"/>
      <c r="G5" s="89"/>
      <c r="H5" s="89"/>
      <c r="I5" s="89"/>
      <c r="J5" s="89"/>
    </row>
    <row r="6" spans="1:11" ht="18.75" customHeight="1" x14ac:dyDescent="0.25">
      <c r="A6" s="146"/>
      <c r="B6" s="132" t="s">
        <v>22</v>
      </c>
      <c r="C6" s="146"/>
      <c r="D6" s="265" t="s">
        <v>1</v>
      </c>
      <c r="E6" s="265"/>
      <c r="F6" s="265"/>
      <c r="G6" s="215"/>
      <c r="H6" s="265" t="s">
        <v>65</v>
      </c>
      <c r="I6" s="265"/>
      <c r="J6" s="265"/>
    </row>
    <row r="7" spans="1:11" ht="18.75" customHeight="1" x14ac:dyDescent="0.25">
      <c r="A7" s="146"/>
      <c r="B7" s="146"/>
      <c r="C7" s="146"/>
      <c r="D7" s="265" t="s">
        <v>23</v>
      </c>
      <c r="E7" s="265"/>
      <c r="F7" s="265"/>
      <c r="G7" s="215"/>
      <c r="H7" s="265" t="s">
        <v>23</v>
      </c>
      <c r="I7" s="265"/>
      <c r="J7" s="265"/>
    </row>
    <row r="8" spans="1:11" ht="18.75" customHeight="1" x14ac:dyDescent="0.25">
      <c r="A8" s="146"/>
      <c r="B8" s="82"/>
      <c r="C8" s="132"/>
      <c r="D8" s="227">
        <v>2018</v>
      </c>
      <c r="E8" s="146"/>
      <c r="F8" s="227">
        <v>2017</v>
      </c>
      <c r="G8" s="94"/>
      <c r="H8" s="227">
        <v>2018</v>
      </c>
      <c r="I8" s="146"/>
      <c r="J8" s="227">
        <v>2017</v>
      </c>
    </row>
    <row r="9" spans="1:11" ht="18.75" customHeight="1" x14ac:dyDescent="0.25">
      <c r="A9" s="133" t="s">
        <v>184</v>
      </c>
      <c r="B9" s="228"/>
      <c r="C9" s="228"/>
      <c r="D9" s="80"/>
      <c r="E9" s="124"/>
      <c r="F9" s="80"/>
      <c r="G9" s="48"/>
      <c r="H9" s="80"/>
      <c r="I9" s="124"/>
      <c r="J9" s="80"/>
    </row>
    <row r="10" spans="1:11" ht="18.75" customHeight="1" x14ac:dyDescent="0.25">
      <c r="A10" s="100" t="s">
        <v>185</v>
      </c>
      <c r="B10" s="229"/>
      <c r="C10" s="229"/>
      <c r="D10" s="136">
        <v>244058483</v>
      </c>
      <c r="E10" s="230"/>
      <c r="F10" s="136">
        <v>908586453</v>
      </c>
      <c r="G10" s="230"/>
      <c r="H10" s="136">
        <v>244058483</v>
      </c>
      <c r="I10" s="230"/>
      <c r="J10" s="136">
        <v>908586453</v>
      </c>
    </row>
    <row r="11" spans="1:11" ht="18.75" customHeight="1" x14ac:dyDescent="0.25">
      <c r="A11" s="100" t="s">
        <v>186</v>
      </c>
      <c r="B11" s="151"/>
      <c r="C11" s="151"/>
      <c r="D11" s="86">
        <v>474953</v>
      </c>
      <c r="E11" s="122"/>
      <c r="F11" s="86">
        <v>1056037</v>
      </c>
      <c r="G11" s="231"/>
      <c r="H11" s="86">
        <v>474953</v>
      </c>
      <c r="I11" s="232"/>
      <c r="J11" s="86">
        <v>1056037</v>
      </c>
      <c r="K11" s="26"/>
    </row>
    <row r="12" spans="1:11" ht="18.75" customHeight="1" x14ac:dyDescent="0.25">
      <c r="A12" s="100" t="s">
        <v>187</v>
      </c>
      <c r="B12" s="233" t="s">
        <v>85</v>
      </c>
      <c r="C12" s="151"/>
      <c r="D12" s="86">
        <v>51390715</v>
      </c>
      <c r="E12" s="122"/>
      <c r="F12" s="86">
        <v>52508664</v>
      </c>
      <c r="G12" s="231"/>
      <c r="H12" s="136" t="s">
        <v>0</v>
      </c>
      <c r="I12" s="232"/>
      <c r="J12" s="136" t="s">
        <v>0</v>
      </c>
    </row>
    <row r="13" spans="1:11" ht="18.75" customHeight="1" x14ac:dyDescent="0.25">
      <c r="A13" s="100" t="s">
        <v>6</v>
      </c>
      <c r="B13" s="234"/>
      <c r="C13" s="234"/>
      <c r="D13" s="158">
        <v>8821330</v>
      </c>
      <c r="E13" s="124"/>
      <c r="F13" s="158">
        <v>5726863</v>
      </c>
      <c r="G13" s="159"/>
      <c r="H13" s="86">
        <v>77163927</v>
      </c>
      <c r="I13" s="124"/>
      <c r="J13" s="86">
        <v>110890264</v>
      </c>
      <c r="K13" s="26"/>
    </row>
    <row r="14" spans="1:11" ht="18.75" customHeight="1" x14ac:dyDescent="0.25">
      <c r="A14" s="100" t="s">
        <v>119</v>
      </c>
      <c r="B14" s="233"/>
      <c r="C14" s="234"/>
      <c r="D14" s="158">
        <v>5357163</v>
      </c>
      <c r="E14" s="124"/>
      <c r="F14" s="158">
        <v>4245934</v>
      </c>
      <c r="G14" s="159"/>
      <c r="H14" s="86">
        <v>5357163</v>
      </c>
      <c r="I14" s="124"/>
      <c r="J14" s="86">
        <v>4245934</v>
      </c>
    </row>
    <row r="15" spans="1:11" ht="18.75" customHeight="1" x14ac:dyDescent="0.25">
      <c r="A15" s="100" t="s">
        <v>292</v>
      </c>
      <c r="H15" s="10"/>
      <c r="I15" s="10"/>
    </row>
    <row r="16" spans="1:11" ht="18.75" customHeight="1" x14ac:dyDescent="0.25">
      <c r="A16" s="101" t="s">
        <v>188</v>
      </c>
      <c r="B16" s="233" t="s">
        <v>85</v>
      </c>
      <c r="C16" s="234"/>
      <c r="D16" s="136" t="s">
        <v>0</v>
      </c>
      <c r="E16" s="124"/>
      <c r="F16" s="158">
        <v>4351980</v>
      </c>
      <c r="G16" s="159"/>
      <c r="H16" s="136" t="s">
        <v>0</v>
      </c>
      <c r="I16" s="124"/>
      <c r="J16" s="136" t="s">
        <v>0</v>
      </c>
    </row>
    <row r="17" spans="1:10" ht="18.75" customHeight="1" x14ac:dyDescent="0.25">
      <c r="A17" s="100" t="s">
        <v>189</v>
      </c>
      <c r="B17" s="151"/>
      <c r="C17" s="151"/>
      <c r="D17" s="136">
        <v>51157001</v>
      </c>
      <c r="E17" s="124"/>
      <c r="F17" s="136">
        <v>124860392</v>
      </c>
      <c r="G17" s="159"/>
      <c r="H17" s="136">
        <v>43219880</v>
      </c>
      <c r="I17" s="124"/>
      <c r="J17" s="136" t="s">
        <v>0</v>
      </c>
    </row>
    <row r="18" spans="1:10" ht="18.75" customHeight="1" x14ac:dyDescent="0.25">
      <c r="A18" s="100" t="s">
        <v>213</v>
      </c>
      <c r="B18" s="151"/>
      <c r="C18" s="151"/>
      <c r="D18" s="136" t="s">
        <v>0</v>
      </c>
      <c r="E18" s="124"/>
      <c r="F18" s="136">
        <v>4002</v>
      </c>
      <c r="G18" s="159"/>
      <c r="H18" s="136" t="s">
        <v>0</v>
      </c>
      <c r="I18" s="124"/>
      <c r="J18" s="136">
        <v>4002</v>
      </c>
    </row>
    <row r="19" spans="1:10" ht="18.75" customHeight="1" x14ac:dyDescent="0.25">
      <c r="A19" s="100" t="s">
        <v>215</v>
      </c>
      <c r="B19" s="151"/>
      <c r="C19" s="151"/>
      <c r="D19" s="136">
        <v>502312</v>
      </c>
      <c r="E19" s="235"/>
      <c r="F19" s="136" t="s">
        <v>0</v>
      </c>
      <c r="G19" s="48"/>
      <c r="H19" s="136">
        <v>502312</v>
      </c>
      <c r="I19" s="124"/>
      <c r="J19" s="136" t="s">
        <v>0</v>
      </c>
    </row>
    <row r="20" spans="1:10" ht="18.75" customHeight="1" x14ac:dyDescent="0.25">
      <c r="A20" s="100" t="s">
        <v>5</v>
      </c>
      <c r="B20" s="151" t="s">
        <v>266</v>
      </c>
      <c r="C20" s="151"/>
      <c r="D20" s="158">
        <v>7874033</v>
      </c>
      <c r="E20" s="124"/>
      <c r="F20" s="158">
        <v>6298611</v>
      </c>
      <c r="G20" s="159"/>
      <c r="H20" s="86">
        <v>56768064</v>
      </c>
      <c r="I20" s="124"/>
      <c r="J20" s="86">
        <v>30134717</v>
      </c>
    </row>
    <row r="21" spans="1:10" ht="18.75" customHeight="1" x14ac:dyDescent="0.25">
      <c r="A21" s="260" t="s">
        <v>190</v>
      </c>
      <c r="B21" s="236"/>
      <c r="C21" s="236"/>
      <c r="D21" s="149">
        <f>SUM(D10:D20)</f>
        <v>369635990</v>
      </c>
      <c r="E21" s="124"/>
      <c r="F21" s="149">
        <f>SUM(F10:F20)</f>
        <v>1107638936</v>
      </c>
      <c r="G21" s="44"/>
      <c r="H21" s="149">
        <f>SUM(H10:H20)</f>
        <v>427544782</v>
      </c>
      <c r="I21" s="124"/>
      <c r="J21" s="149">
        <f>SUM(J10:J20)</f>
        <v>1054917407</v>
      </c>
    </row>
    <row r="22" spans="1:10" ht="18.75" customHeight="1" x14ac:dyDescent="0.25">
      <c r="A22" s="151"/>
      <c r="B22" s="236"/>
      <c r="C22" s="236"/>
      <c r="D22" s="80"/>
      <c r="E22" s="124"/>
      <c r="F22" s="80"/>
      <c r="G22" s="44"/>
      <c r="H22" s="80"/>
      <c r="I22" s="124"/>
      <c r="J22" s="80"/>
    </row>
    <row r="23" spans="1:10" ht="18.75" customHeight="1" x14ac:dyDescent="0.25">
      <c r="A23" s="133" t="s">
        <v>191</v>
      </c>
      <c r="B23" s="228"/>
      <c r="C23" s="228"/>
      <c r="D23" s="80"/>
      <c r="E23" s="124"/>
      <c r="F23" s="80"/>
      <c r="G23" s="48"/>
      <c r="H23" s="80"/>
      <c r="I23" s="124"/>
      <c r="J23" s="80"/>
    </row>
    <row r="24" spans="1:10" ht="18.75" customHeight="1" x14ac:dyDescent="0.25">
      <c r="A24" s="100" t="s">
        <v>11</v>
      </c>
      <c r="B24" s="228"/>
      <c r="C24" s="228"/>
      <c r="D24" s="237">
        <v>146939094</v>
      </c>
      <c r="E24" s="124"/>
      <c r="F24" s="237">
        <v>544426173</v>
      </c>
      <c r="G24" s="48"/>
      <c r="H24" s="237">
        <v>146939094</v>
      </c>
      <c r="I24" s="124"/>
      <c r="J24" s="237">
        <v>544426173</v>
      </c>
    </row>
    <row r="25" spans="1:10" ht="18.75" customHeight="1" x14ac:dyDescent="0.25">
      <c r="A25" s="100" t="s">
        <v>192</v>
      </c>
      <c r="B25" s="228"/>
      <c r="C25" s="228"/>
      <c r="D25" s="237"/>
      <c r="E25" s="124"/>
      <c r="F25" s="237"/>
      <c r="G25" s="48"/>
      <c r="H25" s="237"/>
      <c r="I25" s="124"/>
      <c r="J25" s="237"/>
    </row>
    <row r="26" spans="1:10" ht="18.75" customHeight="1" x14ac:dyDescent="0.25">
      <c r="A26" s="101" t="s">
        <v>188</v>
      </c>
      <c r="B26" s="233" t="s">
        <v>85</v>
      </c>
      <c r="C26" s="228"/>
      <c r="D26" s="237">
        <v>3012279</v>
      </c>
      <c r="E26" s="124"/>
      <c r="F26" s="237">
        <v>3187394</v>
      </c>
      <c r="G26" s="48"/>
      <c r="H26" s="136" t="s">
        <v>0</v>
      </c>
      <c r="I26" s="124"/>
      <c r="J26" s="136" t="s">
        <v>0</v>
      </c>
    </row>
    <row r="27" spans="1:10" ht="18.75" customHeight="1" x14ac:dyDescent="0.25">
      <c r="A27" s="100" t="s">
        <v>199</v>
      </c>
      <c r="B27" s="238"/>
      <c r="C27" s="151"/>
      <c r="D27" s="86">
        <v>180459038</v>
      </c>
      <c r="E27" s="122"/>
      <c r="F27" s="86">
        <v>286521239</v>
      </c>
      <c r="G27" s="44"/>
      <c r="H27" s="136">
        <v>22893014</v>
      </c>
      <c r="I27" s="129"/>
      <c r="J27" s="136">
        <v>66057684</v>
      </c>
    </row>
    <row r="28" spans="1:10" ht="18.75" customHeight="1" x14ac:dyDescent="0.25">
      <c r="A28" s="100" t="s">
        <v>4</v>
      </c>
      <c r="B28" s="233"/>
      <c r="C28" s="236"/>
      <c r="D28" s="80">
        <v>209216400</v>
      </c>
      <c r="E28" s="124"/>
      <c r="F28" s="80">
        <v>207374636</v>
      </c>
      <c r="G28" s="159"/>
      <c r="H28" s="158">
        <v>155003260</v>
      </c>
      <c r="I28" s="124"/>
      <c r="J28" s="158">
        <v>166868088</v>
      </c>
    </row>
    <row r="29" spans="1:10" ht="18.75" customHeight="1" x14ac:dyDescent="0.25">
      <c r="A29" s="100" t="s">
        <v>194</v>
      </c>
      <c r="B29" s="154" t="s">
        <v>197</v>
      </c>
      <c r="C29" s="234"/>
      <c r="D29" s="86">
        <v>42701304</v>
      </c>
      <c r="E29" s="85"/>
      <c r="F29" s="86">
        <v>51126666</v>
      </c>
      <c r="G29" s="159"/>
      <c r="H29" s="80">
        <v>42701304</v>
      </c>
      <c r="I29" s="85"/>
      <c r="J29" s="80">
        <v>51126666</v>
      </c>
    </row>
    <row r="30" spans="1:10" ht="18.75" customHeight="1" x14ac:dyDescent="0.25">
      <c r="A30" s="100" t="s">
        <v>193</v>
      </c>
      <c r="B30" s="233"/>
      <c r="C30" s="236"/>
      <c r="D30" s="136" t="s">
        <v>0</v>
      </c>
      <c r="E30" s="124"/>
      <c r="F30" s="136" t="s">
        <v>0</v>
      </c>
      <c r="G30" s="159"/>
      <c r="H30" s="136" t="s">
        <v>0</v>
      </c>
      <c r="I30" s="124"/>
      <c r="J30" s="136">
        <v>196652</v>
      </c>
    </row>
    <row r="31" spans="1:10" ht="18.75" customHeight="1" x14ac:dyDescent="0.25">
      <c r="A31" s="100" t="s">
        <v>62</v>
      </c>
      <c r="B31" s="239"/>
      <c r="C31" s="82"/>
      <c r="D31" s="240">
        <v>330076314</v>
      </c>
      <c r="E31" s="241"/>
      <c r="F31" s="240">
        <v>211390676</v>
      </c>
      <c r="G31" s="159"/>
      <c r="H31" s="242">
        <v>291945907</v>
      </c>
      <c r="I31" s="129"/>
      <c r="J31" s="242">
        <v>177969465</v>
      </c>
    </row>
    <row r="32" spans="1:10" ht="18.75" customHeight="1" x14ac:dyDescent="0.25">
      <c r="A32" s="260" t="s">
        <v>195</v>
      </c>
      <c r="B32" s="239"/>
      <c r="C32" s="82"/>
      <c r="D32" s="243">
        <f>SUM(D24:D31)</f>
        <v>912404429</v>
      </c>
      <c r="E32" s="85"/>
      <c r="F32" s="243">
        <f>SUM(F24:F31)</f>
        <v>1304026784</v>
      </c>
      <c r="G32" s="159"/>
      <c r="H32" s="243">
        <f>SUM(H24:H31)</f>
        <v>659482579</v>
      </c>
      <c r="I32" s="85"/>
      <c r="J32" s="243">
        <f>SUM(J24:J31)</f>
        <v>1006644728</v>
      </c>
    </row>
    <row r="33" spans="1:10" ht="18.75" customHeight="1" x14ac:dyDescent="0.25">
      <c r="A33" s="27" t="s">
        <v>254</v>
      </c>
      <c r="B33" s="239"/>
      <c r="C33" s="82"/>
      <c r="D33" s="86">
        <f>+D21-D32</f>
        <v>-542768439</v>
      </c>
      <c r="E33" s="85">
        <v>0</v>
      </c>
      <c r="F33" s="86">
        <f>+F21-F32</f>
        <v>-196387848</v>
      </c>
      <c r="G33" s="231">
        <v>0</v>
      </c>
      <c r="H33" s="86">
        <f>+H21-H32</f>
        <v>-231937797</v>
      </c>
      <c r="I33" s="85">
        <v>0</v>
      </c>
      <c r="J33" s="86">
        <f>+J21-J32</f>
        <v>48272679</v>
      </c>
    </row>
    <row r="34" spans="1:10" ht="18.75" customHeight="1" x14ac:dyDescent="0.25">
      <c r="A34" s="139" t="s">
        <v>267</v>
      </c>
      <c r="B34" s="154" t="s">
        <v>84</v>
      </c>
      <c r="C34" s="244"/>
      <c r="D34" s="136">
        <v>344685</v>
      </c>
      <c r="E34" s="85"/>
      <c r="F34" s="136">
        <v>3002322</v>
      </c>
      <c r="G34" s="231"/>
      <c r="H34" s="136">
        <v>371832</v>
      </c>
      <c r="I34" s="85"/>
      <c r="J34" s="136">
        <v>527129</v>
      </c>
    </row>
    <row r="35" spans="1:10" ht="18.75" customHeight="1" x14ac:dyDescent="0.25">
      <c r="A35" s="27" t="s">
        <v>174</v>
      </c>
      <c r="B35" s="238"/>
      <c r="C35" s="151"/>
      <c r="D35" s="245">
        <f>SUM(D33:D34)</f>
        <v>-542423754</v>
      </c>
      <c r="E35" s="124"/>
      <c r="F35" s="245">
        <f>SUM(F33:F34)</f>
        <v>-193385526</v>
      </c>
      <c r="G35" s="159"/>
      <c r="H35" s="245">
        <f>SUM(H33:H34)</f>
        <v>-231565965</v>
      </c>
      <c r="I35" s="124"/>
      <c r="J35" s="245">
        <f>SUM(J33:J34)</f>
        <v>48799808</v>
      </c>
    </row>
    <row r="36" spans="1:10" ht="18.75" customHeight="1" x14ac:dyDescent="0.25">
      <c r="A36" s="160"/>
      <c r="B36" s="24"/>
      <c r="C36" s="20"/>
      <c r="D36" s="25"/>
      <c r="E36" s="18"/>
      <c r="F36" s="25"/>
      <c r="G36" s="17"/>
      <c r="H36" s="25"/>
      <c r="I36" s="18"/>
      <c r="J36" s="25"/>
    </row>
    <row r="37" spans="1:10" ht="18.75" customHeight="1" x14ac:dyDescent="0.25">
      <c r="A37" s="160"/>
      <c r="B37" s="24"/>
      <c r="C37" s="20"/>
      <c r="D37" s="25"/>
      <c r="E37" s="18"/>
      <c r="F37" s="25"/>
      <c r="G37" s="17"/>
      <c r="H37" s="25"/>
      <c r="I37" s="18"/>
      <c r="J37" s="25"/>
    </row>
    <row r="38" spans="1:10" ht="18.75" customHeight="1" x14ac:dyDescent="0.25">
      <c r="A38" s="160"/>
      <c r="B38" s="24"/>
      <c r="C38" s="20"/>
      <c r="D38" s="25"/>
      <c r="E38" s="18"/>
      <c r="F38" s="25"/>
      <c r="G38" s="17"/>
      <c r="H38" s="25"/>
      <c r="I38" s="18"/>
      <c r="J38" s="25"/>
    </row>
    <row r="39" spans="1:10" ht="18.75" customHeight="1" x14ac:dyDescent="0.25">
      <c r="A39" s="160"/>
      <c r="B39" s="24"/>
      <c r="C39" s="20"/>
      <c r="D39" s="25"/>
      <c r="E39" s="18"/>
      <c r="F39" s="25"/>
      <c r="G39" s="17"/>
      <c r="H39" s="25"/>
      <c r="I39" s="18"/>
      <c r="J39" s="25"/>
    </row>
    <row r="40" spans="1:10" ht="18.75" customHeight="1" x14ac:dyDescent="0.25">
      <c r="A40" s="160"/>
      <c r="B40" s="24"/>
      <c r="C40" s="20"/>
      <c r="D40" s="25"/>
      <c r="E40" s="18"/>
      <c r="F40" s="25"/>
      <c r="G40" s="17"/>
      <c r="H40" s="25"/>
      <c r="I40" s="18"/>
      <c r="J40" s="25"/>
    </row>
    <row r="41" spans="1:10" ht="18.75" customHeight="1" x14ac:dyDescent="0.25">
      <c r="A41" s="160"/>
      <c r="B41" s="24"/>
      <c r="C41" s="20"/>
      <c r="D41" s="25"/>
      <c r="E41" s="18"/>
      <c r="F41" s="25"/>
      <c r="G41" s="17"/>
      <c r="H41" s="25"/>
      <c r="I41" s="18"/>
      <c r="J41" s="25"/>
    </row>
    <row r="42" spans="1:10" ht="18.75" customHeight="1" x14ac:dyDescent="0.25">
      <c r="A42" s="160"/>
      <c r="B42" s="24"/>
      <c r="C42" s="20"/>
      <c r="D42" s="25"/>
      <c r="E42" s="18"/>
      <c r="F42" s="25"/>
      <c r="G42" s="17"/>
      <c r="H42" s="25"/>
      <c r="I42" s="18"/>
      <c r="J42" s="25"/>
    </row>
    <row r="43" spans="1:10" ht="18.75" customHeight="1" x14ac:dyDescent="0.25">
      <c r="A43" s="160"/>
      <c r="B43" s="24"/>
      <c r="C43" s="20"/>
      <c r="D43" s="25"/>
      <c r="E43" s="18"/>
      <c r="F43" s="25"/>
      <c r="G43" s="17"/>
      <c r="H43" s="25"/>
      <c r="I43" s="18"/>
      <c r="J43" s="25"/>
    </row>
    <row r="44" spans="1:10" ht="18.75" customHeight="1" x14ac:dyDescent="0.25">
      <c r="A44" s="160"/>
      <c r="B44" s="24"/>
      <c r="C44" s="20"/>
      <c r="D44" s="25"/>
      <c r="E44" s="18"/>
      <c r="F44" s="25"/>
      <c r="G44" s="17"/>
      <c r="H44" s="25"/>
      <c r="I44" s="18"/>
      <c r="J44" s="25"/>
    </row>
    <row r="45" spans="1:10" ht="18.75" customHeight="1" x14ac:dyDescent="0.25">
      <c r="A45" s="160"/>
      <c r="B45" s="24"/>
      <c r="C45" s="20"/>
      <c r="D45" s="25"/>
      <c r="E45" s="18"/>
      <c r="F45" s="25"/>
      <c r="G45" s="17"/>
      <c r="H45" s="25"/>
      <c r="I45" s="18"/>
      <c r="J45" s="25"/>
    </row>
    <row r="46" spans="1:10" ht="18.75" customHeight="1" x14ac:dyDescent="0.25">
      <c r="A46" s="160"/>
      <c r="B46" s="24"/>
      <c r="C46" s="20"/>
      <c r="D46" s="25"/>
      <c r="E46" s="18"/>
      <c r="F46" s="25"/>
      <c r="G46" s="17"/>
      <c r="H46" s="25"/>
      <c r="I46" s="18"/>
      <c r="J46" s="25"/>
    </row>
    <row r="47" spans="1:10" ht="18.75" customHeight="1" x14ac:dyDescent="0.25">
      <c r="A47" s="160"/>
      <c r="B47" s="24"/>
      <c r="C47" s="20"/>
      <c r="D47" s="25"/>
      <c r="E47" s="18"/>
      <c r="F47" s="25"/>
      <c r="G47" s="17"/>
      <c r="H47" s="25"/>
      <c r="I47" s="18"/>
      <c r="J47" s="25"/>
    </row>
    <row r="48" spans="1:10" ht="18.75" customHeight="1" x14ac:dyDescent="0.25">
      <c r="A48" s="160"/>
      <c r="B48" s="24"/>
      <c r="C48" s="20"/>
      <c r="D48" s="25"/>
      <c r="E48" s="18"/>
      <c r="F48" s="25"/>
      <c r="G48" s="17"/>
      <c r="H48" s="25"/>
      <c r="I48" s="18"/>
      <c r="J48" s="25"/>
    </row>
    <row r="49" spans="1:10" ht="18.75" customHeight="1" x14ac:dyDescent="0.25">
      <c r="A49" s="160"/>
      <c r="B49" s="24"/>
      <c r="C49" s="20"/>
      <c r="D49" s="25"/>
      <c r="E49" s="18"/>
      <c r="F49" s="25"/>
      <c r="G49" s="17"/>
      <c r="H49" s="25"/>
      <c r="I49" s="18"/>
      <c r="J49" s="25"/>
    </row>
    <row r="50" spans="1:10" ht="18.75" customHeight="1" x14ac:dyDescent="0.25">
      <c r="A50" s="160"/>
      <c r="B50" s="24"/>
      <c r="C50" s="20"/>
      <c r="D50" s="25"/>
      <c r="E50" s="18"/>
      <c r="F50" s="25"/>
      <c r="G50" s="17"/>
      <c r="H50" s="25"/>
      <c r="I50" s="18"/>
      <c r="J50" s="25"/>
    </row>
    <row r="51" spans="1:10" ht="18.75" customHeight="1" x14ac:dyDescent="0.25">
      <c r="A51" s="160"/>
      <c r="B51" s="24"/>
      <c r="C51" s="20"/>
      <c r="D51" s="25"/>
      <c r="E51" s="18"/>
      <c r="F51" s="25"/>
      <c r="G51" s="17"/>
      <c r="H51" s="25"/>
      <c r="I51" s="18"/>
      <c r="J51" s="25"/>
    </row>
    <row r="52" spans="1:10" ht="18.75" customHeight="1" x14ac:dyDescent="0.25">
      <c r="A52" s="160"/>
      <c r="B52" s="24"/>
      <c r="C52" s="20"/>
      <c r="D52" s="25"/>
      <c r="E52" s="18"/>
      <c r="F52" s="25"/>
      <c r="G52" s="17"/>
      <c r="H52" s="25"/>
      <c r="I52" s="18"/>
      <c r="J52" s="25"/>
    </row>
    <row r="53" spans="1:10" ht="18.75" customHeight="1" x14ac:dyDescent="0.25">
      <c r="A53" s="160"/>
      <c r="B53" s="24"/>
      <c r="C53" s="20"/>
      <c r="D53" s="25"/>
      <c r="E53" s="18"/>
      <c r="F53" s="25"/>
      <c r="G53" s="17"/>
      <c r="H53" s="25"/>
      <c r="I53" s="18"/>
      <c r="J53" s="25"/>
    </row>
    <row r="54" spans="1:10" ht="18.75" customHeight="1" x14ac:dyDescent="0.25">
      <c r="A54" s="160"/>
      <c r="B54" s="24"/>
      <c r="C54" s="20"/>
      <c r="D54" s="25"/>
      <c r="E54" s="18"/>
      <c r="F54" s="25"/>
      <c r="G54" s="17"/>
      <c r="H54" s="25"/>
      <c r="I54" s="18"/>
      <c r="J54" s="25"/>
    </row>
    <row r="55" spans="1:10" ht="18.75" customHeight="1" x14ac:dyDescent="0.25">
      <c r="A55" s="160"/>
      <c r="B55" s="24"/>
      <c r="C55" s="20"/>
      <c r="D55" s="25"/>
      <c r="E55" s="18"/>
      <c r="F55" s="25"/>
      <c r="G55" s="17"/>
      <c r="H55" s="25"/>
      <c r="I55" s="18"/>
      <c r="J55" s="25"/>
    </row>
    <row r="56" spans="1:10" ht="18.75" customHeight="1" x14ac:dyDescent="0.25">
      <c r="A56" s="262" t="s">
        <v>72</v>
      </c>
      <c r="B56" s="262"/>
      <c r="C56" s="262"/>
      <c r="D56" s="262"/>
      <c r="E56" s="262"/>
      <c r="F56" s="262"/>
      <c r="G56" s="262"/>
      <c r="H56" s="262"/>
      <c r="I56" s="262"/>
      <c r="J56" s="262"/>
    </row>
    <row r="57" spans="1:10" ht="18.75" customHeight="1" x14ac:dyDescent="0.25">
      <c r="A57" s="263" t="s">
        <v>196</v>
      </c>
      <c r="B57" s="263"/>
      <c r="C57" s="263"/>
      <c r="D57" s="263"/>
      <c r="E57" s="263"/>
      <c r="F57" s="263"/>
      <c r="G57" s="263"/>
      <c r="H57" s="263"/>
      <c r="I57" s="263"/>
      <c r="J57" s="263"/>
    </row>
    <row r="58" spans="1:10" ht="18.75" customHeight="1" x14ac:dyDescent="0.25">
      <c r="A58" s="263" t="s">
        <v>243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ht="18.75" customHeight="1" x14ac:dyDescent="0.25">
      <c r="A59" s="266" t="s">
        <v>70</v>
      </c>
      <c r="B59" s="266"/>
      <c r="C59" s="266"/>
      <c r="D59" s="266"/>
      <c r="E59" s="266"/>
      <c r="F59" s="266"/>
      <c r="G59" s="266"/>
      <c r="H59" s="266"/>
      <c r="I59" s="266"/>
      <c r="J59" s="266"/>
    </row>
    <row r="60" spans="1:10" ht="9" customHeight="1" x14ac:dyDescent="0.25">
      <c r="A60" s="89"/>
      <c r="B60" s="90"/>
      <c r="C60" s="90"/>
      <c r="D60" s="89"/>
      <c r="E60" s="89"/>
      <c r="F60" s="89"/>
      <c r="G60" s="89"/>
      <c r="H60" s="89"/>
      <c r="I60" s="89"/>
      <c r="J60" s="89"/>
    </row>
    <row r="61" spans="1:10" ht="18.75" customHeight="1" x14ac:dyDescent="0.25">
      <c r="A61" s="146"/>
      <c r="B61" s="132" t="s">
        <v>22</v>
      </c>
      <c r="C61" s="146"/>
      <c r="D61" s="265" t="s">
        <v>1</v>
      </c>
      <c r="E61" s="265"/>
      <c r="F61" s="265"/>
      <c r="G61" s="215"/>
      <c r="H61" s="265" t="s">
        <v>65</v>
      </c>
      <c r="I61" s="265"/>
      <c r="J61" s="265"/>
    </row>
    <row r="62" spans="1:10" ht="18.75" customHeight="1" x14ac:dyDescent="0.25">
      <c r="A62" s="146"/>
      <c r="B62" s="146"/>
      <c r="C62" s="146"/>
      <c r="D62" s="265" t="s">
        <v>23</v>
      </c>
      <c r="E62" s="265"/>
      <c r="F62" s="265"/>
      <c r="G62" s="215"/>
      <c r="H62" s="265" t="s">
        <v>23</v>
      </c>
      <c r="I62" s="265"/>
      <c r="J62" s="265"/>
    </row>
    <row r="63" spans="1:10" ht="18.75" customHeight="1" x14ac:dyDescent="0.25">
      <c r="A63" s="146"/>
      <c r="B63" s="82"/>
      <c r="C63" s="132"/>
      <c r="D63" s="227">
        <v>2018</v>
      </c>
      <c r="E63" s="146"/>
      <c r="F63" s="227">
        <v>2017</v>
      </c>
      <c r="G63" s="94"/>
      <c r="H63" s="227">
        <v>2018</v>
      </c>
      <c r="I63" s="146"/>
      <c r="J63" s="227">
        <v>2017</v>
      </c>
    </row>
    <row r="64" spans="1:10" ht="18.75" customHeight="1" x14ac:dyDescent="0.25">
      <c r="A64" s="27" t="s">
        <v>255</v>
      </c>
      <c r="B64" s="154" t="s">
        <v>84</v>
      </c>
      <c r="C64" s="151"/>
      <c r="D64" s="158"/>
      <c r="E64" s="124"/>
      <c r="F64" s="158"/>
      <c r="G64" s="159"/>
      <c r="H64" s="158"/>
      <c r="I64" s="124"/>
      <c r="J64" s="136"/>
    </row>
    <row r="65" spans="1:10" ht="18.75" customHeight="1" x14ac:dyDescent="0.25">
      <c r="A65" s="82" t="s">
        <v>256</v>
      </c>
      <c r="B65" s="154"/>
      <c r="C65" s="151"/>
      <c r="D65" s="158"/>
      <c r="E65" s="124"/>
      <c r="F65" s="158"/>
      <c r="G65" s="159"/>
      <c r="H65" s="158"/>
      <c r="I65" s="124"/>
      <c r="J65" s="158"/>
    </row>
    <row r="66" spans="1:10" ht="18.75" customHeight="1" x14ac:dyDescent="0.25">
      <c r="A66" s="118" t="s">
        <v>289</v>
      </c>
      <c r="B66" s="154"/>
      <c r="C66" s="151"/>
      <c r="D66" s="158"/>
      <c r="E66" s="124"/>
      <c r="F66" s="136"/>
      <c r="G66" s="159"/>
      <c r="H66" s="158"/>
      <c r="I66" s="124"/>
      <c r="J66" s="136"/>
    </row>
    <row r="67" spans="1:10" ht="18.75" customHeight="1" x14ac:dyDescent="0.25">
      <c r="A67" s="151" t="s">
        <v>270</v>
      </c>
      <c r="B67" s="154"/>
      <c r="C67" s="151"/>
      <c r="D67" s="158"/>
      <c r="E67" s="124"/>
      <c r="F67" s="158"/>
      <c r="G67" s="159"/>
      <c r="H67" s="158"/>
      <c r="I67" s="124"/>
      <c r="J67" s="158"/>
    </row>
    <row r="68" spans="1:10" ht="18.75" customHeight="1" x14ac:dyDescent="0.25">
      <c r="A68" s="118" t="s">
        <v>208</v>
      </c>
      <c r="B68" s="154" t="s">
        <v>268</v>
      </c>
      <c r="C68" s="151"/>
      <c r="D68" s="158">
        <v>-68094625</v>
      </c>
      <c r="E68" s="124"/>
      <c r="F68" s="158">
        <v>-72753221</v>
      </c>
      <c r="G68" s="159"/>
      <c r="H68" s="158">
        <v>-68094625</v>
      </c>
      <c r="I68" s="124"/>
      <c r="J68" s="158">
        <v>-72753221</v>
      </c>
    </row>
    <row r="69" spans="1:10" ht="18.75" customHeight="1" x14ac:dyDescent="0.25">
      <c r="A69" s="151" t="s">
        <v>75</v>
      </c>
      <c r="B69" s="154"/>
      <c r="C69" s="151"/>
      <c r="D69" s="158"/>
      <c r="E69" s="124"/>
      <c r="F69" s="158"/>
      <c r="G69" s="159"/>
      <c r="H69" s="158"/>
      <c r="I69" s="124"/>
      <c r="J69" s="158"/>
    </row>
    <row r="70" spans="1:10" ht="18.75" customHeight="1" x14ac:dyDescent="0.25">
      <c r="A70" s="118" t="s">
        <v>96</v>
      </c>
      <c r="B70" s="154" t="s">
        <v>269</v>
      </c>
      <c r="C70" s="151"/>
      <c r="D70" s="158">
        <v>-77055737</v>
      </c>
      <c r="E70" s="124"/>
      <c r="F70" s="158">
        <v>-604914</v>
      </c>
      <c r="G70" s="159"/>
      <c r="H70" s="136" t="s">
        <v>0</v>
      </c>
      <c r="I70" s="124"/>
      <c r="J70" s="136" t="s">
        <v>0</v>
      </c>
    </row>
    <row r="71" spans="1:10" ht="18.75" customHeight="1" x14ac:dyDescent="0.25">
      <c r="A71" s="82" t="s">
        <v>207</v>
      </c>
      <c r="B71" s="151"/>
      <c r="C71" s="151"/>
      <c r="D71" s="158"/>
      <c r="E71" s="124"/>
      <c r="F71" s="158"/>
      <c r="G71" s="159"/>
      <c r="H71" s="136"/>
      <c r="I71" s="124"/>
      <c r="J71" s="136"/>
    </row>
    <row r="72" spans="1:10" ht="18.75" customHeight="1" x14ac:dyDescent="0.25">
      <c r="A72" s="118" t="s">
        <v>290</v>
      </c>
      <c r="B72" s="151"/>
      <c r="C72" s="151"/>
      <c r="D72" s="158"/>
      <c r="E72" s="124"/>
      <c r="F72" s="158"/>
      <c r="G72" s="159"/>
      <c r="H72" s="136"/>
      <c r="I72" s="124"/>
      <c r="J72" s="136"/>
    </row>
    <row r="73" spans="1:10" ht="18.75" customHeight="1" x14ac:dyDescent="0.25">
      <c r="A73" s="151" t="s">
        <v>206</v>
      </c>
      <c r="B73" s="238"/>
      <c r="C73" s="151"/>
      <c r="D73" s="240">
        <v>322300</v>
      </c>
      <c r="E73" s="124"/>
      <c r="F73" s="240">
        <v>2402752</v>
      </c>
      <c r="G73" s="159"/>
      <c r="H73" s="240">
        <v>322300</v>
      </c>
      <c r="I73" s="124"/>
      <c r="J73" s="240">
        <v>2402752</v>
      </c>
    </row>
    <row r="74" spans="1:10" ht="18.75" customHeight="1" x14ac:dyDescent="0.25">
      <c r="A74" s="139" t="s">
        <v>285</v>
      </c>
      <c r="B74" s="151"/>
      <c r="C74" s="151"/>
      <c r="D74" s="158"/>
      <c r="E74" s="124"/>
      <c r="F74" s="158"/>
      <c r="G74" s="159"/>
      <c r="H74" s="158"/>
      <c r="I74" s="124"/>
      <c r="J74" s="158"/>
    </row>
    <row r="75" spans="1:10" ht="18.75" customHeight="1" x14ac:dyDescent="0.25">
      <c r="A75" s="261" t="s">
        <v>291</v>
      </c>
      <c r="B75" s="151"/>
      <c r="C75" s="151"/>
      <c r="D75" s="240">
        <f>SUM(D64:D73)</f>
        <v>-144828062</v>
      </c>
      <c r="E75" s="124"/>
      <c r="F75" s="240">
        <f>SUM(F64:F73)</f>
        <v>-70955383</v>
      </c>
      <c r="G75" s="48"/>
      <c r="H75" s="240">
        <f>SUM(H64:H73)</f>
        <v>-67772325</v>
      </c>
      <c r="I75" s="235"/>
      <c r="J75" s="240">
        <f>SUM(J64:J73)</f>
        <v>-70350469</v>
      </c>
    </row>
    <row r="76" spans="1:10" ht="18.75" customHeight="1" x14ac:dyDescent="0.25">
      <c r="A76" s="27" t="s">
        <v>271</v>
      </c>
      <c r="B76" s="151"/>
      <c r="C76" s="151"/>
      <c r="D76" s="136"/>
      <c r="E76" s="124"/>
      <c r="F76" s="136"/>
      <c r="G76" s="48"/>
      <c r="H76" s="136"/>
      <c r="I76" s="235"/>
      <c r="J76" s="136"/>
    </row>
    <row r="77" spans="1:10" ht="18.75" customHeight="1" thickBot="1" x14ac:dyDescent="0.3">
      <c r="A77" s="246" t="s">
        <v>175</v>
      </c>
      <c r="B77" s="151"/>
      <c r="C77" s="151"/>
      <c r="D77" s="247">
        <f>SUM(D75,D35)</f>
        <v>-687251816</v>
      </c>
      <c r="E77" s="124"/>
      <c r="F77" s="247">
        <f>SUM(F75,F35)</f>
        <v>-264340909</v>
      </c>
      <c r="G77" s="159"/>
      <c r="H77" s="247">
        <f>SUM(H75,H35)</f>
        <v>-299338290</v>
      </c>
      <c r="I77" s="124"/>
      <c r="J77" s="247">
        <f>SUM(J75,J35)</f>
        <v>-21550661</v>
      </c>
    </row>
    <row r="78" spans="1:10" ht="18.75" customHeight="1" thickTop="1" x14ac:dyDescent="0.25">
      <c r="A78" s="27"/>
      <c r="B78" s="151"/>
      <c r="C78" s="151"/>
      <c r="D78" s="158"/>
      <c r="E78" s="124"/>
      <c r="F78" s="158"/>
      <c r="G78" s="159"/>
      <c r="H78" s="158"/>
      <c r="I78" s="124"/>
      <c r="J78" s="158"/>
    </row>
    <row r="79" spans="1:10" ht="18.75" customHeight="1" x14ac:dyDescent="0.25">
      <c r="A79" s="27" t="s">
        <v>99</v>
      </c>
      <c r="B79" s="132"/>
      <c r="C79" s="132"/>
      <c r="D79" s="227"/>
      <c r="E79" s="146"/>
      <c r="F79" s="227"/>
      <c r="G79" s="94"/>
      <c r="H79" s="227"/>
      <c r="I79" s="146"/>
      <c r="J79" s="227"/>
    </row>
    <row r="80" spans="1:10" ht="18.75" customHeight="1" x14ac:dyDescent="0.25">
      <c r="A80" s="100" t="s">
        <v>46</v>
      </c>
      <c r="B80" s="151"/>
      <c r="C80" s="151"/>
      <c r="D80" s="224">
        <f>SUM(D82)-SUM(D81)</f>
        <v>-464172704</v>
      </c>
      <c r="E80" s="248"/>
      <c r="F80" s="224">
        <f>SUM(F82)-SUM(F81)</f>
        <v>-144298322</v>
      </c>
      <c r="G80" s="249"/>
      <c r="H80" s="224">
        <f>SUM(H82)-SUM(H81)</f>
        <v>-231565965</v>
      </c>
      <c r="I80" s="127"/>
      <c r="J80" s="224">
        <f>SUM(J82)-SUM(J81)</f>
        <v>48799808</v>
      </c>
    </row>
    <row r="81" spans="1:10" ht="18.75" customHeight="1" x14ac:dyDescent="0.25">
      <c r="A81" s="100" t="s">
        <v>7</v>
      </c>
      <c r="B81" s="151"/>
      <c r="C81" s="151"/>
      <c r="D81" s="250">
        <v>-78251050</v>
      </c>
      <c r="E81" s="122"/>
      <c r="F81" s="250">
        <v>-49087204</v>
      </c>
      <c r="G81" s="249"/>
      <c r="H81" s="250" t="s">
        <v>0</v>
      </c>
      <c r="I81" s="251"/>
      <c r="J81" s="250" t="s">
        <v>0</v>
      </c>
    </row>
    <row r="82" spans="1:10" ht="18.75" customHeight="1" thickBot="1" x14ac:dyDescent="0.3">
      <c r="A82" s="151"/>
      <c r="B82" s="151"/>
      <c r="C82" s="151"/>
      <c r="D82" s="252">
        <f>D35</f>
        <v>-542423754</v>
      </c>
      <c r="E82" s="122"/>
      <c r="F82" s="252">
        <f>F35</f>
        <v>-193385526</v>
      </c>
      <c r="G82" s="249"/>
      <c r="H82" s="252">
        <f>H35</f>
        <v>-231565965</v>
      </c>
      <c r="I82" s="251"/>
      <c r="J82" s="252">
        <f>J35</f>
        <v>48799808</v>
      </c>
    </row>
    <row r="83" spans="1:10" ht="18.75" customHeight="1" thickTop="1" x14ac:dyDescent="0.25">
      <c r="A83" s="151"/>
      <c r="B83" s="151"/>
      <c r="C83" s="151"/>
      <c r="D83" s="253"/>
      <c r="E83" s="122"/>
      <c r="F83" s="253"/>
      <c r="G83" s="249"/>
      <c r="H83" s="253"/>
      <c r="I83" s="251"/>
      <c r="J83" s="253"/>
    </row>
    <row r="84" spans="1:10" ht="18.75" customHeight="1" x14ac:dyDescent="0.25">
      <c r="A84" s="133" t="s">
        <v>284</v>
      </c>
      <c r="B84" s="151"/>
      <c r="C84" s="151"/>
      <c r="D84" s="124"/>
      <c r="E84" s="85"/>
      <c r="F84" s="124"/>
      <c r="G84" s="231"/>
      <c r="H84" s="124"/>
      <c r="I84" s="85"/>
      <c r="J84" s="124"/>
    </row>
    <row r="85" spans="1:10" ht="18.75" customHeight="1" x14ac:dyDescent="0.25">
      <c r="A85" s="100" t="s">
        <v>46</v>
      </c>
      <c r="B85" s="151"/>
      <c r="C85" s="151"/>
      <c r="D85" s="224">
        <f>SUM(D87)-SUM(D86)</f>
        <v>-609000766</v>
      </c>
      <c r="E85" s="248"/>
      <c r="F85" s="224">
        <f>SUM(F87)-SUM(F86)</f>
        <v>-215253705</v>
      </c>
      <c r="G85" s="249"/>
      <c r="H85" s="224">
        <f>SUM(H87)-SUM(H86)</f>
        <v>-299338290</v>
      </c>
      <c r="I85" s="127"/>
      <c r="J85" s="224">
        <f>SUM(J87)-SUM(J86)</f>
        <v>-21550661</v>
      </c>
    </row>
    <row r="86" spans="1:10" ht="18.75" customHeight="1" x14ac:dyDescent="0.25">
      <c r="A86" s="100" t="s">
        <v>7</v>
      </c>
      <c r="B86" s="151"/>
      <c r="C86" s="151"/>
      <c r="D86" s="250">
        <f>+D81</f>
        <v>-78251050</v>
      </c>
      <c r="E86" s="122"/>
      <c r="F86" s="250">
        <f>+F81</f>
        <v>-49087204</v>
      </c>
      <c r="G86" s="249"/>
      <c r="H86" s="250" t="s">
        <v>0</v>
      </c>
      <c r="I86" s="251"/>
      <c r="J86" s="250" t="s">
        <v>0</v>
      </c>
    </row>
    <row r="87" spans="1:10" ht="18.75" customHeight="1" thickBot="1" x14ac:dyDescent="0.3">
      <c r="A87" s="151"/>
      <c r="B87" s="151"/>
      <c r="C87" s="151"/>
      <c r="D87" s="252">
        <f>+D77</f>
        <v>-687251816</v>
      </c>
      <c r="E87" s="122"/>
      <c r="F87" s="252">
        <f>+F77</f>
        <v>-264340909</v>
      </c>
      <c r="G87" s="249"/>
      <c r="H87" s="252">
        <f>+H77</f>
        <v>-299338290</v>
      </c>
      <c r="I87" s="251"/>
      <c r="J87" s="252">
        <f>+J77</f>
        <v>-21550661</v>
      </c>
    </row>
    <row r="88" spans="1:10" ht="18.75" customHeight="1" thickTop="1" x14ac:dyDescent="0.25">
      <c r="A88" s="161"/>
      <c r="B88" s="151"/>
      <c r="C88" s="151"/>
      <c r="D88" s="253"/>
      <c r="E88" s="122"/>
      <c r="F88" s="253"/>
      <c r="G88" s="249"/>
      <c r="H88" s="253"/>
      <c r="I88" s="251"/>
      <c r="J88" s="253"/>
    </row>
    <row r="89" spans="1:10" ht="18.75" customHeight="1" x14ac:dyDescent="0.25">
      <c r="A89" s="133" t="s">
        <v>111</v>
      </c>
      <c r="B89" s="154" t="s">
        <v>272</v>
      </c>
      <c r="C89" s="236"/>
      <c r="D89" s="231"/>
      <c r="E89" s="254"/>
      <c r="F89" s="231"/>
      <c r="G89" s="85"/>
      <c r="H89" s="231"/>
      <c r="I89" s="231"/>
      <c r="J89" s="231"/>
    </row>
    <row r="90" spans="1:10" ht="18.75" customHeight="1" x14ac:dyDescent="0.25">
      <c r="A90" s="100" t="s">
        <v>110</v>
      </c>
      <c r="B90" s="82"/>
      <c r="C90" s="255" t="s">
        <v>101</v>
      </c>
      <c r="D90" s="256">
        <f>D80/D91</f>
        <v>-5.6153583223374333E-2</v>
      </c>
      <c r="E90" s="257"/>
      <c r="F90" s="256">
        <f>F80/F91</f>
        <v>-1.8314503283098957E-2</v>
      </c>
      <c r="G90" s="258"/>
      <c r="H90" s="256">
        <f>H80/H91</f>
        <v>-2.8013837468841098E-2</v>
      </c>
      <c r="I90" s="257"/>
      <c r="J90" s="256">
        <f>J80/J91</f>
        <v>6.1937258274604098E-3</v>
      </c>
    </row>
    <row r="91" spans="1:10" ht="18.75" customHeight="1" x14ac:dyDescent="0.25">
      <c r="A91" s="100" t="s">
        <v>103</v>
      </c>
      <c r="B91" s="82"/>
      <c r="C91" s="255" t="s">
        <v>102</v>
      </c>
      <c r="D91" s="259">
        <v>8266127954</v>
      </c>
      <c r="E91" s="257">
        <v>2443590718</v>
      </c>
      <c r="F91" s="259">
        <v>7878909942</v>
      </c>
      <c r="G91" s="258">
        <v>2443590718</v>
      </c>
      <c r="H91" s="259">
        <v>8266127954</v>
      </c>
      <c r="I91" s="257">
        <v>2443590718</v>
      </c>
      <c r="J91" s="259">
        <v>7878909942</v>
      </c>
    </row>
    <row r="92" spans="1:10" ht="18.75" customHeight="1" x14ac:dyDescent="0.25">
      <c r="A92" s="162"/>
      <c r="C92" s="19"/>
      <c r="D92" s="163"/>
      <c r="E92" s="28"/>
      <c r="F92" s="163"/>
      <c r="G92" s="29"/>
      <c r="H92" s="163"/>
      <c r="I92" s="28"/>
      <c r="J92" s="163"/>
    </row>
    <row r="93" spans="1:10" ht="18.75" customHeight="1" x14ac:dyDescent="0.25">
      <c r="A93" s="162"/>
      <c r="C93" s="19"/>
      <c r="D93" s="163"/>
      <c r="E93" s="28"/>
      <c r="F93" s="163"/>
      <c r="G93" s="29"/>
      <c r="H93" s="163"/>
      <c r="I93" s="28"/>
      <c r="J93" s="163"/>
    </row>
    <row r="94" spans="1:10" ht="18.75" customHeight="1" x14ac:dyDescent="0.25">
      <c r="A94" s="162"/>
      <c r="C94" s="19"/>
      <c r="D94" s="163"/>
      <c r="E94" s="28"/>
      <c r="F94" s="163"/>
      <c r="G94" s="29"/>
      <c r="H94" s="163"/>
      <c r="I94" s="28"/>
      <c r="J94" s="163"/>
    </row>
    <row r="95" spans="1:10" ht="18.75" customHeight="1" x14ac:dyDescent="0.25">
      <c r="A95" s="162"/>
      <c r="C95" s="19"/>
      <c r="D95" s="163"/>
      <c r="E95" s="28"/>
      <c r="F95" s="163"/>
      <c r="G95" s="29"/>
      <c r="H95" s="163"/>
      <c r="I95" s="28"/>
      <c r="J95" s="163"/>
    </row>
    <row r="96" spans="1:10" ht="18.75" customHeight="1" x14ac:dyDescent="0.25">
      <c r="A96" s="162"/>
      <c r="C96" s="19"/>
      <c r="D96" s="163"/>
      <c r="E96" s="28"/>
      <c r="F96" s="163"/>
      <c r="G96" s="29"/>
      <c r="H96" s="163"/>
      <c r="I96" s="28"/>
      <c r="J96" s="163"/>
    </row>
    <row r="97" spans="1:10" ht="18.75" customHeight="1" x14ac:dyDescent="0.25">
      <c r="A97" s="162"/>
      <c r="C97" s="19"/>
      <c r="D97" s="163"/>
      <c r="E97" s="28"/>
      <c r="F97" s="163"/>
      <c r="G97" s="29"/>
      <c r="H97" s="163"/>
      <c r="I97" s="28"/>
      <c r="J97" s="163"/>
    </row>
    <row r="98" spans="1:10" ht="18.75" customHeight="1" x14ac:dyDescent="0.25">
      <c r="A98" s="162"/>
      <c r="C98" s="19"/>
      <c r="D98" s="163"/>
      <c r="E98" s="28"/>
      <c r="F98" s="163"/>
      <c r="G98" s="29"/>
      <c r="H98" s="163"/>
      <c r="I98" s="28"/>
      <c r="J98" s="163"/>
    </row>
    <row r="99" spans="1:10" ht="18.75" customHeight="1" x14ac:dyDescent="0.25">
      <c r="A99" s="162"/>
      <c r="C99" s="19"/>
      <c r="D99" s="163"/>
      <c r="E99" s="28"/>
      <c r="F99" s="163"/>
      <c r="G99" s="29"/>
      <c r="H99" s="163"/>
      <c r="I99" s="28"/>
      <c r="J99" s="163"/>
    </row>
    <row r="100" spans="1:10" ht="18.75" customHeight="1" x14ac:dyDescent="0.25">
      <c r="A100" s="162"/>
      <c r="C100" s="19"/>
      <c r="D100" s="163"/>
      <c r="E100" s="28"/>
      <c r="F100" s="163"/>
      <c r="G100" s="29"/>
      <c r="H100" s="163"/>
      <c r="I100" s="28"/>
      <c r="J100" s="163"/>
    </row>
    <row r="101" spans="1:10" ht="18.75" customHeight="1" x14ac:dyDescent="0.25">
      <c r="A101" s="162"/>
      <c r="C101" s="19"/>
      <c r="D101" s="163"/>
      <c r="E101" s="28"/>
      <c r="F101" s="163"/>
      <c r="G101" s="29"/>
      <c r="H101" s="163"/>
      <c r="I101" s="28"/>
      <c r="J101" s="163"/>
    </row>
    <row r="102" spans="1:10" ht="18.75" customHeight="1" x14ac:dyDescent="0.25">
      <c r="A102" s="162"/>
      <c r="C102" s="19"/>
      <c r="D102" s="163"/>
      <c r="E102" s="28"/>
      <c r="F102" s="163"/>
      <c r="G102" s="29"/>
      <c r="H102" s="163"/>
      <c r="I102" s="28"/>
      <c r="J102" s="163"/>
    </row>
    <row r="103" spans="1:10" ht="18.75" customHeight="1" x14ac:dyDescent="0.25">
      <c r="A103" s="162"/>
      <c r="C103" s="19"/>
      <c r="D103" s="163"/>
      <c r="E103" s="28"/>
      <c r="F103" s="163"/>
      <c r="G103" s="29"/>
      <c r="H103" s="163"/>
      <c r="I103" s="28"/>
      <c r="J103" s="163"/>
    </row>
    <row r="104" spans="1:10" ht="18.75" customHeight="1" x14ac:dyDescent="0.25">
      <c r="A104" s="162"/>
      <c r="C104" s="19"/>
      <c r="D104" s="163"/>
      <c r="E104" s="28"/>
      <c r="F104" s="163"/>
      <c r="G104" s="29"/>
      <c r="H104" s="163"/>
      <c r="I104" s="28"/>
      <c r="J104" s="163"/>
    </row>
    <row r="105" spans="1:10" ht="18.75" customHeight="1" x14ac:dyDescent="0.25">
      <c r="A105" s="162"/>
      <c r="C105" s="19"/>
      <c r="D105" s="163"/>
      <c r="E105" s="28"/>
      <c r="F105" s="163"/>
      <c r="G105" s="29"/>
      <c r="H105" s="163"/>
      <c r="I105" s="28"/>
      <c r="J105" s="163"/>
    </row>
    <row r="106" spans="1:10" ht="18.75" customHeight="1" x14ac:dyDescent="0.25">
      <c r="C106" s="19"/>
      <c r="D106" s="163"/>
      <c r="E106" s="28"/>
      <c r="F106" s="163"/>
      <c r="G106" s="29"/>
      <c r="H106" s="163"/>
      <c r="I106" s="28"/>
      <c r="J106" s="163"/>
    </row>
    <row r="107" spans="1:10" ht="18.75" customHeight="1" x14ac:dyDescent="0.25">
      <c r="B107" s="20"/>
      <c r="C107" s="20"/>
      <c r="D107" s="20"/>
      <c r="E107" s="20"/>
      <c r="F107" s="20"/>
      <c r="G107" s="20"/>
      <c r="H107" s="21"/>
      <c r="I107" s="10"/>
      <c r="J107" s="21"/>
    </row>
    <row r="108" spans="1:10" ht="18.75" customHeight="1" x14ac:dyDescent="0.25">
      <c r="I108" s="10"/>
      <c r="J108" s="30"/>
    </row>
    <row r="109" spans="1:10" ht="18.75" customHeight="1" x14ac:dyDescent="0.25">
      <c r="A109" s="82" t="str">
        <f>[1]งบดุล!A109</f>
        <v>Notes to the financial statements form an integral part of these financial statements</v>
      </c>
      <c r="H109" s="163"/>
      <c r="I109" s="23"/>
      <c r="J109" s="163"/>
    </row>
    <row r="110" spans="1:10" ht="18.75" customHeight="1" x14ac:dyDescent="0.25">
      <c r="H110" s="164"/>
      <c r="I110" s="23"/>
      <c r="J110" s="164"/>
    </row>
    <row r="111" spans="1:10" ht="18.75" customHeight="1" x14ac:dyDescent="0.25">
      <c r="H111" s="165"/>
      <c r="I111" s="23"/>
      <c r="J111" s="165"/>
    </row>
    <row r="112" spans="1:10" ht="18.75" customHeight="1" x14ac:dyDescent="0.25">
      <c r="H112" s="163"/>
      <c r="I112" s="23"/>
      <c r="J112" s="163"/>
    </row>
    <row r="113" spans="8:10" ht="18.75" customHeight="1" x14ac:dyDescent="0.25">
      <c r="H113" s="163"/>
      <c r="I113" s="164"/>
      <c r="J113" s="23"/>
    </row>
    <row r="130" spans="1:10" ht="18.75" customHeight="1" x14ac:dyDescent="0.25">
      <c r="A130" s="267"/>
      <c r="B130" s="267"/>
      <c r="C130" s="267"/>
      <c r="D130" s="267"/>
      <c r="E130" s="267"/>
      <c r="F130" s="267"/>
      <c r="G130" s="267"/>
      <c r="H130" s="267"/>
      <c r="I130" s="267"/>
      <c r="J130" s="267"/>
    </row>
  </sheetData>
  <mergeCells count="17">
    <mergeCell ref="D62:F62"/>
    <mergeCell ref="H62:J62"/>
    <mergeCell ref="A130:J130"/>
    <mergeCell ref="A56:J56"/>
    <mergeCell ref="A57:J57"/>
    <mergeCell ref="A58:J58"/>
    <mergeCell ref="A59:J59"/>
    <mergeCell ref="D61:F61"/>
    <mergeCell ref="H61:J61"/>
    <mergeCell ref="H6:J6"/>
    <mergeCell ref="D7:F7"/>
    <mergeCell ref="H7:J7"/>
    <mergeCell ref="A1:J1"/>
    <mergeCell ref="A2:J2"/>
    <mergeCell ref="A3:J3"/>
    <mergeCell ref="A4:J4"/>
    <mergeCell ref="D6:F6"/>
  </mergeCells>
  <pageMargins left="1" right="0.3" top="1" bottom="1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6"/>
  <sheetViews>
    <sheetView zoomScaleNormal="100" zoomScaleSheetLayoutView="100" workbookViewId="0">
      <selection activeCell="H35" sqref="H35"/>
    </sheetView>
  </sheetViews>
  <sheetFormatPr defaultColWidth="9" defaultRowHeight="21" customHeight="1" x14ac:dyDescent="0.2"/>
  <cols>
    <col min="1" max="1" width="32" style="13" customWidth="1"/>
    <col min="2" max="2" width="4" style="13" bestFit="1" customWidth="1"/>
    <col min="3" max="3" width="0.625" style="13" customWidth="1"/>
    <col min="4" max="4" width="11" style="13" customWidth="1"/>
    <col min="5" max="5" width="0.625" style="14" customWidth="1"/>
    <col min="6" max="6" width="11.625" style="13" customWidth="1"/>
    <col min="7" max="7" width="0.625" style="14" customWidth="1"/>
    <col min="8" max="8" width="11" style="14" customWidth="1"/>
    <col min="9" max="9" width="0.625" style="14" customWidth="1"/>
    <col min="10" max="10" width="11" style="14" customWidth="1"/>
    <col min="11" max="11" width="0.625" style="14" customWidth="1"/>
    <col min="12" max="12" width="11" style="13" customWidth="1"/>
    <col min="13" max="13" width="0.625" style="14" customWidth="1"/>
    <col min="14" max="14" width="11.625" style="14" customWidth="1"/>
    <col min="15" max="15" width="0.625" style="14" customWidth="1"/>
    <col min="16" max="16" width="11" style="13" customWidth="1"/>
    <col min="17" max="17" width="0.625" style="13" customWidth="1"/>
    <col min="18" max="18" width="11" style="13" customWidth="1"/>
    <col min="19" max="19" width="0.625" style="14" customWidth="1"/>
    <col min="20" max="20" width="11" style="13" customWidth="1"/>
    <col min="21" max="21" width="0.625" style="14" customWidth="1"/>
    <col min="22" max="22" width="11" style="13" customWidth="1"/>
    <col min="23" max="23" width="0.625" style="14" customWidth="1"/>
    <col min="24" max="24" width="11" style="13" customWidth="1"/>
    <col min="25" max="25" width="0.625" style="14" customWidth="1"/>
    <col min="26" max="26" width="11" style="13" customWidth="1"/>
    <col min="27" max="27" width="0.625" style="14" customWidth="1"/>
    <col min="28" max="28" width="11" style="13" customWidth="1"/>
    <col min="29" max="29" width="0.625" style="13" customWidth="1"/>
    <col min="30" max="16384" width="9" style="13"/>
  </cols>
  <sheetData>
    <row r="1" spans="1:31" ht="21" customHeight="1" x14ac:dyDescent="0.2">
      <c r="A1" s="269" t="s">
        <v>72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</row>
    <row r="2" spans="1:31" ht="21" customHeight="1" x14ac:dyDescent="0.2">
      <c r="A2" s="269" t="s">
        <v>50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31" ht="21" customHeight="1" x14ac:dyDescent="0.2">
      <c r="A3" s="269" t="s">
        <v>243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</row>
    <row r="4" spans="1:31" ht="21" customHeight="1" x14ac:dyDescent="0.2">
      <c r="A4" s="270" t="s">
        <v>70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</row>
    <row r="5" spans="1:31" ht="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57"/>
    </row>
    <row r="6" spans="1:31" ht="18.75" customHeight="1" x14ac:dyDescent="0.2">
      <c r="A6" s="2"/>
      <c r="B6" s="170" t="s">
        <v>286</v>
      </c>
      <c r="C6" s="2"/>
      <c r="D6" s="272" t="s">
        <v>169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</row>
    <row r="7" spans="1:31" s="178" customFormat="1" ht="18.75" customHeight="1" x14ac:dyDescent="0.55000000000000004">
      <c r="D7" s="271" t="s">
        <v>46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170"/>
      <c r="Z7" s="179" t="s">
        <v>8</v>
      </c>
      <c r="AA7" s="170"/>
      <c r="AB7" s="170" t="s">
        <v>3</v>
      </c>
    </row>
    <row r="8" spans="1:31" s="178" customFormat="1" ht="18.75" customHeight="1" x14ac:dyDescent="0.55000000000000004">
      <c r="B8" s="179"/>
      <c r="C8" s="179"/>
      <c r="D8" s="170" t="s">
        <v>2</v>
      </c>
      <c r="E8" s="170"/>
      <c r="F8" s="170" t="s">
        <v>229</v>
      </c>
      <c r="G8" s="170"/>
      <c r="H8" s="170" t="s">
        <v>170</v>
      </c>
      <c r="I8" s="170"/>
      <c r="J8" s="170" t="s">
        <v>93</v>
      </c>
      <c r="K8" s="170"/>
      <c r="L8" s="170" t="s">
        <v>154</v>
      </c>
      <c r="M8" s="170"/>
      <c r="N8" s="180" t="s">
        <v>56</v>
      </c>
      <c r="O8" s="170"/>
      <c r="P8" s="268" t="s">
        <v>220</v>
      </c>
      <c r="Q8" s="268"/>
      <c r="R8" s="268"/>
      <c r="S8" s="268"/>
      <c r="T8" s="268"/>
      <c r="U8" s="268"/>
      <c r="V8" s="268"/>
      <c r="W8" s="170"/>
      <c r="X8" s="170" t="s">
        <v>3</v>
      </c>
      <c r="Y8" s="170"/>
      <c r="Z8" s="179" t="s">
        <v>9</v>
      </c>
      <c r="AA8" s="170"/>
      <c r="AB8" s="179" t="s">
        <v>134</v>
      </c>
    </row>
    <row r="9" spans="1:31" s="178" customFormat="1" ht="18.75" customHeight="1" x14ac:dyDescent="0.55000000000000004">
      <c r="B9" s="179"/>
      <c r="C9" s="179"/>
      <c r="D9" s="170" t="s">
        <v>221</v>
      </c>
      <c r="E9" s="170"/>
      <c r="F9" s="170" t="s">
        <v>52</v>
      </c>
      <c r="G9" s="170"/>
      <c r="H9" s="170" t="s">
        <v>162</v>
      </c>
      <c r="I9" s="170"/>
      <c r="J9" s="170" t="s">
        <v>92</v>
      </c>
      <c r="K9" s="170"/>
      <c r="L9" s="170" t="s">
        <v>112</v>
      </c>
      <c r="M9" s="170"/>
      <c r="N9" s="180" t="s">
        <v>57</v>
      </c>
      <c r="O9" s="170"/>
      <c r="P9" s="180" t="s">
        <v>116</v>
      </c>
      <c r="Q9" s="170"/>
      <c r="R9" s="170" t="s">
        <v>58</v>
      </c>
      <c r="S9" s="170"/>
      <c r="T9" s="170" t="s">
        <v>15</v>
      </c>
      <c r="U9" s="170"/>
      <c r="V9" s="181" t="s">
        <v>12</v>
      </c>
      <c r="W9" s="170"/>
      <c r="X9" s="182" t="s">
        <v>54</v>
      </c>
      <c r="Y9" s="170"/>
      <c r="Z9" s="179"/>
      <c r="AA9" s="170"/>
      <c r="AB9" s="170" t="s">
        <v>14</v>
      </c>
    </row>
    <row r="10" spans="1:31" s="178" customFormat="1" ht="18.75" customHeight="1" x14ac:dyDescent="0.55000000000000004">
      <c r="B10" s="183"/>
      <c r="C10" s="183"/>
      <c r="D10" s="170"/>
      <c r="E10" s="170"/>
      <c r="F10" s="170" t="s">
        <v>230</v>
      </c>
      <c r="G10" s="170"/>
      <c r="H10" s="170" t="s">
        <v>164</v>
      </c>
      <c r="I10" s="170"/>
      <c r="J10" s="170" t="s">
        <v>91</v>
      </c>
      <c r="K10" s="170"/>
      <c r="L10" s="170" t="s">
        <v>113</v>
      </c>
      <c r="M10" s="170"/>
      <c r="N10" s="170"/>
      <c r="O10" s="170"/>
      <c r="P10" s="180" t="s">
        <v>88</v>
      </c>
      <c r="Q10" s="170"/>
      <c r="R10" s="170" t="s">
        <v>59</v>
      </c>
      <c r="S10" s="170"/>
      <c r="T10" s="170" t="s">
        <v>19</v>
      </c>
      <c r="U10" s="170"/>
      <c r="V10" s="184" t="s">
        <v>13</v>
      </c>
      <c r="W10" s="170"/>
      <c r="X10" s="185" t="s">
        <v>55</v>
      </c>
      <c r="Y10" s="170"/>
      <c r="Z10" s="179"/>
      <c r="AA10" s="170"/>
      <c r="AB10" s="170"/>
      <c r="AC10" s="183"/>
      <c r="AD10" s="183"/>
      <c r="AE10" s="183"/>
    </row>
    <row r="11" spans="1:31" s="178" customFormat="1" ht="18.75" customHeight="1" x14ac:dyDescent="0.55000000000000004">
      <c r="B11" s="183"/>
      <c r="C11" s="183"/>
      <c r="D11" s="186"/>
      <c r="E11" s="170"/>
      <c r="F11" s="170"/>
      <c r="G11" s="170"/>
      <c r="H11" s="170" t="s">
        <v>163</v>
      </c>
      <c r="I11" s="170"/>
      <c r="J11" s="170" t="s">
        <v>18</v>
      </c>
      <c r="K11" s="170"/>
      <c r="L11" s="170" t="s">
        <v>114</v>
      </c>
      <c r="M11" s="170"/>
      <c r="N11" s="170"/>
      <c r="O11" s="170"/>
      <c r="P11" s="170" t="s">
        <v>216</v>
      </c>
      <c r="Q11" s="170"/>
      <c r="R11" s="170" t="s">
        <v>60</v>
      </c>
      <c r="S11" s="170"/>
      <c r="T11" s="170" t="s">
        <v>257</v>
      </c>
      <c r="U11" s="170"/>
      <c r="V11" s="184" t="s">
        <v>14</v>
      </c>
      <c r="W11" s="170"/>
      <c r="X11" s="170"/>
      <c r="Y11" s="170"/>
      <c r="Z11" s="170"/>
      <c r="AA11" s="170"/>
      <c r="AB11" s="170"/>
      <c r="AC11" s="183"/>
      <c r="AD11" s="183"/>
      <c r="AE11" s="183"/>
    </row>
    <row r="12" spans="1:31" s="178" customFormat="1" ht="18.75" customHeight="1" x14ac:dyDescent="0.55000000000000004">
      <c r="B12" s="183"/>
      <c r="C12" s="183"/>
      <c r="D12" s="183"/>
      <c r="E12" s="170"/>
      <c r="F12" s="170"/>
      <c r="G12" s="170"/>
      <c r="H12" s="170" t="s">
        <v>151</v>
      </c>
      <c r="I12" s="170"/>
      <c r="J12" s="170" t="s">
        <v>19</v>
      </c>
      <c r="K12" s="170"/>
      <c r="L12" s="170" t="s">
        <v>141</v>
      </c>
      <c r="M12" s="170"/>
      <c r="N12" s="170"/>
      <c r="O12" s="170"/>
      <c r="P12" s="170" t="s">
        <v>211</v>
      </c>
      <c r="Q12" s="170"/>
      <c r="R12" s="170" t="s">
        <v>21</v>
      </c>
      <c r="S12" s="170"/>
      <c r="T12" s="170" t="s">
        <v>16</v>
      </c>
      <c r="U12" s="170"/>
      <c r="V12" s="184"/>
      <c r="W12" s="170"/>
      <c r="X12" s="170"/>
      <c r="Y12" s="170"/>
      <c r="Z12" s="170"/>
      <c r="AA12" s="170"/>
      <c r="AB12" s="170"/>
      <c r="AC12" s="183"/>
      <c r="AD12" s="183"/>
      <c r="AE12" s="183"/>
    </row>
    <row r="13" spans="1:31" s="178" customFormat="1" ht="18.75" customHeight="1" x14ac:dyDescent="0.55000000000000004">
      <c r="D13" s="183"/>
      <c r="E13" s="183"/>
      <c r="F13" s="170"/>
      <c r="G13" s="183"/>
      <c r="H13" s="183"/>
      <c r="I13" s="183"/>
      <c r="J13" s="170"/>
      <c r="K13" s="183"/>
      <c r="L13" s="187"/>
      <c r="M13" s="183"/>
      <c r="N13" s="170"/>
      <c r="O13" s="183"/>
      <c r="P13" s="170" t="s">
        <v>212</v>
      </c>
      <c r="Q13" s="183"/>
      <c r="R13" s="170" t="s">
        <v>20</v>
      </c>
      <c r="S13" s="183"/>
      <c r="T13" s="170" t="s">
        <v>17</v>
      </c>
      <c r="U13" s="183"/>
      <c r="V13" s="170"/>
      <c r="W13" s="183"/>
      <c r="X13" s="183"/>
      <c r="Y13" s="183"/>
      <c r="Z13" s="183"/>
      <c r="AA13" s="183"/>
      <c r="AB13" s="170"/>
    </row>
    <row r="14" spans="1:31" s="178" customFormat="1" ht="18.75" customHeight="1" x14ac:dyDescent="0.55000000000000004">
      <c r="D14" s="183"/>
      <c r="E14" s="183"/>
      <c r="F14" s="183"/>
      <c r="G14" s="183"/>
      <c r="H14" s="183"/>
      <c r="I14" s="183"/>
      <c r="J14" s="170"/>
      <c r="K14" s="183"/>
      <c r="L14" s="183"/>
      <c r="M14" s="183"/>
      <c r="N14" s="170"/>
      <c r="O14" s="183"/>
      <c r="P14" s="170"/>
      <c r="Q14" s="183"/>
      <c r="R14" s="170" t="s">
        <v>135</v>
      </c>
      <c r="S14" s="183"/>
      <c r="T14" s="183"/>
      <c r="U14" s="183"/>
      <c r="V14" s="183"/>
      <c r="W14" s="183"/>
      <c r="X14" s="183"/>
      <c r="Y14" s="183"/>
      <c r="Z14" s="183"/>
      <c r="AA14" s="183"/>
      <c r="AB14" s="170"/>
    </row>
    <row r="15" spans="1:31" s="178" customFormat="1" ht="18.75" customHeight="1" x14ac:dyDescent="0.55000000000000004">
      <c r="D15" s="188"/>
      <c r="E15" s="183"/>
      <c r="F15" s="188"/>
      <c r="G15" s="183"/>
      <c r="H15" s="183"/>
      <c r="I15" s="183"/>
      <c r="J15" s="219"/>
      <c r="K15" s="183"/>
      <c r="L15" s="219"/>
      <c r="M15" s="183"/>
      <c r="N15" s="219"/>
      <c r="O15" s="183"/>
      <c r="P15" s="219"/>
      <c r="Q15" s="183"/>
      <c r="R15" s="219" t="s">
        <v>104</v>
      </c>
      <c r="S15" s="183"/>
      <c r="T15" s="188"/>
      <c r="U15" s="183"/>
      <c r="V15" s="188"/>
      <c r="W15" s="183"/>
      <c r="X15" s="188"/>
      <c r="Y15" s="183"/>
      <c r="Z15" s="188"/>
      <c r="AA15" s="183"/>
      <c r="AB15" s="219"/>
    </row>
    <row r="16" spans="1:31" s="178" customFormat="1" ht="18.75" customHeight="1" x14ac:dyDescent="0.55000000000000004">
      <c r="D16" s="183"/>
      <c r="E16" s="183"/>
      <c r="F16" s="183"/>
      <c r="G16" s="183"/>
      <c r="H16" s="189"/>
      <c r="I16" s="183"/>
      <c r="J16" s="170"/>
      <c r="K16" s="183"/>
      <c r="L16" s="170"/>
      <c r="M16" s="183"/>
      <c r="N16" s="170"/>
      <c r="O16" s="183"/>
      <c r="P16" s="170"/>
      <c r="Q16" s="183"/>
      <c r="R16" s="170"/>
      <c r="S16" s="183"/>
      <c r="T16" s="183"/>
      <c r="U16" s="183"/>
      <c r="V16" s="183"/>
      <c r="W16" s="183"/>
      <c r="X16" s="183"/>
      <c r="Y16" s="183"/>
      <c r="Z16" s="183"/>
      <c r="AA16" s="183"/>
      <c r="AB16" s="170"/>
    </row>
    <row r="17" spans="1:30" s="178" customFormat="1" ht="18.75" customHeight="1" x14ac:dyDescent="0.55000000000000004">
      <c r="A17" s="178" t="s">
        <v>133</v>
      </c>
      <c r="D17" s="190">
        <v>7336295227</v>
      </c>
      <c r="E17" s="191"/>
      <c r="F17" s="190">
        <v>-1652501083</v>
      </c>
      <c r="G17" s="190"/>
      <c r="H17" s="192" t="s">
        <v>0</v>
      </c>
      <c r="I17" s="190"/>
      <c r="J17" s="192">
        <v>-732872059</v>
      </c>
      <c r="K17" s="190"/>
      <c r="L17" s="190">
        <v>1578638448</v>
      </c>
      <c r="M17" s="191"/>
      <c r="N17" s="193">
        <v>-753208148</v>
      </c>
      <c r="O17" s="191"/>
      <c r="P17" s="193">
        <v>17501987</v>
      </c>
      <c r="Q17" s="194"/>
      <c r="R17" s="193">
        <v>-221829695</v>
      </c>
      <c r="S17" s="191"/>
      <c r="T17" s="193">
        <v>-623476</v>
      </c>
      <c r="U17" s="191"/>
      <c r="V17" s="190">
        <f>SUM(P17:T17)</f>
        <v>-204951184</v>
      </c>
      <c r="W17" s="191"/>
      <c r="X17" s="193">
        <v>5571401201</v>
      </c>
      <c r="Y17" s="191"/>
      <c r="Z17" s="193">
        <v>401672776</v>
      </c>
      <c r="AA17" s="191"/>
      <c r="AB17" s="193">
        <v>5973073977</v>
      </c>
    </row>
    <row r="18" spans="1:30" s="178" customFormat="1" ht="18.75" customHeight="1" x14ac:dyDescent="0.55000000000000004">
      <c r="A18" s="195" t="s">
        <v>157</v>
      </c>
      <c r="B18" s="196"/>
      <c r="D18" s="192">
        <v>929832727</v>
      </c>
      <c r="E18" s="190"/>
      <c r="F18" s="192">
        <v>92983273</v>
      </c>
      <c r="G18" s="190"/>
      <c r="H18" s="192" t="s">
        <v>0</v>
      </c>
      <c r="I18" s="190"/>
      <c r="J18" s="192" t="s">
        <v>0</v>
      </c>
      <c r="K18" s="190"/>
      <c r="L18" s="192" t="s">
        <v>0</v>
      </c>
      <c r="M18" s="190"/>
      <c r="N18" s="192" t="s">
        <v>0</v>
      </c>
      <c r="O18" s="190"/>
      <c r="P18" s="192" t="s">
        <v>0</v>
      </c>
      <c r="Q18" s="192"/>
      <c r="R18" s="192" t="s">
        <v>0</v>
      </c>
      <c r="S18" s="190"/>
      <c r="T18" s="192" t="s">
        <v>0</v>
      </c>
      <c r="U18" s="190"/>
      <c r="V18" s="192" t="s">
        <v>0</v>
      </c>
      <c r="W18" s="190"/>
      <c r="X18" s="193">
        <v>1022816000</v>
      </c>
      <c r="Y18" s="190"/>
      <c r="Z18" s="192" t="s">
        <v>0</v>
      </c>
      <c r="AA18" s="190"/>
      <c r="AB18" s="193">
        <v>1022816000</v>
      </c>
    </row>
    <row r="19" spans="1:30" s="178" customFormat="1" ht="18.75" customHeight="1" x14ac:dyDescent="0.55000000000000004">
      <c r="A19" s="195" t="s">
        <v>252</v>
      </c>
      <c r="B19" s="196"/>
      <c r="D19" s="192"/>
      <c r="E19" s="190"/>
      <c r="F19" s="192"/>
      <c r="G19" s="190"/>
      <c r="H19" s="192"/>
      <c r="I19" s="190"/>
      <c r="J19" s="192"/>
      <c r="K19" s="190"/>
      <c r="L19" s="192"/>
      <c r="M19" s="190"/>
      <c r="N19" s="192"/>
      <c r="O19" s="190"/>
      <c r="P19" s="192"/>
      <c r="Q19" s="192"/>
      <c r="R19" s="192"/>
      <c r="S19" s="190"/>
      <c r="T19" s="192"/>
      <c r="U19" s="190"/>
      <c r="V19" s="192"/>
      <c r="W19" s="190"/>
      <c r="X19" s="193"/>
      <c r="Y19" s="190"/>
      <c r="Z19" s="192"/>
      <c r="AA19" s="190"/>
      <c r="AB19" s="193"/>
    </row>
    <row r="20" spans="1:30" s="178" customFormat="1" ht="18.75" customHeight="1" x14ac:dyDescent="0.55000000000000004">
      <c r="A20" s="197" t="s">
        <v>253</v>
      </c>
      <c r="B20" s="198"/>
      <c r="D20" s="192" t="s">
        <v>0</v>
      </c>
      <c r="E20" s="190"/>
      <c r="F20" s="192" t="s">
        <v>0</v>
      </c>
      <c r="G20" s="190"/>
      <c r="H20" s="192" t="s">
        <v>0</v>
      </c>
      <c r="I20" s="190"/>
      <c r="J20" s="192" t="s">
        <v>0</v>
      </c>
      <c r="K20" s="190"/>
      <c r="L20" s="192" t="s">
        <v>0</v>
      </c>
      <c r="M20" s="190"/>
      <c r="N20" s="192" t="s">
        <v>0</v>
      </c>
      <c r="O20" s="190"/>
      <c r="P20" s="192" t="s">
        <v>0</v>
      </c>
      <c r="Q20" s="190"/>
      <c r="R20" s="192" t="s">
        <v>0</v>
      </c>
      <c r="S20" s="190"/>
      <c r="T20" s="192" t="s">
        <v>0</v>
      </c>
      <c r="U20" s="190"/>
      <c r="V20" s="192" t="s">
        <v>0</v>
      </c>
      <c r="W20" s="190"/>
      <c r="X20" s="192" t="s">
        <v>0</v>
      </c>
      <c r="Y20" s="190"/>
      <c r="Z20" s="192">
        <v>1553818</v>
      </c>
      <c r="AA20" s="190"/>
      <c r="AB20" s="193">
        <v>1553818</v>
      </c>
    </row>
    <row r="21" spans="1:30" s="178" customFormat="1" ht="18.75" customHeight="1" x14ac:dyDescent="0.55000000000000004">
      <c r="A21" s="195" t="s">
        <v>233</v>
      </c>
      <c r="B21" s="196" t="s">
        <v>182</v>
      </c>
      <c r="D21" s="192" t="s">
        <v>0</v>
      </c>
      <c r="E21" s="190"/>
      <c r="F21" s="192" t="s">
        <v>0</v>
      </c>
      <c r="G21" s="190"/>
      <c r="H21" s="190">
        <v>-819437470</v>
      </c>
      <c r="I21" s="190"/>
      <c r="J21" s="192" t="s">
        <v>0</v>
      </c>
      <c r="K21" s="190"/>
      <c r="L21" s="192" t="s">
        <v>0</v>
      </c>
      <c r="M21" s="190"/>
      <c r="N21" s="192" t="s">
        <v>0</v>
      </c>
      <c r="O21" s="190"/>
      <c r="P21" s="192" t="s">
        <v>0</v>
      </c>
      <c r="Q21" s="192"/>
      <c r="R21" s="192" t="s">
        <v>0</v>
      </c>
      <c r="S21" s="190"/>
      <c r="T21" s="192" t="s">
        <v>0</v>
      </c>
      <c r="U21" s="190"/>
      <c r="V21" s="192" t="s">
        <v>0</v>
      </c>
      <c r="W21" s="190"/>
      <c r="X21" s="193">
        <v>-819437470</v>
      </c>
      <c r="Y21" s="190"/>
      <c r="Z21" s="192" t="s">
        <v>0</v>
      </c>
      <c r="AA21" s="190"/>
      <c r="AB21" s="193">
        <v>-819437470</v>
      </c>
    </row>
    <row r="22" spans="1:30" s="178" customFormat="1" ht="18.75" customHeight="1" x14ac:dyDescent="0.55000000000000004">
      <c r="A22" s="195" t="s">
        <v>227</v>
      </c>
      <c r="B22" s="196"/>
      <c r="D22" s="192" t="s">
        <v>0</v>
      </c>
      <c r="E22" s="190"/>
      <c r="F22" s="192" t="s">
        <v>0</v>
      </c>
      <c r="G22" s="190"/>
      <c r="H22" s="192" t="s">
        <v>0</v>
      </c>
      <c r="I22" s="190"/>
      <c r="J22" s="192" t="s">
        <v>0</v>
      </c>
      <c r="K22" s="190"/>
      <c r="L22" s="192" t="s">
        <v>0</v>
      </c>
      <c r="M22" s="190"/>
      <c r="N22" s="192" t="s">
        <v>0</v>
      </c>
      <c r="O22" s="190"/>
      <c r="P22" s="192" t="s">
        <v>0</v>
      </c>
      <c r="Q22" s="192"/>
      <c r="R22" s="192" t="s">
        <v>0</v>
      </c>
      <c r="S22" s="190"/>
      <c r="T22" s="192">
        <v>623476</v>
      </c>
      <c r="U22" s="190"/>
      <c r="V22" s="190">
        <f t="shared" ref="V22:V23" si="0">SUM(P22:T22)</f>
        <v>623476</v>
      </c>
      <c r="W22" s="190"/>
      <c r="X22" s="193">
        <v>623476</v>
      </c>
      <c r="Y22" s="190"/>
      <c r="Z22" s="192">
        <v>-239340</v>
      </c>
      <c r="AA22" s="190"/>
      <c r="AB22" s="193">
        <v>384136</v>
      </c>
    </row>
    <row r="23" spans="1:30" s="178" customFormat="1" ht="18.75" customHeight="1" x14ac:dyDescent="0.55000000000000004">
      <c r="A23" s="178" t="s">
        <v>247</v>
      </c>
      <c r="D23" s="192" t="s">
        <v>0</v>
      </c>
      <c r="E23" s="183"/>
      <c r="F23" s="192" t="s">
        <v>0</v>
      </c>
      <c r="G23" s="183"/>
      <c r="H23" s="192" t="s">
        <v>0</v>
      </c>
      <c r="I23" s="183"/>
      <c r="J23" s="192" t="s">
        <v>0</v>
      </c>
      <c r="K23" s="183"/>
      <c r="L23" s="192" t="s">
        <v>0</v>
      </c>
      <c r="M23" s="183"/>
      <c r="N23" s="193">
        <v>-141895570</v>
      </c>
      <c r="O23" s="183"/>
      <c r="P23" s="193">
        <v>-72753221</v>
      </c>
      <c r="Q23" s="193"/>
      <c r="R23" s="193">
        <v>-604914</v>
      </c>
      <c r="S23" s="183"/>
      <c r="T23" s="192" t="s">
        <v>0</v>
      </c>
      <c r="U23" s="183"/>
      <c r="V23" s="190">
        <f t="shared" si="0"/>
        <v>-73358135</v>
      </c>
      <c r="W23" s="183"/>
      <c r="X23" s="193">
        <v>-215253705</v>
      </c>
      <c r="Y23" s="183"/>
      <c r="Z23" s="193">
        <v>-49087204</v>
      </c>
      <c r="AA23" s="183"/>
      <c r="AB23" s="193">
        <v>-264340909</v>
      </c>
    </row>
    <row r="24" spans="1:30" s="178" customFormat="1" ht="18.75" customHeight="1" thickBot="1" x14ac:dyDescent="0.6">
      <c r="A24" s="199" t="s">
        <v>172</v>
      </c>
      <c r="D24" s="200">
        <f>SUM(D17:D23)</f>
        <v>8266127954</v>
      </c>
      <c r="E24" s="201"/>
      <c r="F24" s="200">
        <f>SUM(F17:F23)</f>
        <v>-1559517810</v>
      </c>
      <c r="G24" s="201"/>
      <c r="H24" s="200">
        <f>SUM(H17:H23)</f>
        <v>-819437470</v>
      </c>
      <c r="I24" s="201"/>
      <c r="J24" s="200">
        <f>SUM(J17:J23)</f>
        <v>-732872059</v>
      </c>
      <c r="K24" s="201"/>
      <c r="L24" s="200">
        <f>SUM(L17:L23)</f>
        <v>1578638448</v>
      </c>
      <c r="M24" s="201"/>
      <c r="N24" s="200">
        <f>SUM(N17:N23)</f>
        <v>-895103718</v>
      </c>
      <c r="O24" s="202">
        <f>SUM(O17:O23)</f>
        <v>0</v>
      </c>
      <c r="P24" s="200">
        <f>SUM(P17:P23)</f>
        <v>-55251234</v>
      </c>
      <c r="Q24" s="202"/>
      <c r="R24" s="200">
        <f>SUM(R17:R23)</f>
        <v>-222434609</v>
      </c>
      <c r="S24" s="201"/>
      <c r="T24" s="203" t="s">
        <v>0</v>
      </c>
      <c r="U24" s="201"/>
      <c r="V24" s="200">
        <f>SUM(V17:V23)</f>
        <v>-277685843</v>
      </c>
      <c r="W24" s="201"/>
      <c r="X24" s="200">
        <f>SUM(X17:X23)</f>
        <v>5560149502</v>
      </c>
      <c r="Y24" s="201"/>
      <c r="Z24" s="200">
        <f>SUM(Z17:Z23)</f>
        <v>353900050</v>
      </c>
      <c r="AA24" s="201"/>
      <c r="AB24" s="200">
        <f>SUM(AB17:AB23)</f>
        <v>5914049552</v>
      </c>
    </row>
    <row r="25" spans="1:30" s="178" customFormat="1" ht="18.75" customHeight="1" thickTop="1" x14ac:dyDescent="0.55000000000000004">
      <c r="D25" s="183"/>
      <c r="E25" s="183"/>
      <c r="F25" s="183"/>
      <c r="G25" s="183"/>
      <c r="H25" s="183"/>
      <c r="I25" s="183"/>
      <c r="J25" s="183"/>
      <c r="K25" s="183"/>
      <c r="L25" s="170"/>
      <c r="M25" s="183"/>
      <c r="N25" s="183"/>
      <c r="O25" s="183"/>
      <c r="P25" s="170"/>
      <c r="Q25" s="170"/>
      <c r="R25" s="217"/>
      <c r="S25" s="183"/>
      <c r="T25" s="170"/>
      <c r="U25" s="183"/>
      <c r="V25" s="183"/>
      <c r="W25" s="183"/>
      <c r="X25" s="183"/>
      <c r="Y25" s="183"/>
      <c r="Z25" s="183"/>
      <c r="AA25" s="183"/>
      <c r="AB25" s="170"/>
    </row>
    <row r="26" spans="1:30" s="204" customFormat="1" ht="18.75" customHeight="1" x14ac:dyDescent="0.55000000000000004">
      <c r="A26" s="204" t="s">
        <v>245</v>
      </c>
      <c r="D26" s="205">
        <v>8266127954</v>
      </c>
      <c r="E26" s="206"/>
      <c r="F26" s="205">
        <v>-1559517810</v>
      </c>
      <c r="G26" s="205"/>
      <c r="H26" s="207">
        <v>-819437470</v>
      </c>
      <c r="I26" s="205"/>
      <c r="J26" s="207">
        <v>-732872059</v>
      </c>
      <c r="K26" s="205"/>
      <c r="L26" s="205">
        <v>1578638448</v>
      </c>
      <c r="M26" s="206"/>
      <c r="N26" s="208">
        <v>-895103718</v>
      </c>
      <c r="O26" s="206"/>
      <c r="P26" s="208">
        <v>-55251234</v>
      </c>
      <c r="Q26" s="209"/>
      <c r="R26" s="208">
        <v>-222434609</v>
      </c>
      <c r="S26" s="206"/>
      <c r="T26" s="208" t="s">
        <v>0</v>
      </c>
      <c r="U26" s="206"/>
      <c r="V26" s="190">
        <f t="shared" ref="V26:V27" si="1">SUM(P26:T26)</f>
        <v>-277685843</v>
      </c>
      <c r="W26" s="206"/>
      <c r="X26" s="208">
        <f>SUM(D26:N26,V26)</f>
        <v>5560149502</v>
      </c>
      <c r="Y26" s="206"/>
      <c r="Z26" s="208">
        <v>353900050</v>
      </c>
      <c r="AA26" s="206"/>
      <c r="AB26" s="208">
        <f>SUM(X26:Z26)</f>
        <v>5914049552</v>
      </c>
      <c r="AD26" s="210"/>
    </row>
    <row r="27" spans="1:30" s="204" customFormat="1" ht="18.75" customHeight="1" x14ac:dyDescent="0.55000000000000004">
      <c r="A27" s="204" t="s">
        <v>247</v>
      </c>
      <c r="D27" s="207" t="s">
        <v>0</v>
      </c>
      <c r="E27" s="211"/>
      <c r="F27" s="207" t="s">
        <v>0</v>
      </c>
      <c r="G27" s="211"/>
      <c r="H27" s="207" t="s">
        <v>0</v>
      </c>
      <c r="I27" s="211"/>
      <c r="J27" s="207" t="s">
        <v>0</v>
      </c>
      <c r="K27" s="211"/>
      <c r="L27" s="207" t="s">
        <v>0</v>
      </c>
      <c r="M27" s="211"/>
      <c r="N27" s="208">
        <v>-463850404</v>
      </c>
      <c r="O27" s="211"/>
      <c r="P27" s="208">
        <v>-68094625</v>
      </c>
      <c r="Q27" s="208"/>
      <c r="R27" s="208">
        <v>-77055737</v>
      </c>
      <c r="S27" s="211"/>
      <c r="T27" s="207" t="s">
        <v>0</v>
      </c>
      <c r="U27" s="211"/>
      <c r="V27" s="190">
        <f t="shared" si="1"/>
        <v>-145150362</v>
      </c>
      <c r="W27" s="211"/>
      <c r="X27" s="208">
        <f>SUM(D27:N27,V27)</f>
        <v>-609000766</v>
      </c>
      <c r="Y27" s="211"/>
      <c r="Z27" s="208">
        <v>-78251050</v>
      </c>
      <c r="AA27" s="211"/>
      <c r="AB27" s="208">
        <f>SUM(X27:Z27)</f>
        <v>-687251816</v>
      </c>
    </row>
    <row r="28" spans="1:30" s="178" customFormat="1" ht="18.75" customHeight="1" thickBot="1" x14ac:dyDescent="0.6">
      <c r="A28" s="199" t="s">
        <v>244</v>
      </c>
      <c r="D28" s="200">
        <f>SUM(D26:D27)</f>
        <v>8266127954</v>
      </c>
      <c r="E28" s="201"/>
      <c r="F28" s="200">
        <f>SUM(F26:F27)</f>
        <v>-1559517810</v>
      </c>
      <c r="G28" s="201"/>
      <c r="H28" s="200">
        <f>SUM(H26:H27)</f>
        <v>-819437470</v>
      </c>
      <c r="I28" s="201"/>
      <c r="J28" s="200">
        <f>SUM(J26:J27)</f>
        <v>-732872059</v>
      </c>
      <c r="K28" s="201"/>
      <c r="L28" s="200">
        <f>SUM(L26:L27)</f>
        <v>1578638448</v>
      </c>
      <c r="M28" s="201"/>
      <c r="N28" s="200">
        <f>SUM(N26:N27)</f>
        <v>-1358954122</v>
      </c>
      <c r="O28" s="202">
        <f>SUM(O26:O27)</f>
        <v>0</v>
      </c>
      <c r="P28" s="200">
        <f>SUM(P26:P27)</f>
        <v>-123345859</v>
      </c>
      <c r="Q28" s="202"/>
      <c r="R28" s="200">
        <f>SUM(R26:R27)</f>
        <v>-299490346</v>
      </c>
      <c r="S28" s="201"/>
      <c r="T28" s="203" t="s">
        <v>0</v>
      </c>
      <c r="U28" s="201"/>
      <c r="V28" s="200">
        <f>SUM(V26:V27)</f>
        <v>-422836205</v>
      </c>
      <c r="W28" s="201"/>
      <c r="X28" s="200">
        <f>SUM(X26:X27)</f>
        <v>4951148736</v>
      </c>
      <c r="Y28" s="201"/>
      <c r="Z28" s="200">
        <f>SUM(Z26:Z27)</f>
        <v>275649000</v>
      </c>
      <c r="AA28" s="201"/>
      <c r="AB28" s="200">
        <f>SUM(AB26:AB27)</f>
        <v>5226797736</v>
      </c>
    </row>
    <row r="29" spans="1:30" s="212" customFormat="1" ht="18.75" customHeight="1" thickTop="1" x14ac:dyDescent="0.2"/>
    <row r="30" spans="1:30" s="212" customFormat="1" ht="18.75" customHeight="1" x14ac:dyDescent="0.2"/>
    <row r="31" spans="1:30" s="212" customFormat="1" ht="18.75" customHeight="1" x14ac:dyDescent="0.2"/>
    <row r="32" spans="1:30" s="212" customFormat="1" ht="18.75" customHeight="1" x14ac:dyDescent="0.2">
      <c r="E32" s="213"/>
      <c r="G32" s="213"/>
      <c r="H32" s="213"/>
      <c r="I32" s="213"/>
      <c r="J32" s="213"/>
      <c r="K32" s="213"/>
      <c r="M32" s="213"/>
      <c r="N32" s="213"/>
      <c r="O32" s="213"/>
      <c r="S32" s="213"/>
      <c r="U32" s="213"/>
      <c r="W32" s="213"/>
      <c r="Y32" s="213"/>
      <c r="AA32" s="213"/>
    </row>
    <row r="33" spans="1:27" s="212" customFormat="1" ht="18.75" customHeight="1" x14ac:dyDescent="0.2">
      <c r="E33" s="213"/>
      <c r="G33" s="213"/>
      <c r="H33" s="213"/>
      <c r="I33" s="213"/>
      <c r="J33" s="213"/>
      <c r="K33" s="213"/>
      <c r="M33" s="213"/>
      <c r="N33" s="213"/>
      <c r="O33" s="213"/>
      <c r="S33" s="213"/>
      <c r="U33" s="213"/>
      <c r="W33" s="213"/>
      <c r="Y33" s="213"/>
      <c r="AA33" s="213"/>
    </row>
    <row r="34" spans="1:27" s="212" customFormat="1" ht="18.75" customHeight="1" x14ac:dyDescent="0.2">
      <c r="E34" s="213"/>
      <c r="G34" s="213"/>
      <c r="H34" s="213"/>
      <c r="I34" s="213"/>
      <c r="J34" s="213"/>
      <c r="K34" s="213"/>
      <c r="M34" s="213"/>
      <c r="N34" s="213"/>
      <c r="O34" s="213"/>
      <c r="S34" s="213"/>
      <c r="U34" s="213"/>
      <c r="W34" s="213"/>
      <c r="Y34" s="213"/>
      <c r="AA34" s="213"/>
    </row>
    <row r="35" spans="1:27" s="212" customFormat="1" ht="18.75" customHeight="1" x14ac:dyDescent="0.2">
      <c r="E35" s="213"/>
      <c r="G35" s="213"/>
      <c r="H35" s="213"/>
      <c r="I35" s="213"/>
      <c r="J35" s="213"/>
      <c r="K35" s="213"/>
      <c r="M35" s="213"/>
      <c r="N35" s="213"/>
      <c r="O35" s="213"/>
      <c r="S35" s="213"/>
      <c r="U35" s="213"/>
      <c r="W35" s="213"/>
      <c r="Y35" s="213"/>
      <c r="AA35" s="213"/>
    </row>
    <row r="36" spans="1:27" s="212" customFormat="1" ht="18.75" customHeight="1" x14ac:dyDescent="0.2">
      <c r="A36" s="178"/>
      <c r="E36" s="213"/>
      <c r="G36" s="213"/>
      <c r="H36" s="213"/>
      <c r="I36" s="213"/>
      <c r="J36" s="213"/>
      <c r="K36" s="213"/>
      <c r="M36" s="213"/>
      <c r="N36" s="213"/>
      <c r="O36" s="213"/>
      <c r="S36" s="213"/>
      <c r="U36" s="213"/>
      <c r="W36" s="213"/>
      <c r="Y36" s="213"/>
      <c r="AA36" s="213"/>
    </row>
  </sheetData>
  <mergeCells count="7">
    <mergeCell ref="P8:V8"/>
    <mergeCell ref="A1:AB1"/>
    <mergeCell ref="A2:AB2"/>
    <mergeCell ref="A3:AB3"/>
    <mergeCell ref="A4:AB4"/>
    <mergeCell ref="D7:X7"/>
    <mergeCell ref="D6:AB6"/>
  </mergeCells>
  <pageMargins left="0.8" right="0.2" top="1" bottom="0.5" header="0.6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5"/>
  <sheetViews>
    <sheetView topLeftCell="A21" zoomScale="90" zoomScaleNormal="90" zoomScaleSheetLayoutView="90" zoomScalePageLayoutView="80" workbookViewId="0">
      <selection activeCell="F31" sqref="F31"/>
    </sheetView>
  </sheetViews>
  <sheetFormatPr defaultColWidth="9" defaultRowHeight="21" customHeight="1" x14ac:dyDescent="0.2"/>
  <cols>
    <col min="1" max="1" width="59.5" style="3" customWidth="1"/>
    <col min="2" max="2" width="6.75" style="3" customWidth="1"/>
    <col min="3" max="3" width="1.75" style="3" customWidth="1"/>
    <col min="4" max="4" width="17.75" style="3" customWidth="1"/>
    <col min="5" max="5" width="1.75" style="3" customWidth="1"/>
    <col min="6" max="6" width="18" style="3" customWidth="1"/>
    <col min="7" max="7" width="1.75" style="3" customWidth="1"/>
    <col min="8" max="8" width="18" style="3" customWidth="1"/>
    <col min="9" max="9" width="1.75" style="3" customWidth="1"/>
    <col min="10" max="10" width="17.75" style="3" customWidth="1"/>
    <col min="11" max="11" width="1.75" style="3" customWidth="1"/>
    <col min="12" max="12" width="17.75" style="3" customWidth="1"/>
    <col min="13" max="13" width="1.75" style="3" customWidth="1"/>
    <col min="14" max="14" width="17.75" style="3" customWidth="1"/>
    <col min="15" max="18" width="14.625" style="3" customWidth="1"/>
    <col min="19" max="19" width="1.25" style="3" customWidth="1"/>
    <col min="20" max="20" width="10.625" style="3" customWidth="1"/>
    <col min="21" max="16384" width="9" style="3"/>
  </cols>
  <sheetData>
    <row r="1" spans="1:22" ht="21" customHeight="1" x14ac:dyDescent="0.2">
      <c r="A1" s="269" t="s">
        <v>72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18"/>
      <c r="P1" s="218"/>
      <c r="Q1" s="218"/>
      <c r="R1" s="218"/>
    </row>
    <row r="2" spans="1:22" ht="21" customHeight="1" x14ac:dyDescent="0.2">
      <c r="A2" s="269" t="s">
        <v>51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18"/>
      <c r="P2" s="218"/>
      <c r="Q2" s="218"/>
      <c r="R2" s="218"/>
    </row>
    <row r="3" spans="1:22" ht="21" customHeight="1" x14ac:dyDescent="0.2">
      <c r="A3" s="269" t="s">
        <v>243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18"/>
      <c r="P3" s="218"/>
      <c r="Q3" s="218"/>
      <c r="R3" s="218"/>
    </row>
    <row r="4" spans="1:22" ht="21" customHeight="1" x14ac:dyDescent="0.2">
      <c r="A4" s="274" t="s">
        <v>70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18"/>
      <c r="P4" s="218"/>
      <c r="Q4" s="218"/>
      <c r="R4" s="218"/>
    </row>
    <row r="5" spans="1:22" ht="9" customHeight="1" x14ac:dyDescent="0.2">
      <c r="M5" s="218"/>
      <c r="N5" s="4"/>
      <c r="O5" s="4"/>
      <c r="P5" s="4"/>
      <c r="Q5" s="4"/>
      <c r="R5" s="4"/>
      <c r="S5" s="218"/>
    </row>
    <row r="6" spans="1:22" ht="21" customHeight="1" x14ac:dyDescent="0.2">
      <c r="A6" s="5"/>
      <c r="B6" s="50" t="s">
        <v>286</v>
      </c>
      <c r="C6" s="50"/>
      <c r="D6" s="273" t="s">
        <v>66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"/>
      <c r="P6" s="2"/>
      <c r="Q6" s="2"/>
      <c r="R6" s="2"/>
    </row>
    <row r="7" spans="1:22" ht="21" customHeight="1" x14ac:dyDescent="0.2">
      <c r="A7" s="5"/>
      <c r="B7" s="58"/>
      <c r="C7" s="58"/>
      <c r="D7" s="59" t="s">
        <v>2</v>
      </c>
      <c r="E7" s="59"/>
      <c r="F7" s="59" t="s">
        <v>229</v>
      </c>
      <c r="G7" s="59"/>
      <c r="H7" s="59" t="s">
        <v>158</v>
      </c>
      <c r="I7" s="59"/>
      <c r="J7" s="59" t="s">
        <v>143</v>
      </c>
      <c r="K7" s="59"/>
      <c r="L7" s="157" t="s">
        <v>234</v>
      </c>
      <c r="M7" s="60"/>
      <c r="N7" s="59" t="s">
        <v>3</v>
      </c>
      <c r="O7" s="2"/>
      <c r="P7" s="2"/>
      <c r="Q7" s="2"/>
      <c r="R7" s="2"/>
    </row>
    <row r="8" spans="1:22" ht="21" customHeight="1" x14ac:dyDescent="0.2">
      <c r="A8" s="5"/>
      <c r="B8" s="58"/>
      <c r="C8" s="58"/>
      <c r="D8" s="59" t="s">
        <v>222</v>
      </c>
      <c r="E8" s="59"/>
      <c r="F8" s="59" t="s">
        <v>61</v>
      </c>
      <c r="G8" s="59"/>
      <c r="H8" s="59" t="s">
        <v>150</v>
      </c>
      <c r="I8" s="59"/>
      <c r="J8" s="59" t="s">
        <v>57</v>
      </c>
      <c r="K8" s="59"/>
      <c r="L8" s="59" t="s">
        <v>235</v>
      </c>
      <c r="M8" s="60"/>
      <c r="N8" s="59" t="s">
        <v>134</v>
      </c>
      <c r="O8" s="2"/>
      <c r="P8" s="2"/>
      <c r="Q8" s="2"/>
      <c r="R8" s="2"/>
    </row>
    <row r="9" spans="1:22" ht="21" customHeight="1" x14ac:dyDescent="0.2">
      <c r="A9" s="5"/>
      <c r="B9" s="58"/>
      <c r="C9" s="58"/>
      <c r="D9" s="59"/>
      <c r="E9" s="59"/>
      <c r="F9" s="59" t="s">
        <v>53</v>
      </c>
      <c r="G9" s="59"/>
      <c r="H9" s="59" t="s">
        <v>151</v>
      </c>
      <c r="I9" s="59"/>
      <c r="J9" s="59"/>
      <c r="K9" s="59"/>
      <c r="L9" s="59" t="s">
        <v>116</v>
      </c>
      <c r="M9" s="60"/>
      <c r="N9" s="59" t="s">
        <v>71</v>
      </c>
      <c r="O9" s="2"/>
      <c r="P9" s="2"/>
      <c r="Q9" s="2"/>
      <c r="R9" s="2"/>
    </row>
    <row r="10" spans="1:22" ht="21" customHeight="1" x14ac:dyDescent="0.2">
      <c r="A10" s="5"/>
      <c r="B10" s="58"/>
      <c r="C10" s="58"/>
      <c r="D10" s="59"/>
      <c r="E10" s="59"/>
      <c r="F10" s="59"/>
      <c r="G10" s="59"/>
      <c r="H10" s="59"/>
      <c r="I10" s="59"/>
      <c r="J10" s="59"/>
      <c r="K10" s="59"/>
      <c r="L10" s="59" t="s">
        <v>88</v>
      </c>
      <c r="M10" s="60"/>
      <c r="N10" s="59"/>
      <c r="O10" s="2"/>
      <c r="P10" s="2"/>
      <c r="Q10" s="2"/>
      <c r="R10" s="2"/>
    </row>
    <row r="11" spans="1:22" ht="21" customHeight="1" x14ac:dyDescent="0.2">
      <c r="A11" s="5"/>
      <c r="B11" s="58"/>
      <c r="C11" s="58"/>
      <c r="D11" s="59"/>
      <c r="E11" s="59"/>
      <c r="F11" s="59"/>
      <c r="G11" s="59"/>
      <c r="H11" s="59"/>
      <c r="I11" s="59"/>
      <c r="J11" s="59"/>
      <c r="K11" s="59"/>
      <c r="L11" s="59" t="s">
        <v>209</v>
      </c>
      <c r="M11" s="60"/>
      <c r="N11" s="59"/>
      <c r="O11" s="2"/>
      <c r="P11" s="2"/>
      <c r="Q11" s="2"/>
      <c r="R11" s="2"/>
    </row>
    <row r="12" spans="1:22" ht="21" customHeight="1" x14ac:dyDescent="0.2">
      <c r="A12" s="5"/>
      <c r="B12" s="58"/>
      <c r="C12" s="58"/>
      <c r="D12" s="59"/>
      <c r="E12" s="59"/>
      <c r="F12" s="59"/>
      <c r="G12" s="59"/>
      <c r="H12" s="59"/>
      <c r="I12" s="59"/>
      <c r="J12" s="59"/>
      <c r="K12" s="59"/>
      <c r="L12" s="59" t="s">
        <v>210</v>
      </c>
      <c r="M12" s="60"/>
      <c r="N12" s="59"/>
      <c r="O12" s="2"/>
      <c r="P12" s="2"/>
      <c r="Q12" s="2"/>
      <c r="R12" s="2"/>
    </row>
    <row r="13" spans="1:22" ht="7.5" customHeight="1" x14ac:dyDescent="0.2">
      <c r="A13" s="5"/>
      <c r="B13" s="51"/>
      <c r="C13" s="51"/>
      <c r="D13" s="61"/>
      <c r="E13" s="49"/>
      <c r="F13" s="62"/>
      <c r="G13" s="51"/>
      <c r="H13" s="61"/>
      <c r="I13" s="49"/>
      <c r="J13" s="61"/>
      <c r="K13" s="49"/>
      <c r="L13" s="61"/>
      <c r="M13" s="51"/>
      <c r="N13" s="61"/>
      <c r="O13" s="2"/>
      <c r="P13" s="2"/>
      <c r="Q13" s="2"/>
      <c r="R13" s="2"/>
      <c r="S13" s="11"/>
      <c r="T13" s="11"/>
      <c r="U13" s="11"/>
      <c r="V13" s="11"/>
    </row>
    <row r="14" spans="1:22" ht="21" customHeight="1" x14ac:dyDescent="0.2">
      <c r="A14" s="5" t="s">
        <v>133</v>
      </c>
      <c r="B14" s="71"/>
      <c r="C14" s="71"/>
      <c r="D14" s="67">
        <v>7336295227</v>
      </c>
      <c r="E14" s="66"/>
      <c r="F14" s="67">
        <v>-1652501083</v>
      </c>
      <c r="G14" s="67"/>
      <c r="H14" s="65" t="s">
        <v>0</v>
      </c>
      <c r="I14" s="66"/>
      <c r="J14" s="67">
        <v>-730505824</v>
      </c>
      <c r="K14" s="67"/>
      <c r="L14" s="64">
        <v>17501987</v>
      </c>
      <c r="M14" s="66"/>
      <c r="N14" s="63">
        <v>4970790307</v>
      </c>
      <c r="O14" s="69"/>
      <c r="P14" s="69"/>
      <c r="Q14" s="69"/>
      <c r="R14" s="69"/>
    </row>
    <row r="15" spans="1:22" ht="21" customHeight="1" x14ac:dyDescent="0.2">
      <c r="A15" s="5" t="s">
        <v>157</v>
      </c>
      <c r="B15" s="71"/>
      <c r="C15" s="71"/>
      <c r="D15" s="67">
        <v>929832727</v>
      </c>
      <c r="E15" s="66"/>
      <c r="F15" s="67">
        <v>92983273</v>
      </c>
      <c r="G15" s="67"/>
      <c r="H15" s="65" t="s">
        <v>0</v>
      </c>
      <c r="I15" s="66"/>
      <c r="J15" s="65" t="s">
        <v>0</v>
      </c>
      <c r="K15" s="67"/>
      <c r="L15" s="65" t="s">
        <v>0</v>
      </c>
      <c r="M15" s="66"/>
      <c r="N15" s="63">
        <v>1022816000</v>
      </c>
      <c r="O15" s="69"/>
      <c r="P15" s="69"/>
      <c r="Q15" s="69"/>
      <c r="R15" s="69"/>
    </row>
    <row r="16" spans="1:22" ht="21" customHeight="1" x14ac:dyDescent="0.2">
      <c r="A16" s="5" t="s">
        <v>233</v>
      </c>
      <c r="B16" s="71" t="s">
        <v>182</v>
      </c>
      <c r="C16" s="71"/>
      <c r="D16" s="65" t="s">
        <v>0</v>
      </c>
      <c r="E16" s="66"/>
      <c r="F16" s="65" t="s">
        <v>0</v>
      </c>
      <c r="G16" s="65"/>
      <c r="H16" s="67">
        <v>-819437470</v>
      </c>
      <c r="I16" s="66"/>
      <c r="J16" s="65" t="s">
        <v>0</v>
      </c>
      <c r="K16" s="67"/>
      <c r="L16" s="65" t="s">
        <v>0</v>
      </c>
      <c r="M16" s="66"/>
      <c r="N16" s="63">
        <v>-819437470</v>
      </c>
      <c r="O16" s="69"/>
      <c r="P16" s="69"/>
      <c r="Q16" s="69"/>
      <c r="R16" s="69"/>
    </row>
    <row r="17" spans="1:18" ht="21" customHeight="1" x14ac:dyDescent="0.2">
      <c r="A17" s="5" t="s">
        <v>246</v>
      </c>
      <c r="B17" s="5"/>
      <c r="C17" s="5"/>
      <c r="D17" s="65" t="s">
        <v>0</v>
      </c>
      <c r="E17" s="66"/>
      <c r="F17" s="65" t="s">
        <v>0</v>
      </c>
      <c r="G17" s="65"/>
      <c r="H17" s="65" t="s">
        <v>0</v>
      </c>
      <c r="I17" s="66"/>
      <c r="J17" s="65">
        <v>51202560</v>
      </c>
      <c r="K17" s="65"/>
      <c r="L17" s="65">
        <v>-72753221</v>
      </c>
      <c r="M17" s="66"/>
      <c r="N17" s="63">
        <v>-21550661</v>
      </c>
      <c r="O17" s="69"/>
      <c r="P17" s="69"/>
      <c r="Q17" s="69"/>
      <c r="R17" s="69"/>
    </row>
    <row r="18" spans="1:18" ht="21" customHeight="1" thickBot="1" x14ac:dyDescent="0.25">
      <c r="A18" s="38" t="s">
        <v>172</v>
      </c>
      <c r="B18" s="5"/>
      <c r="C18" s="5"/>
      <c r="D18" s="68">
        <f>SUM(D14:D17)</f>
        <v>8266127954</v>
      </c>
      <c r="E18" s="66"/>
      <c r="F18" s="68">
        <f>SUM(F14:F17)</f>
        <v>-1559517810</v>
      </c>
      <c r="G18" s="67"/>
      <c r="H18" s="68">
        <f>SUM(H14:H17)</f>
        <v>-819437470</v>
      </c>
      <c r="I18" s="67"/>
      <c r="J18" s="68">
        <f>SUM(J14:J17)</f>
        <v>-679303264</v>
      </c>
      <c r="K18" s="67"/>
      <c r="L18" s="68">
        <f>SUM(L14:L17)</f>
        <v>-55251234</v>
      </c>
      <c r="M18" s="67"/>
      <c r="N18" s="68">
        <f>SUM(N14:N17)</f>
        <v>5152618176</v>
      </c>
      <c r="O18" s="69"/>
      <c r="P18" s="69"/>
      <c r="Q18" s="69"/>
      <c r="R18" s="69"/>
    </row>
    <row r="19" spans="1:18" ht="21" customHeight="1" thickTop="1" x14ac:dyDescent="0.2">
      <c r="A19" s="7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8" ht="21" customHeight="1" x14ac:dyDescent="0.2">
      <c r="A20" s="5" t="s">
        <v>245</v>
      </c>
      <c r="B20" s="71"/>
      <c r="C20" s="71"/>
      <c r="D20" s="171">
        <v>8266127954</v>
      </c>
      <c r="E20" s="172"/>
      <c r="F20" s="171">
        <v>-1559517810</v>
      </c>
      <c r="G20" s="171"/>
      <c r="H20" s="173">
        <v>-819437470</v>
      </c>
      <c r="I20" s="172"/>
      <c r="J20" s="171">
        <v>-679303264</v>
      </c>
      <c r="K20" s="171"/>
      <c r="L20" s="174">
        <v>-55251234</v>
      </c>
      <c r="M20" s="172"/>
      <c r="N20" s="175">
        <f>SUM(D20:L20)</f>
        <v>5152618176</v>
      </c>
      <c r="O20" s="69"/>
      <c r="P20" s="69"/>
      <c r="Q20" s="69"/>
      <c r="R20" s="69"/>
    </row>
    <row r="21" spans="1:18" ht="21" customHeight="1" x14ac:dyDescent="0.2">
      <c r="A21" s="5" t="s">
        <v>247</v>
      </c>
      <c r="B21" s="5"/>
      <c r="C21" s="5"/>
      <c r="D21" s="173" t="s">
        <v>0</v>
      </c>
      <c r="E21" s="172"/>
      <c r="F21" s="173" t="s">
        <v>0</v>
      </c>
      <c r="G21" s="173"/>
      <c r="H21" s="173" t="s">
        <v>0</v>
      </c>
      <c r="I21" s="172"/>
      <c r="J21" s="173">
        <v>-231243665</v>
      </c>
      <c r="K21" s="173"/>
      <c r="L21" s="173">
        <v>-68094625</v>
      </c>
      <c r="M21" s="172"/>
      <c r="N21" s="175">
        <f>SUM(D21:L21)</f>
        <v>-299338290</v>
      </c>
      <c r="O21" s="69"/>
      <c r="P21" s="69"/>
      <c r="Q21" s="69"/>
      <c r="R21" s="69"/>
    </row>
    <row r="22" spans="1:18" ht="21" customHeight="1" thickBot="1" x14ac:dyDescent="0.25">
      <c r="A22" s="38" t="s">
        <v>244</v>
      </c>
      <c r="B22" s="5"/>
      <c r="C22" s="5"/>
      <c r="D22" s="68">
        <f>SUM(D20:D21)</f>
        <v>8266127954</v>
      </c>
      <c r="E22" s="66"/>
      <c r="F22" s="68">
        <f>SUM(F20:F21)</f>
        <v>-1559517810</v>
      </c>
      <c r="G22" s="67"/>
      <c r="H22" s="68">
        <f>SUM(H20:H21)</f>
        <v>-819437470</v>
      </c>
      <c r="I22" s="67"/>
      <c r="J22" s="68">
        <f>SUM(J20:J21)</f>
        <v>-910546929</v>
      </c>
      <c r="K22" s="67"/>
      <c r="L22" s="68">
        <f>SUM(L20:L21)</f>
        <v>-123345859</v>
      </c>
      <c r="M22" s="67"/>
      <c r="N22" s="68">
        <f>SUM(N20:N21)</f>
        <v>4853279886</v>
      </c>
      <c r="O22" s="69"/>
      <c r="P22" s="69"/>
      <c r="Q22" s="69"/>
      <c r="R22" s="69"/>
    </row>
    <row r="23" spans="1:18" ht="21" customHeight="1" thickTop="1" x14ac:dyDescent="0.2">
      <c r="A23" s="7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8" ht="21" customHeight="1" x14ac:dyDescent="0.2">
      <c r="A24" s="7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8" ht="21" customHeight="1" x14ac:dyDescent="0.2">
      <c r="A25" s="7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8" ht="21" customHeight="1" x14ac:dyDescent="0.2">
      <c r="A26" s="7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8" ht="21" customHeight="1" x14ac:dyDescent="0.2">
      <c r="A27" s="70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8" ht="21" customHeight="1" x14ac:dyDescent="0.2">
      <c r="A28" s="7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8" ht="21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8" ht="21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8" ht="21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8" ht="21" customHeight="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5" spans="1:1" ht="21" customHeight="1" x14ac:dyDescent="0.2">
      <c r="A35" s="5" t="s">
        <v>173</v>
      </c>
    </row>
  </sheetData>
  <mergeCells count="5">
    <mergeCell ref="A1:N1"/>
    <mergeCell ref="A2:N2"/>
    <mergeCell ref="A3:N3"/>
    <mergeCell ref="D6:N6"/>
    <mergeCell ref="A4:N4"/>
  </mergeCells>
  <pageMargins left="0.8" right="0.2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103"/>
  <sheetViews>
    <sheetView tabSelected="1" zoomScaleNormal="100" zoomScaleSheetLayoutView="80" workbookViewId="0">
      <selection activeCell="O84" sqref="O84"/>
    </sheetView>
  </sheetViews>
  <sheetFormatPr defaultColWidth="9.75" defaultRowHeight="18.75" customHeight="1" x14ac:dyDescent="0.25"/>
  <cols>
    <col min="1" max="1" width="52.875" style="10" customWidth="1"/>
    <col min="2" max="2" width="7.25" style="10" customWidth="1"/>
    <col min="3" max="3" width="1" style="10" customWidth="1"/>
    <col min="4" max="4" width="15.125" style="30" customWidth="1"/>
    <col min="5" max="5" width="0.75" style="30" customWidth="1"/>
    <col min="6" max="6" width="15.125" style="30" customWidth="1"/>
    <col min="7" max="7" width="0.75" style="30" customWidth="1"/>
    <col min="8" max="8" width="15.125" style="10" customWidth="1"/>
    <col min="9" max="9" width="0.75" style="10" customWidth="1"/>
    <col min="10" max="10" width="15.125" style="10" customWidth="1"/>
    <col min="11" max="11" width="0.75" style="10" customWidth="1"/>
    <col min="12" max="16384" width="9.75" style="10"/>
  </cols>
  <sheetData>
    <row r="1" spans="1:10" ht="18.75" customHeight="1" x14ac:dyDescent="0.25">
      <c r="A1" s="262" t="s">
        <v>72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8.75" customHeight="1" x14ac:dyDescent="0.25">
      <c r="A2" s="262" t="s">
        <v>97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s="88" customFormat="1" ht="18.75" customHeight="1" x14ac:dyDescent="0.2">
      <c r="A3" s="263" t="s">
        <v>243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18.75" customHeight="1" x14ac:dyDescent="0.25">
      <c r="A4" s="266" t="s">
        <v>70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9" customHeight="1" x14ac:dyDescent="0.25">
      <c r="A5" s="89"/>
      <c r="B5" s="90"/>
      <c r="C5" s="90"/>
      <c r="D5" s="89"/>
      <c r="E5" s="89"/>
      <c r="F5" s="89"/>
      <c r="G5" s="89"/>
      <c r="H5" s="89"/>
      <c r="I5" s="89"/>
      <c r="J5" s="89"/>
    </row>
    <row r="6" spans="1:10" s="82" customFormat="1" ht="18.75" customHeight="1" x14ac:dyDescent="0.55000000000000004">
      <c r="A6" s="132"/>
      <c r="B6" s="132" t="s">
        <v>22</v>
      </c>
      <c r="C6" s="132"/>
      <c r="D6" s="265" t="s">
        <v>1</v>
      </c>
      <c r="E6" s="265"/>
      <c r="F6" s="265"/>
      <c r="G6" s="93"/>
      <c r="H6" s="265" t="s">
        <v>65</v>
      </c>
      <c r="I6" s="265"/>
      <c r="J6" s="265"/>
    </row>
    <row r="7" spans="1:10" s="82" customFormat="1" ht="18.75" customHeight="1" x14ac:dyDescent="0.55000000000000004">
      <c r="A7" s="132"/>
      <c r="B7" s="132"/>
      <c r="C7" s="132"/>
      <c r="D7" s="265" t="s">
        <v>23</v>
      </c>
      <c r="E7" s="265"/>
      <c r="F7" s="265"/>
      <c r="G7" s="93"/>
      <c r="H7" s="265" t="s">
        <v>23</v>
      </c>
      <c r="I7" s="265"/>
      <c r="J7" s="265"/>
    </row>
    <row r="8" spans="1:10" s="82" customFormat="1" ht="18.75" customHeight="1" x14ac:dyDescent="0.55000000000000004">
      <c r="A8" s="132"/>
      <c r="C8" s="132"/>
      <c r="D8" s="94">
        <v>2018</v>
      </c>
      <c r="E8" s="95"/>
      <c r="F8" s="94">
        <v>2017</v>
      </c>
      <c r="G8" s="94"/>
      <c r="H8" s="94">
        <v>2018</v>
      </c>
      <c r="I8" s="95"/>
      <c r="J8" s="94">
        <v>2017</v>
      </c>
    </row>
    <row r="9" spans="1:10" s="82" customFormat="1" ht="18.75" customHeight="1" x14ac:dyDescent="0.55000000000000004">
      <c r="A9" s="133" t="s">
        <v>24</v>
      </c>
      <c r="B9" s="133"/>
      <c r="C9" s="132"/>
      <c r="D9" s="134"/>
      <c r="E9" s="134"/>
      <c r="F9" s="134"/>
      <c r="G9" s="134"/>
      <c r="H9" s="134"/>
      <c r="J9" s="134"/>
    </row>
    <row r="10" spans="1:10" s="82" customFormat="1" ht="18.75" customHeight="1" x14ac:dyDescent="0.55000000000000004">
      <c r="A10" s="91" t="s">
        <v>94</v>
      </c>
      <c r="B10" s="91"/>
      <c r="C10" s="128"/>
      <c r="D10" s="72">
        <v>-542768439</v>
      </c>
      <c r="E10" s="37"/>
      <c r="F10" s="72">
        <v>-196387848</v>
      </c>
      <c r="G10" s="44"/>
      <c r="H10" s="72">
        <v>-231937797</v>
      </c>
      <c r="I10" s="42"/>
      <c r="J10" s="72">
        <v>48272679</v>
      </c>
    </row>
    <row r="11" spans="1:10" s="82" customFormat="1" ht="18.75" customHeight="1" x14ac:dyDescent="0.55000000000000004">
      <c r="A11" s="75" t="s">
        <v>68</v>
      </c>
      <c r="B11" s="75"/>
      <c r="C11" s="128"/>
      <c r="D11" s="72"/>
      <c r="E11" s="37"/>
      <c r="F11" s="72"/>
      <c r="G11" s="44"/>
      <c r="H11" s="72"/>
      <c r="I11" s="42"/>
      <c r="J11" s="72"/>
    </row>
    <row r="12" spans="1:10" s="82" customFormat="1" ht="18.75" customHeight="1" x14ac:dyDescent="0.55000000000000004">
      <c r="A12" s="52" t="s">
        <v>80</v>
      </c>
      <c r="B12" s="114"/>
      <c r="C12" s="128"/>
      <c r="D12" s="72">
        <v>33233427</v>
      </c>
      <c r="E12" s="37"/>
      <c r="F12" s="72">
        <v>80273702</v>
      </c>
      <c r="G12" s="44"/>
      <c r="H12" s="72">
        <v>6102678</v>
      </c>
      <c r="I12" s="42"/>
      <c r="J12" s="72">
        <v>6063614</v>
      </c>
    </row>
    <row r="13" spans="1:10" s="82" customFormat="1" ht="18.75" customHeight="1" x14ac:dyDescent="0.55000000000000004">
      <c r="A13" s="52" t="s">
        <v>213</v>
      </c>
      <c r="B13" s="114"/>
      <c r="C13" s="128"/>
      <c r="D13" s="73" t="s">
        <v>0</v>
      </c>
      <c r="E13" s="37"/>
      <c r="F13" s="73">
        <v>-4002</v>
      </c>
      <c r="G13" s="48"/>
      <c r="H13" s="73" t="s">
        <v>0</v>
      </c>
      <c r="I13" s="37"/>
      <c r="J13" s="73">
        <v>-4002</v>
      </c>
    </row>
    <row r="14" spans="1:10" s="82" customFormat="1" ht="18.75" customHeight="1" x14ac:dyDescent="0.55000000000000004">
      <c r="A14" s="52" t="s">
        <v>215</v>
      </c>
      <c r="B14" s="114"/>
      <c r="C14" s="128"/>
      <c r="D14" s="73">
        <v>-502312</v>
      </c>
      <c r="E14" s="37">
        <v>0</v>
      </c>
      <c r="F14" s="73" t="s">
        <v>0</v>
      </c>
      <c r="G14" s="48"/>
      <c r="H14" s="73">
        <v>-502312</v>
      </c>
      <c r="I14" s="42">
        <v>0</v>
      </c>
      <c r="J14" s="73" t="s">
        <v>0</v>
      </c>
    </row>
    <row r="15" spans="1:10" s="82" customFormat="1" ht="18.75" customHeight="1" x14ac:dyDescent="0.55000000000000004">
      <c r="A15" s="52" t="s">
        <v>171</v>
      </c>
      <c r="B15" s="114"/>
      <c r="C15" s="128"/>
      <c r="D15" s="73">
        <v>-8543359</v>
      </c>
      <c r="E15" s="37"/>
      <c r="F15" s="73">
        <v>-124510447</v>
      </c>
      <c r="G15" s="48"/>
      <c r="H15" s="73">
        <v>-43215249</v>
      </c>
      <c r="I15" s="42"/>
      <c r="J15" s="73">
        <v>206276</v>
      </c>
    </row>
    <row r="16" spans="1:10" s="82" customFormat="1" ht="18.75" customHeight="1" x14ac:dyDescent="0.55000000000000004">
      <c r="A16" s="52" t="s">
        <v>274</v>
      </c>
      <c r="B16" s="114"/>
      <c r="C16" s="128"/>
      <c r="D16" s="73" t="s">
        <v>0</v>
      </c>
      <c r="E16" s="37"/>
      <c r="F16" s="73" t="s">
        <v>0</v>
      </c>
      <c r="G16" s="48"/>
      <c r="H16" s="73">
        <v>5949984</v>
      </c>
      <c r="I16" s="42"/>
      <c r="J16" s="73" t="s">
        <v>0</v>
      </c>
    </row>
    <row r="17" spans="1:10" s="82" customFormat="1" ht="18.75" customHeight="1" x14ac:dyDescent="0.55000000000000004">
      <c r="A17" s="52" t="s">
        <v>176</v>
      </c>
      <c r="B17" s="114"/>
      <c r="C17" s="128"/>
      <c r="D17" s="73" t="s">
        <v>0</v>
      </c>
      <c r="E17" s="37"/>
      <c r="F17" s="73">
        <v>-4351980</v>
      </c>
      <c r="G17" s="48"/>
      <c r="H17" s="73" t="s">
        <v>0</v>
      </c>
      <c r="I17" s="42"/>
      <c r="J17" s="73" t="s">
        <v>0</v>
      </c>
    </row>
    <row r="18" spans="1:10" s="82" customFormat="1" ht="18.75" customHeight="1" x14ac:dyDescent="0.55000000000000004">
      <c r="A18" s="52" t="s">
        <v>275</v>
      </c>
      <c r="B18" s="114"/>
      <c r="C18" s="128"/>
      <c r="D18" s="73">
        <v>1669957</v>
      </c>
      <c r="E18" s="37"/>
      <c r="F18" s="73">
        <v>30726910</v>
      </c>
      <c r="G18" s="48"/>
      <c r="H18" s="73">
        <v>51424</v>
      </c>
      <c r="I18" s="42"/>
      <c r="J18" s="73" t="s">
        <v>0</v>
      </c>
    </row>
    <row r="19" spans="1:10" s="82" customFormat="1" ht="18.75" customHeight="1" x14ac:dyDescent="0.55000000000000004">
      <c r="A19" s="52" t="s">
        <v>258</v>
      </c>
      <c r="B19" s="114"/>
      <c r="C19" s="128"/>
      <c r="D19" s="73">
        <v>2088671</v>
      </c>
      <c r="E19" s="37"/>
      <c r="F19" s="73">
        <v>2635646</v>
      </c>
      <c r="G19" s="48"/>
      <c r="H19" s="72">
        <v>1859158</v>
      </c>
      <c r="I19" s="42"/>
      <c r="J19" s="72">
        <v>2635646</v>
      </c>
    </row>
    <row r="20" spans="1:10" s="82" customFormat="1" ht="18.75" customHeight="1" x14ac:dyDescent="0.55000000000000004">
      <c r="A20" s="52" t="s">
        <v>6</v>
      </c>
      <c r="B20" s="114"/>
      <c r="C20" s="128"/>
      <c r="D20" s="73">
        <v>-8821330</v>
      </c>
      <c r="E20" s="37"/>
      <c r="F20" s="73">
        <v>-5726863</v>
      </c>
      <c r="G20" s="48"/>
      <c r="H20" s="72">
        <v>-77163927</v>
      </c>
      <c r="I20" s="42"/>
      <c r="J20" s="72">
        <v>-110890264</v>
      </c>
    </row>
    <row r="21" spans="1:10" s="82" customFormat="1" ht="18.75" customHeight="1" x14ac:dyDescent="0.55000000000000004">
      <c r="A21" s="52" t="s">
        <v>119</v>
      </c>
      <c r="B21" s="114"/>
      <c r="C21" s="128"/>
      <c r="D21" s="73">
        <v>-5357163</v>
      </c>
      <c r="E21" s="37"/>
      <c r="F21" s="73">
        <v>-4245934</v>
      </c>
      <c r="G21" s="48"/>
      <c r="H21" s="72">
        <v>-5357163</v>
      </c>
      <c r="I21" s="42"/>
      <c r="J21" s="72">
        <v>-4245934</v>
      </c>
    </row>
    <row r="22" spans="1:10" s="82" customFormat="1" ht="18.75" customHeight="1" x14ac:dyDescent="0.55000000000000004">
      <c r="A22" s="52" t="s">
        <v>62</v>
      </c>
      <c r="B22" s="114"/>
      <c r="C22" s="128"/>
      <c r="D22" s="74">
        <v>330076314</v>
      </c>
      <c r="E22" s="37"/>
      <c r="F22" s="74">
        <v>211390676</v>
      </c>
      <c r="G22" s="48"/>
      <c r="H22" s="74">
        <v>291945907</v>
      </c>
      <c r="I22" s="42"/>
      <c r="J22" s="74">
        <v>177969465</v>
      </c>
    </row>
    <row r="23" spans="1:10" s="82" customFormat="1" ht="18.75" customHeight="1" x14ac:dyDescent="0.55000000000000004">
      <c r="A23" s="75" t="s">
        <v>260</v>
      </c>
      <c r="B23" s="114"/>
      <c r="C23" s="128"/>
      <c r="D23" s="73"/>
      <c r="E23" s="37"/>
      <c r="F23" s="73"/>
      <c r="G23" s="48"/>
      <c r="H23" s="73"/>
      <c r="I23" s="42"/>
      <c r="J23" s="73"/>
    </row>
    <row r="24" spans="1:10" s="82" customFormat="1" ht="18.75" customHeight="1" x14ac:dyDescent="0.55000000000000004">
      <c r="A24" s="53" t="s">
        <v>259</v>
      </c>
      <c r="B24" s="114"/>
      <c r="C24" s="128"/>
      <c r="D24" s="72">
        <f>SUM(D10:D22)</f>
        <v>-198924234</v>
      </c>
      <c r="E24" s="37"/>
      <c r="F24" s="72">
        <f>SUM(F10:F22)</f>
        <v>-10200140</v>
      </c>
      <c r="G24" s="44"/>
      <c r="H24" s="72">
        <f>SUM(H10:H22)</f>
        <v>-52267297</v>
      </c>
      <c r="I24" s="77"/>
      <c r="J24" s="76">
        <f>SUM(J10:J22)</f>
        <v>120007480</v>
      </c>
    </row>
    <row r="25" spans="1:10" s="82" customFormat="1" ht="18.75" customHeight="1" x14ac:dyDescent="0.55000000000000004">
      <c r="A25" s="75" t="s">
        <v>63</v>
      </c>
      <c r="B25" s="75"/>
      <c r="C25" s="128"/>
      <c r="D25" s="72"/>
      <c r="E25" s="37"/>
      <c r="F25" s="72"/>
      <c r="G25" s="44"/>
      <c r="H25" s="76"/>
      <c r="I25" s="77"/>
      <c r="J25" s="76"/>
    </row>
    <row r="26" spans="1:10" s="82" customFormat="1" ht="18.75" customHeight="1" x14ac:dyDescent="0.55000000000000004">
      <c r="A26" s="52" t="s">
        <v>214</v>
      </c>
      <c r="B26" s="114"/>
      <c r="C26" s="128"/>
      <c r="D26" s="73">
        <v>-100000000</v>
      </c>
      <c r="E26" s="37"/>
      <c r="F26" s="73">
        <v>824709</v>
      </c>
      <c r="G26" s="127"/>
      <c r="H26" s="73">
        <v>-100000000</v>
      </c>
      <c r="I26" s="77"/>
      <c r="J26" s="73">
        <v>824709</v>
      </c>
    </row>
    <row r="27" spans="1:10" s="82" customFormat="1" ht="18.75" customHeight="1" x14ac:dyDescent="0.55000000000000004">
      <c r="A27" s="52" t="s">
        <v>200</v>
      </c>
      <c r="B27" s="114"/>
      <c r="C27" s="128"/>
      <c r="D27" s="73">
        <f>-231792297+1549057</f>
        <v>-230243240</v>
      </c>
      <c r="E27" s="37"/>
      <c r="F27" s="73">
        <v>458925066</v>
      </c>
      <c r="G27" s="44"/>
      <c r="H27" s="76">
        <v>-67713135</v>
      </c>
      <c r="I27" s="77"/>
      <c r="J27" s="76">
        <v>996213</v>
      </c>
    </row>
    <row r="28" spans="1:10" s="82" customFormat="1" ht="18.75" customHeight="1" x14ac:dyDescent="0.55000000000000004">
      <c r="A28" s="52" t="s">
        <v>159</v>
      </c>
      <c r="B28" s="114"/>
      <c r="C28" s="128"/>
      <c r="D28" s="78"/>
      <c r="E28" s="37"/>
      <c r="F28" s="78"/>
      <c r="G28" s="48"/>
      <c r="H28" s="76"/>
      <c r="I28" s="42"/>
      <c r="J28" s="76"/>
    </row>
    <row r="29" spans="1:10" s="82" customFormat="1" ht="18.75" customHeight="1" x14ac:dyDescent="0.55000000000000004">
      <c r="A29" s="81" t="s">
        <v>67</v>
      </c>
      <c r="B29" s="114"/>
      <c r="C29" s="128"/>
      <c r="D29" s="78">
        <v>-255205137</v>
      </c>
      <c r="E29" s="37"/>
      <c r="F29" s="78">
        <v>308715876</v>
      </c>
      <c r="G29" s="48"/>
      <c r="H29" s="76">
        <v>142431218</v>
      </c>
      <c r="I29" s="42"/>
      <c r="J29" s="76">
        <v>524900329</v>
      </c>
    </row>
    <row r="30" spans="1:10" s="82" customFormat="1" ht="18.75" customHeight="1" x14ac:dyDescent="0.55000000000000004">
      <c r="A30" s="52" t="s">
        <v>30</v>
      </c>
      <c r="B30" s="114"/>
      <c r="C30" s="128"/>
      <c r="D30" s="78">
        <v>-266999583</v>
      </c>
      <c r="E30" s="37"/>
      <c r="F30" s="78">
        <v>-87481340</v>
      </c>
      <c r="G30" s="48"/>
      <c r="H30" s="76">
        <v>-75855394</v>
      </c>
      <c r="I30" s="42"/>
      <c r="J30" s="76">
        <v>-34676217</v>
      </c>
    </row>
    <row r="31" spans="1:10" s="82" customFormat="1" ht="18.75" customHeight="1" x14ac:dyDescent="0.55000000000000004">
      <c r="A31" s="52" t="s">
        <v>34</v>
      </c>
      <c r="B31" s="114"/>
      <c r="C31" s="128"/>
      <c r="D31" s="73">
        <v>35835481</v>
      </c>
      <c r="E31" s="37"/>
      <c r="F31" s="73">
        <v>1915690</v>
      </c>
      <c r="G31" s="48"/>
      <c r="H31" s="76">
        <v>-16390513</v>
      </c>
      <c r="I31" s="42"/>
      <c r="J31" s="76">
        <v>72340</v>
      </c>
    </row>
    <row r="32" spans="1:10" s="82" customFormat="1" ht="18.75" customHeight="1" x14ac:dyDescent="0.55000000000000004">
      <c r="A32" s="75" t="s">
        <v>64</v>
      </c>
      <c r="B32" s="75"/>
      <c r="C32" s="128"/>
      <c r="D32" s="78"/>
      <c r="E32" s="37"/>
      <c r="F32" s="78"/>
      <c r="G32" s="48"/>
      <c r="H32" s="76"/>
      <c r="I32" s="42"/>
      <c r="J32" s="76"/>
    </row>
    <row r="33" spans="1:10" s="82" customFormat="1" ht="18.75" customHeight="1" x14ac:dyDescent="0.55000000000000004">
      <c r="A33" s="52" t="s">
        <v>202</v>
      </c>
      <c r="B33" s="114"/>
      <c r="C33" s="128"/>
      <c r="D33" s="72">
        <v>8629545</v>
      </c>
      <c r="E33" s="37"/>
      <c r="F33" s="72">
        <v>-7342177</v>
      </c>
      <c r="G33" s="127"/>
      <c r="H33" s="76">
        <v>-16942728</v>
      </c>
      <c r="I33" s="54"/>
      <c r="J33" s="76">
        <v>11882323</v>
      </c>
    </row>
    <row r="34" spans="1:10" s="82" customFormat="1" ht="18.75" customHeight="1" x14ac:dyDescent="0.55000000000000004">
      <c r="A34" s="52" t="s">
        <v>69</v>
      </c>
      <c r="B34" s="114"/>
      <c r="D34" s="72">
        <v>1418829685</v>
      </c>
      <c r="E34" s="128"/>
      <c r="F34" s="72">
        <v>901739465</v>
      </c>
      <c r="G34" s="129"/>
      <c r="H34" s="76">
        <v>-2710775</v>
      </c>
      <c r="I34" s="85"/>
      <c r="J34" s="76">
        <v>1586259</v>
      </c>
    </row>
    <row r="35" spans="1:10" s="82" customFormat="1" ht="18.75" customHeight="1" x14ac:dyDescent="0.55000000000000004">
      <c r="A35" s="52" t="s">
        <v>95</v>
      </c>
      <c r="B35" s="114"/>
      <c r="D35" s="72">
        <v>41472195</v>
      </c>
      <c r="E35" s="128"/>
      <c r="F35" s="72">
        <v>8900820</v>
      </c>
      <c r="G35" s="129"/>
      <c r="H35" s="76">
        <v>-2509137</v>
      </c>
      <c r="I35" s="85"/>
      <c r="J35" s="76">
        <v>6671913</v>
      </c>
    </row>
    <row r="36" spans="1:10" s="82" customFormat="1" ht="18.75" customHeight="1" x14ac:dyDescent="0.55000000000000004">
      <c r="A36" s="52" t="s">
        <v>109</v>
      </c>
      <c r="B36" s="114"/>
      <c r="D36" s="72">
        <v>-27423728</v>
      </c>
      <c r="E36" s="128"/>
      <c r="F36" s="72">
        <v>11674741</v>
      </c>
      <c r="G36" s="129"/>
      <c r="H36" s="73" t="s">
        <v>0</v>
      </c>
      <c r="I36" s="85"/>
      <c r="J36" s="73" t="s">
        <v>0</v>
      </c>
    </row>
    <row r="37" spans="1:10" s="82" customFormat="1" ht="18.75" customHeight="1" x14ac:dyDescent="0.55000000000000004">
      <c r="A37" s="81" t="s">
        <v>248</v>
      </c>
      <c r="B37" s="114"/>
      <c r="C37" s="128"/>
      <c r="D37" s="79">
        <f>SUM(D24:D36)</f>
        <v>425970984</v>
      </c>
      <c r="E37" s="37"/>
      <c r="F37" s="79">
        <f>SUM(F24:F36)</f>
        <v>1587672710</v>
      </c>
      <c r="G37" s="54"/>
      <c r="H37" s="79">
        <f>SUM(H24:H36)</f>
        <v>-191957761</v>
      </c>
      <c r="I37" s="77"/>
      <c r="J37" s="79">
        <f>SUM(J24:J36)</f>
        <v>632265349</v>
      </c>
    </row>
    <row r="38" spans="1:10" s="82" customFormat="1" ht="18.75" customHeight="1" x14ac:dyDescent="0.55000000000000004">
      <c r="A38" s="130" t="s">
        <v>146</v>
      </c>
      <c r="B38" s="135"/>
      <c r="C38" s="128"/>
      <c r="D38" s="85">
        <v>9761999</v>
      </c>
      <c r="E38" s="37"/>
      <c r="F38" s="136">
        <v>5764801</v>
      </c>
      <c r="G38" s="44"/>
      <c r="H38" s="136">
        <v>5691146</v>
      </c>
      <c r="I38" s="42"/>
      <c r="J38" s="136">
        <v>115961220</v>
      </c>
    </row>
    <row r="39" spans="1:10" s="82" customFormat="1" ht="18.75" customHeight="1" x14ac:dyDescent="0.55000000000000004">
      <c r="A39" s="130" t="s">
        <v>145</v>
      </c>
      <c r="B39" s="114"/>
      <c r="C39" s="128"/>
      <c r="D39" s="85">
        <v>5357163</v>
      </c>
      <c r="E39" s="37"/>
      <c r="F39" s="80">
        <v>4245934</v>
      </c>
      <c r="G39" s="54"/>
      <c r="H39" s="80">
        <v>5357163</v>
      </c>
      <c r="I39" s="77"/>
      <c r="J39" s="80">
        <v>4245934</v>
      </c>
    </row>
    <row r="40" spans="1:10" s="82" customFormat="1" ht="18.75" customHeight="1" x14ac:dyDescent="0.55000000000000004">
      <c r="A40" s="130" t="s">
        <v>78</v>
      </c>
      <c r="B40" s="135"/>
      <c r="C40" s="83"/>
      <c r="D40" s="85">
        <v>-159274313</v>
      </c>
      <c r="E40" s="37"/>
      <c r="F40" s="80">
        <v>-129626076</v>
      </c>
      <c r="G40" s="48"/>
      <c r="H40" s="136">
        <v>-200347265</v>
      </c>
      <c r="I40" s="42"/>
      <c r="J40" s="136">
        <v>-108929795</v>
      </c>
    </row>
    <row r="41" spans="1:10" s="82" customFormat="1" ht="18.75" customHeight="1" x14ac:dyDescent="0.55000000000000004">
      <c r="A41" s="130" t="s">
        <v>165</v>
      </c>
      <c r="B41" s="135"/>
      <c r="C41" s="83"/>
      <c r="D41" s="136" t="s">
        <v>0</v>
      </c>
      <c r="E41" s="37"/>
      <c r="F41" s="80">
        <v>1208811</v>
      </c>
      <c r="G41" s="48"/>
      <c r="H41" s="136" t="s">
        <v>0</v>
      </c>
      <c r="I41" s="42"/>
      <c r="J41" s="136">
        <v>1208811</v>
      </c>
    </row>
    <row r="42" spans="1:10" s="82" customFormat="1" ht="18.75" customHeight="1" x14ac:dyDescent="0.55000000000000004">
      <c r="A42" s="130" t="s">
        <v>79</v>
      </c>
      <c r="B42" s="135"/>
      <c r="C42" s="83"/>
      <c r="D42" s="176">
        <v>-3250002</v>
      </c>
      <c r="E42" s="37"/>
      <c r="F42" s="137">
        <v>-11462985</v>
      </c>
      <c r="G42" s="48"/>
      <c r="H42" s="137">
        <v>-3183550</v>
      </c>
      <c r="I42" s="42"/>
      <c r="J42" s="137">
        <v>-11444345</v>
      </c>
    </row>
    <row r="43" spans="1:10" s="82" customFormat="1" ht="18.75" customHeight="1" x14ac:dyDescent="0.55000000000000004">
      <c r="A43" s="81" t="s">
        <v>249</v>
      </c>
      <c r="B43" s="114"/>
      <c r="C43" s="128"/>
      <c r="D43" s="137">
        <f>SUM(D37:D42)</f>
        <v>278565831</v>
      </c>
      <c r="E43" s="138"/>
      <c r="F43" s="137">
        <f>SUM(F37:F42)</f>
        <v>1457803195</v>
      </c>
      <c r="G43" s="44"/>
      <c r="H43" s="137">
        <f>SUM(H37:H42)</f>
        <v>-384440267</v>
      </c>
      <c r="I43" s="42"/>
      <c r="J43" s="137">
        <f>SUM(J37:J42)</f>
        <v>633307174</v>
      </c>
    </row>
    <row r="44" spans="1:10" s="82" customFormat="1" ht="18.75" customHeight="1" x14ac:dyDescent="0.55000000000000004">
      <c r="A44" s="81"/>
      <c r="B44" s="114"/>
      <c r="C44" s="128"/>
      <c r="D44" s="80"/>
      <c r="E44" s="138"/>
      <c r="F44" s="80"/>
      <c r="G44" s="44"/>
      <c r="H44" s="80"/>
      <c r="I44" s="42"/>
      <c r="J44" s="80"/>
    </row>
    <row r="45" spans="1:10" s="82" customFormat="1" ht="18.75" customHeight="1" x14ac:dyDescent="0.55000000000000004">
      <c r="A45" s="81"/>
      <c r="B45" s="114"/>
      <c r="C45" s="128"/>
      <c r="D45" s="80"/>
      <c r="E45" s="138"/>
      <c r="F45" s="80"/>
      <c r="G45" s="44"/>
      <c r="H45" s="80"/>
      <c r="I45" s="42"/>
      <c r="J45" s="80"/>
    </row>
    <row r="46" spans="1:10" s="82" customFormat="1" ht="18.75" customHeight="1" x14ac:dyDescent="0.55000000000000004">
      <c r="A46" s="262" t="s">
        <v>72</v>
      </c>
      <c r="B46" s="262"/>
      <c r="C46" s="262"/>
      <c r="D46" s="262"/>
      <c r="E46" s="262"/>
      <c r="F46" s="262"/>
      <c r="G46" s="262"/>
      <c r="H46" s="262"/>
      <c r="I46" s="262"/>
      <c r="J46" s="262"/>
    </row>
    <row r="47" spans="1:10" s="82" customFormat="1" ht="18.75" customHeight="1" x14ac:dyDescent="0.55000000000000004">
      <c r="A47" s="262" t="s">
        <v>98</v>
      </c>
      <c r="B47" s="262"/>
      <c r="C47" s="262"/>
      <c r="D47" s="262"/>
      <c r="E47" s="262"/>
      <c r="F47" s="262"/>
      <c r="G47" s="262"/>
      <c r="H47" s="262"/>
      <c r="I47" s="262"/>
      <c r="J47" s="262"/>
    </row>
    <row r="48" spans="1:10" s="139" customFormat="1" ht="18.75" customHeight="1" x14ac:dyDescent="0.55000000000000004">
      <c r="A48" s="263" t="s">
        <v>243</v>
      </c>
      <c r="B48" s="263"/>
      <c r="C48" s="263"/>
      <c r="D48" s="263"/>
      <c r="E48" s="263"/>
      <c r="F48" s="263"/>
      <c r="G48" s="263"/>
      <c r="H48" s="263"/>
      <c r="I48" s="263"/>
      <c r="J48" s="263"/>
    </row>
    <row r="49" spans="1:10" s="82" customFormat="1" ht="18.75" customHeight="1" x14ac:dyDescent="0.55000000000000004">
      <c r="A49" s="266" t="s">
        <v>70</v>
      </c>
      <c r="B49" s="266"/>
      <c r="C49" s="266"/>
      <c r="D49" s="266"/>
      <c r="E49" s="266"/>
      <c r="F49" s="266"/>
      <c r="G49" s="266"/>
      <c r="H49" s="266"/>
      <c r="I49" s="266"/>
      <c r="J49" s="266"/>
    </row>
    <row r="50" spans="1:10" ht="9" customHeight="1" x14ac:dyDescent="0.25">
      <c r="A50" s="89"/>
      <c r="B50" s="90"/>
      <c r="C50" s="90"/>
      <c r="D50" s="89"/>
      <c r="E50" s="89"/>
      <c r="F50" s="89"/>
      <c r="G50" s="89"/>
      <c r="H50" s="89"/>
      <c r="I50" s="89"/>
      <c r="J50" s="89"/>
    </row>
    <row r="51" spans="1:10" s="82" customFormat="1" ht="18.75" customHeight="1" x14ac:dyDescent="0.55000000000000004">
      <c r="A51" s="132"/>
      <c r="B51" s="132" t="s">
        <v>22</v>
      </c>
      <c r="C51" s="132"/>
      <c r="D51" s="265" t="s">
        <v>1</v>
      </c>
      <c r="E51" s="265"/>
      <c r="F51" s="265"/>
      <c r="G51" s="93"/>
      <c r="H51" s="265" t="s">
        <v>65</v>
      </c>
      <c r="I51" s="265"/>
      <c r="J51" s="265"/>
    </row>
    <row r="52" spans="1:10" s="82" customFormat="1" ht="18.75" customHeight="1" x14ac:dyDescent="0.55000000000000004">
      <c r="A52" s="132"/>
      <c r="B52" s="132"/>
      <c r="C52" s="132"/>
      <c r="D52" s="265" t="s">
        <v>23</v>
      </c>
      <c r="E52" s="265"/>
      <c r="F52" s="265"/>
      <c r="G52" s="93"/>
      <c r="H52" s="265" t="s">
        <v>23</v>
      </c>
      <c r="I52" s="265"/>
      <c r="J52" s="265"/>
    </row>
    <row r="53" spans="1:10" s="82" customFormat="1" ht="18.75" customHeight="1" x14ac:dyDescent="0.55000000000000004">
      <c r="A53" s="132"/>
      <c r="C53" s="132"/>
      <c r="D53" s="94">
        <v>2018</v>
      </c>
      <c r="E53" s="95"/>
      <c r="F53" s="94">
        <v>2017</v>
      </c>
      <c r="G53" s="94"/>
      <c r="H53" s="94">
        <v>2018</v>
      </c>
      <c r="I53" s="95"/>
      <c r="J53" s="94">
        <v>2017</v>
      </c>
    </row>
    <row r="54" spans="1:10" s="82" customFormat="1" ht="18.75" customHeight="1" x14ac:dyDescent="0.55000000000000004">
      <c r="A54" s="27" t="s">
        <v>25</v>
      </c>
      <c r="B54" s="27"/>
      <c r="C54" s="128"/>
      <c r="D54" s="128"/>
      <c r="E54" s="128"/>
      <c r="F54" s="128"/>
      <c r="G54" s="140"/>
      <c r="H54" s="128"/>
      <c r="I54" s="128"/>
      <c r="J54" s="128"/>
    </row>
    <row r="55" spans="1:10" s="82" customFormat="1" ht="18.75" customHeight="1" x14ac:dyDescent="0.55000000000000004">
      <c r="A55" s="52" t="s">
        <v>144</v>
      </c>
      <c r="B55" s="27"/>
      <c r="C55" s="128"/>
      <c r="D55" s="155"/>
      <c r="E55" s="155"/>
      <c r="F55" s="155"/>
      <c r="G55" s="140"/>
      <c r="H55" s="42"/>
      <c r="I55" s="128"/>
      <c r="J55" s="42"/>
    </row>
    <row r="56" spans="1:10" s="82" customFormat="1" ht="18.75" customHeight="1" x14ac:dyDescent="0.55000000000000004">
      <c r="A56" s="81" t="s">
        <v>136</v>
      </c>
      <c r="B56" s="142" t="s">
        <v>276</v>
      </c>
      <c r="C56" s="128"/>
      <c r="D56" s="155" t="s">
        <v>0</v>
      </c>
      <c r="E56" s="155"/>
      <c r="F56" s="155" t="s">
        <v>0</v>
      </c>
      <c r="G56" s="140"/>
      <c r="H56" s="155" t="s">
        <v>0</v>
      </c>
      <c r="I56" s="128"/>
      <c r="J56" s="77">
        <v>416387606</v>
      </c>
    </row>
    <row r="57" spans="1:10" s="82" customFormat="1" ht="18.75" customHeight="1" x14ac:dyDescent="0.55000000000000004">
      <c r="A57" s="130" t="s">
        <v>137</v>
      </c>
      <c r="B57" s="142"/>
      <c r="C57" s="83"/>
      <c r="D57" s="85">
        <f>-197245404-1</f>
        <v>-197245405</v>
      </c>
      <c r="E57" s="128"/>
      <c r="F57" s="85">
        <v>-869522268</v>
      </c>
      <c r="G57" s="140"/>
      <c r="H57" s="155" t="s">
        <v>0</v>
      </c>
      <c r="I57" s="128"/>
      <c r="J57" s="39">
        <v>-435302156</v>
      </c>
    </row>
    <row r="58" spans="1:10" s="82" customFormat="1" ht="18.75" customHeight="1" x14ac:dyDescent="0.55000000000000004">
      <c r="A58" s="130" t="s">
        <v>277</v>
      </c>
      <c r="B58" s="142"/>
      <c r="C58" s="83"/>
      <c r="D58" s="155" t="s">
        <v>0</v>
      </c>
      <c r="E58" s="128"/>
      <c r="F58" s="155" t="s">
        <v>0</v>
      </c>
      <c r="G58" s="140"/>
      <c r="H58" s="39">
        <v>435302156</v>
      </c>
      <c r="I58" s="128"/>
      <c r="J58" s="155" t="s">
        <v>0</v>
      </c>
    </row>
    <row r="59" spans="1:10" s="82" customFormat="1" ht="18.75" customHeight="1" x14ac:dyDescent="0.55000000000000004">
      <c r="A59" s="130" t="s">
        <v>224</v>
      </c>
      <c r="B59" s="142"/>
      <c r="C59" s="128"/>
      <c r="D59" s="85"/>
      <c r="E59" s="37"/>
      <c r="F59" s="85"/>
      <c r="G59" s="128"/>
      <c r="H59" s="39"/>
      <c r="J59" s="39"/>
    </row>
    <row r="60" spans="1:10" s="82" customFormat="1" ht="18.75" customHeight="1" x14ac:dyDescent="0.55000000000000004">
      <c r="A60" s="141" t="s">
        <v>223</v>
      </c>
      <c r="B60" s="142" t="s">
        <v>83</v>
      </c>
      <c r="C60" s="128"/>
      <c r="D60" s="85">
        <v>3000000</v>
      </c>
      <c r="E60" s="37"/>
      <c r="F60" s="85">
        <v>5250000</v>
      </c>
      <c r="G60" s="128"/>
      <c r="H60" s="39">
        <v>3000000</v>
      </c>
      <c r="J60" s="39">
        <v>5250000</v>
      </c>
    </row>
    <row r="61" spans="1:10" s="82" customFormat="1" ht="18.75" customHeight="1" x14ac:dyDescent="0.55000000000000004">
      <c r="A61" s="130" t="s">
        <v>278</v>
      </c>
      <c r="B61" s="142"/>
      <c r="C61" s="128"/>
      <c r="D61" s="40" t="s">
        <v>0</v>
      </c>
      <c r="E61" s="37"/>
      <c r="F61" s="40" t="s">
        <v>0</v>
      </c>
      <c r="G61" s="128"/>
      <c r="H61" s="39">
        <v>-672875</v>
      </c>
      <c r="J61" s="40" t="s">
        <v>0</v>
      </c>
    </row>
    <row r="62" spans="1:10" s="82" customFormat="1" ht="18.75" customHeight="1" x14ac:dyDescent="0.55000000000000004">
      <c r="A62" s="130" t="s">
        <v>76</v>
      </c>
      <c r="B62" s="131" t="s">
        <v>279</v>
      </c>
      <c r="C62" s="83"/>
      <c r="D62" s="86">
        <v>-336927226</v>
      </c>
      <c r="E62" s="37"/>
      <c r="F62" s="86">
        <v>-1833251873</v>
      </c>
      <c r="G62" s="44"/>
      <c r="H62" s="39">
        <v>-327816300</v>
      </c>
      <c r="I62" s="42"/>
      <c r="J62" s="39">
        <v>-1646968080</v>
      </c>
    </row>
    <row r="63" spans="1:10" s="82" customFormat="1" ht="18.75" customHeight="1" x14ac:dyDescent="0.55000000000000004">
      <c r="A63" s="143" t="s">
        <v>217</v>
      </c>
      <c r="B63" s="142"/>
      <c r="C63" s="128"/>
      <c r="D63" s="85">
        <v>57804</v>
      </c>
      <c r="E63" s="37"/>
      <c r="F63" s="85">
        <v>864486</v>
      </c>
      <c r="G63" s="44"/>
      <c r="H63" s="214">
        <v>57804</v>
      </c>
      <c r="I63" s="77"/>
      <c r="J63" s="155" t="s">
        <v>0</v>
      </c>
    </row>
    <row r="64" spans="1:10" s="82" customFormat="1" ht="18.75" customHeight="1" x14ac:dyDescent="0.55000000000000004">
      <c r="A64" s="130" t="s">
        <v>236</v>
      </c>
      <c r="B64" s="131" t="s">
        <v>280</v>
      </c>
      <c r="C64" s="83"/>
      <c r="D64" s="86">
        <v>-3003380</v>
      </c>
      <c r="E64" s="37"/>
      <c r="F64" s="86">
        <v>-1331679</v>
      </c>
      <c r="G64" s="44"/>
      <c r="H64" s="39">
        <v>-2219817</v>
      </c>
      <c r="I64" s="42"/>
      <c r="J64" s="39">
        <v>-1331679</v>
      </c>
    </row>
    <row r="65" spans="1:10" s="82" customFormat="1" ht="18.75" customHeight="1" x14ac:dyDescent="0.55000000000000004">
      <c r="A65" s="144" t="s">
        <v>250</v>
      </c>
      <c r="B65" s="114"/>
      <c r="C65" s="128"/>
      <c r="D65" s="145">
        <f>SUM(D55:D64)</f>
        <v>-534118207</v>
      </c>
      <c r="E65" s="54"/>
      <c r="F65" s="145">
        <f>SUM(F55:F64)</f>
        <v>-2697991334</v>
      </c>
      <c r="G65" s="54"/>
      <c r="H65" s="145">
        <f>SUM(H55:H64)</f>
        <v>107650968</v>
      </c>
      <c r="I65" s="54"/>
      <c r="J65" s="145">
        <f>SUM(J55:J64)</f>
        <v>-1661964309</v>
      </c>
    </row>
    <row r="66" spans="1:10" s="82" customFormat="1" ht="18.75" customHeight="1" x14ac:dyDescent="0.55000000000000004">
      <c r="A66" s="146"/>
      <c r="B66" s="146"/>
      <c r="C66" s="128"/>
      <c r="D66" s="147"/>
      <c r="E66" s="138"/>
      <c r="F66" s="147"/>
      <c r="G66" s="148"/>
      <c r="H66" s="147"/>
      <c r="I66" s="138"/>
      <c r="J66" s="147"/>
    </row>
    <row r="67" spans="1:10" s="82" customFormat="1" ht="18.75" customHeight="1" x14ac:dyDescent="0.55000000000000004">
      <c r="A67" s="27" t="s">
        <v>26</v>
      </c>
      <c r="B67" s="27"/>
      <c r="C67" s="83"/>
      <c r="D67" s="80"/>
      <c r="E67" s="37"/>
      <c r="F67" s="80"/>
      <c r="G67" s="37"/>
      <c r="H67" s="43"/>
      <c r="I67" s="37"/>
      <c r="J67" s="43"/>
    </row>
    <row r="68" spans="1:10" s="82" customFormat="1" ht="18.75" customHeight="1" x14ac:dyDescent="0.55000000000000004">
      <c r="A68" s="130" t="s">
        <v>237</v>
      </c>
      <c r="B68" s="131" t="s">
        <v>149</v>
      </c>
      <c r="C68" s="83"/>
      <c r="D68" s="40" t="s">
        <v>0</v>
      </c>
      <c r="E68" s="37"/>
      <c r="F68" s="80">
        <v>1825467</v>
      </c>
      <c r="G68" s="37"/>
      <c r="H68" s="40" t="s">
        <v>0</v>
      </c>
      <c r="I68" s="37"/>
      <c r="J68" s="40" t="s">
        <v>0</v>
      </c>
    </row>
    <row r="69" spans="1:10" s="82" customFormat="1" ht="18.75" customHeight="1" x14ac:dyDescent="0.55000000000000004">
      <c r="A69" s="130" t="s">
        <v>237</v>
      </c>
      <c r="B69" s="135"/>
      <c r="C69" s="83"/>
      <c r="D69" s="40"/>
      <c r="E69" s="37"/>
      <c r="F69" s="40"/>
      <c r="G69" s="44"/>
      <c r="H69" s="40"/>
      <c r="I69" s="42"/>
      <c r="J69" s="40"/>
    </row>
    <row r="70" spans="1:10" s="82" customFormat="1" ht="18.75" customHeight="1" x14ac:dyDescent="0.55000000000000004">
      <c r="A70" s="141" t="s">
        <v>147</v>
      </c>
      <c r="B70" s="131" t="s">
        <v>281</v>
      </c>
      <c r="C70" s="83"/>
      <c r="D70" s="40" t="s">
        <v>0</v>
      </c>
      <c r="E70" s="37"/>
      <c r="F70" s="40" t="s">
        <v>0</v>
      </c>
      <c r="G70" s="44"/>
      <c r="H70" s="40" t="s">
        <v>0</v>
      </c>
      <c r="I70" s="42"/>
      <c r="J70" s="43">
        <v>16720000</v>
      </c>
    </row>
    <row r="71" spans="1:10" s="82" customFormat="1" ht="18.75" customHeight="1" x14ac:dyDescent="0.55000000000000004">
      <c r="A71" s="130" t="s">
        <v>160</v>
      </c>
      <c r="B71" s="131" t="s">
        <v>149</v>
      </c>
      <c r="C71" s="83"/>
      <c r="D71" s="43">
        <v>147401634</v>
      </c>
      <c r="E71" s="37"/>
      <c r="F71" s="43">
        <v>505932717</v>
      </c>
      <c r="G71" s="44"/>
      <c r="H71" s="43">
        <v>147401634</v>
      </c>
      <c r="I71" s="42"/>
      <c r="J71" s="43">
        <v>505932717</v>
      </c>
    </row>
    <row r="72" spans="1:10" s="82" customFormat="1" ht="18.75" customHeight="1" x14ac:dyDescent="0.55000000000000004">
      <c r="A72" s="130" t="s">
        <v>238</v>
      </c>
      <c r="B72" s="131" t="s">
        <v>149</v>
      </c>
      <c r="C72" s="83"/>
      <c r="D72" s="43">
        <v>-410718880</v>
      </c>
      <c r="E72" s="37"/>
      <c r="F72" s="43">
        <v>-1368705253</v>
      </c>
      <c r="G72" s="44"/>
      <c r="H72" s="43">
        <v>-410718880</v>
      </c>
      <c r="I72" s="42"/>
      <c r="J72" s="43">
        <v>-1368705253</v>
      </c>
    </row>
    <row r="73" spans="1:10" s="82" customFormat="1" ht="18.75" customHeight="1" x14ac:dyDescent="0.55000000000000004">
      <c r="A73" s="130" t="s">
        <v>287</v>
      </c>
      <c r="B73" s="131" t="s">
        <v>149</v>
      </c>
      <c r="C73" s="83"/>
      <c r="D73" s="43">
        <v>459706387</v>
      </c>
      <c r="E73" s="37"/>
      <c r="F73" s="177" t="s">
        <v>0</v>
      </c>
      <c r="G73" s="48"/>
      <c r="H73" s="177" t="s">
        <v>0</v>
      </c>
      <c r="I73" s="155"/>
      <c r="J73" s="177" t="s">
        <v>0</v>
      </c>
    </row>
    <row r="74" spans="1:10" s="82" customFormat="1" ht="18.75" customHeight="1" x14ac:dyDescent="0.55000000000000004">
      <c r="A74" s="130" t="s">
        <v>161</v>
      </c>
      <c r="B74" s="131" t="s">
        <v>149</v>
      </c>
      <c r="C74" s="83"/>
      <c r="D74" s="43">
        <v>3700000000</v>
      </c>
      <c r="E74" s="37"/>
      <c r="F74" s="43">
        <v>1350000000</v>
      </c>
      <c r="G74" s="44"/>
      <c r="H74" s="43">
        <v>3700000000</v>
      </c>
      <c r="I74" s="42"/>
      <c r="J74" s="43">
        <v>1350000000</v>
      </c>
    </row>
    <row r="75" spans="1:10" s="82" customFormat="1" ht="18.75" customHeight="1" x14ac:dyDescent="0.55000000000000004">
      <c r="A75" s="130" t="s">
        <v>239</v>
      </c>
      <c r="B75" s="131" t="s">
        <v>149</v>
      </c>
      <c r="C75" s="83"/>
      <c r="D75" s="43">
        <v>-2500000000</v>
      </c>
      <c r="E75" s="37"/>
      <c r="F75" s="40" t="s">
        <v>0</v>
      </c>
      <c r="G75" s="44"/>
      <c r="H75" s="43">
        <v>-2500000000</v>
      </c>
      <c r="I75" s="42"/>
      <c r="J75" s="40" t="s">
        <v>0</v>
      </c>
    </row>
    <row r="76" spans="1:10" s="82" customFormat="1" ht="18.75" customHeight="1" x14ac:dyDescent="0.55000000000000004">
      <c r="A76" s="130" t="s">
        <v>240</v>
      </c>
      <c r="B76" s="135"/>
      <c r="C76" s="83"/>
      <c r="D76" s="43"/>
      <c r="E76" s="37"/>
      <c r="F76" s="43"/>
      <c r="G76" s="44"/>
      <c r="H76" s="43"/>
      <c r="I76" s="42"/>
      <c r="J76" s="43"/>
    </row>
    <row r="77" spans="1:10" s="82" customFormat="1" ht="18.75" customHeight="1" x14ac:dyDescent="0.55000000000000004">
      <c r="A77" s="141" t="s">
        <v>241</v>
      </c>
      <c r="B77" s="135"/>
      <c r="C77" s="83"/>
      <c r="D77" s="177" t="s">
        <v>0</v>
      </c>
      <c r="E77" s="37"/>
      <c r="F77" s="43">
        <v>1553818</v>
      </c>
      <c r="G77" s="44"/>
      <c r="H77" s="40" t="s">
        <v>0</v>
      </c>
      <c r="I77" s="37"/>
      <c r="J77" s="40" t="s">
        <v>0</v>
      </c>
    </row>
    <row r="78" spans="1:10" s="82" customFormat="1" ht="18.75" customHeight="1" x14ac:dyDescent="0.3">
      <c r="A78" s="130" t="s">
        <v>225</v>
      </c>
      <c r="B78" s="135"/>
      <c r="C78" s="83"/>
      <c r="D78" s="43"/>
      <c r="E78" s="220"/>
      <c r="F78" s="43"/>
      <c r="G78" s="44"/>
      <c r="H78" s="40"/>
      <c r="I78" s="37"/>
      <c r="J78" s="40"/>
    </row>
    <row r="79" spans="1:10" s="82" customFormat="1" ht="18.75" customHeight="1" x14ac:dyDescent="0.3">
      <c r="A79" s="141" t="s">
        <v>226</v>
      </c>
      <c r="B79" s="135"/>
      <c r="C79" s="83"/>
      <c r="D79" s="177" t="s">
        <v>0</v>
      </c>
      <c r="E79" s="220"/>
      <c r="F79" s="43">
        <v>-287</v>
      </c>
      <c r="G79" s="44"/>
      <c r="H79" s="40" t="s">
        <v>0</v>
      </c>
      <c r="I79" s="37"/>
      <c r="J79" s="40" t="s">
        <v>0</v>
      </c>
    </row>
    <row r="80" spans="1:10" s="82" customFormat="1" ht="18.75" customHeight="1" x14ac:dyDescent="0.55000000000000004">
      <c r="A80" s="144" t="s">
        <v>282</v>
      </c>
      <c r="B80" s="114"/>
      <c r="C80" s="128"/>
      <c r="D80" s="149">
        <f>SUM(D68:D79)</f>
        <v>1396389141</v>
      </c>
      <c r="E80" s="80">
        <f>SUM(E71:E77)</f>
        <v>0</v>
      </c>
      <c r="F80" s="149">
        <f>SUM(F68:F79)</f>
        <v>490606462</v>
      </c>
      <c r="G80" s="80">
        <f>SUM(G71:G77)</f>
        <v>0</v>
      </c>
      <c r="H80" s="149">
        <f>SUM(H68:H79)</f>
        <v>936682754</v>
      </c>
      <c r="I80" s="80">
        <f>SUM(I71:I77)</f>
        <v>0</v>
      </c>
      <c r="J80" s="149">
        <f>SUM(J68:J79)</f>
        <v>503947464</v>
      </c>
    </row>
    <row r="81" spans="1:10" s="82" customFormat="1" ht="18.75" customHeight="1" x14ac:dyDescent="0.55000000000000004">
      <c r="A81" s="150" t="s">
        <v>148</v>
      </c>
      <c r="B81" s="151"/>
      <c r="C81" s="40"/>
      <c r="D81" s="80">
        <f>SUM(D43+D65+D80)</f>
        <v>1140836765</v>
      </c>
      <c r="E81" s="44"/>
      <c r="F81" s="80">
        <f>SUM(F43+F65+F80)</f>
        <v>-749581677</v>
      </c>
      <c r="G81" s="44"/>
      <c r="H81" s="80">
        <f>SUM(H43+H65+H80)</f>
        <v>659893455</v>
      </c>
      <c r="I81" s="37"/>
      <c r="J81" s="80">
        <f>SUM(J43+J65+J80)</f>
        <v>-524709671</v>
      </c>
    </row>
    <row r="82" spans="1:10" s="82" customFormat="1" ht="18.75" customHeight="1" x14ac:dyDescent="0.55000000000000004">
      <c r="A82" s="150" t="s">
        <v>288</v>
      </c>
      <c r="B82" s="135"/>
      <c r="C82" s="40"/>
      <c r="D82" s="158">
        <v>-47978340</v>
      </c>
      <c r="E82" s="159"/>
      <c r="F82" s="158">
        <v>116171797</v>
      </c>
      <c r="G82" s="159"/>
      <c r="H82" s="40" t="s">
        <v>0</v>
      </c>
      <c r="I82" s="123"/>
      <c r="J82" s="40" t="s">
        <v>0</v>
      </c>
    </row>
    <row r="83" spans="1:10" s="82" customFormat="1" ht="18.75" customHeight="1" x14ac:dyDescent="0.55000000000000004">
      <c r="A83" s="152" t="s">
        <v>138</v>
      </c>
      <c r="B83" s="152"/>
      <c r="C83" s="152"/>
      <c r="D83" s="99">
        <v>425109756</v>
      </c>
      <c r="E83" s="159"/>
      <c r="F83" s="99">
        <v>1058519636</v>
      </c>
      <c r="G83" s="159"/>
      <c r="H83" s="158">
        <v>158167006</v>
      </c>
      <c r="I83" s="123"/>
      <c r="J83" s="158">
        <v>682876677</v>
      </c>
    </row>
    <row r="84" spans="1:10" s="82" customFormat="1" ht="18.75" customHeight="1" thickBot="1" x14ac:dyDescent="0.6">
      <c r="A84" s="153" t="s">
        <v>177</v>
      </c>
      <c r="B84" s="154" t="s">
        <v>106</v>
      </c>
      <c r="C84" s="153"/>
      <c r="D84" s="84">
        <f>SUM(D81:D83)</f>
        <v>1517968181</v>
      </c>
      <c r="E84" s="44"/>
      <c r="F84" s="84">
        <f>SUM(F81:F83)</f>
        <v>425109756</v>
      </c>
      <c r="G84" s="44"/>
      <c r="H84" s="84">
        <f>SUM(H81:H83)</f>
        <v>818060461</v>
      </c>
      <c r="I84" s="37"/>
      <c r="J84" s="84">
        <f>SUM(J81:J83)</f>
        <v>158167006</v>
      </c>
    </row>
    <row r="85" spans="1:10" s="82" customFormat="1" ht="18.75" customHeight="1" thickTop="1" x14ac:dyDescent="0.55000000000000004">
      <c r="A85" s="153"/>
      <c r="B85" s="154"/>
      <c r="C85" s="153"/>
      <c r="D85" s="80"/>
      <c r="E85" s="44"/>
      <c r="F85" s="80"/>
      <c r="G85" s="44"/>
      <c r="H85" s="80"/>
      <c r="I85" s="37"/>
      <c r="J85" s="80"/>
    </row>
    <row r="86" spans="1:10" s="82" customFormat="1" ht="18.75" customHeight="1" x14ac:dyDescent="0.55000000000000004">
      <c r="A86" s="153"/>
      <c r="B86" s="154"/>
      <c r="C86" s="153"/>
      <c r="D86" s="80"/>
      <c r="E86" s="44"/>
      <c r="F86" s="80"/>
      <c r="G86" s="44"/>
      <c r="H86" s="80"/>
      <c r="I86" s="37"/>
      <c r="J86" s="80"/>
    </row>
    <row r="87" spans="1:10" s="82" customFormat="1" ht="18.75" customHeight="1" x14ac:dyDescent="0.55000000000000004">
      <c r="A87" s="153"/>
      <c r="B87" s="154"/>
      <c r="C87" s="153"/>
      <c r="D87" s="80"/>
      <c r="E87" s="44"/>
      <c r="F87" s="80"/>
      <c r="G87" s="44"/>
      <c r="H87" s="80"/>
      <c r="I87" s="37"/>
      <c r="J87" s="80"/>
    </row>
    <row r="88" spans="1:10" s="82" customFormat="1" ht="18.75" customHeight="1" x14ac:dyDescent="0.55000000000000004">
      <c r="A88" s="153"/>
      <c r="B88" s="154"/>
      <c r="C88" s="153"/>
      <c r="D88" s="80"/>
      <c r="E88" s="44"/>
      <c r="F88" s="80"/>
      <c r="G88" s="44"/>
      <c r="H88" s="80"/>
      <c r="I88" s="37"/>
      <c r="J88" s="80"/>
    </row>
    <row r="89" spans="1:10" s="82" customFormat="1" ht="18.75" customHeight="1" x14ac:dyDescent="0.55000000000000004">
      <c r="A89" s="153"/>
      <c r="B89" s="154"/>
      <c r="C89" s="153"/>
      <c r="D89" s="80"/>
      <c r="E89" s="44"/>
      <c r="F89" s="80"/>
      <c r="G89" s="44"/>
      <c r="H89" s="80"/>
      <c r="I89" s="37"/>
      <c r="J89" s="80"/>
    </row>
    <row r="90" spans="1:10" s="82" customFormat="1" ht="18.75" customHeight="1" x14ac:dyDescent="0.55000000000000004">
      <c r="A90" s="153"/>
      <c r="B90" s="154"/>
      <c r="C90" s="153"/>
      <c r="D90" s="80"/>
      <c r="E90" s="44"/>
      <c r="F90" s="80"/>
      <c r="G90" s="44"/>
      <c r="H90" s="80"/>
      <c r="I90" s="37"/>
      <c r="J90" s="80"/>
    </row>
    <row r="91" spans="1:10" s="82" customFormat="1" ht="18.75" customHeight="1" x14ac:dyDescent="0.55000000000000004">
      <c r="A91" s="153"/>
      <c r="B91" s="154"/>
      <c r="C91" s="153"/>
      <c r="D91" s="80"/>
      <c r="E91" s="44"/>
      <c r="F91" s="80"/>
      <c r="G91" s="44"/>
      <c r="H91" s="80"/>
      <c r="I91" s="37"/>
      <c r="J91" s="80"/>
    </row>
    <row r="92" spans="1:10" s="82" customFormat="1" ht="18.75" customHeight="1" x14ac:dyDescent="0.55000000000000004">
      <c r="A92" s="153"/>
      <c r="B92" s="154"/>
      <c r="C92" s="153"/>
      <c r="D92" s="80"/>
      <c r="E92" s="44"/>
      <c r="F92" s="80"/>
      <c r="G92" s="44"/>
      <c r="H92" s="80"/>
      <c r="I92" s="37"/>
      <c r="J92" s="80"/>
    </row>
    <row r="93" spans="1:10" s="82" customFormat="1" ht="18.75" customHeight="1" x14ac:dyDescent="0.55000000000000004">
      <c r="A93" s="153"/>
      <c r="B93" s="154"/>
      <c r="C93" s="153"/>
      <c r="D93" s="80"/>
      <c r="E93" s="44"/>
      <c r="F93" s="80"/>
      <c r="G93" s="44"/>
      <c r="H93" s="80"/>
      <c r="I93" s="37"/>
      <c r="J93" s="80"/>
    </row>
    <row r="94" spans="1:10" s="82" customFormat="1" ht="18.75" customHeight="1" x14ac:dyDescent="0.55000000000000004">
      <c r="A94" s="153"/>
      <c r="B94" s="154"/>
      <c r="C94" s="153"/>
      <c r="D94" s="80"/>
      <c r="E94" s="44"/>
      <c r="F94" s="80"/>
      <c r="G94" s="44"/>
      <c r="H94" s="80"/>
      <c r="I94" s="37"/>
      <c r="J94" s="80"/>
    </row>
    <row r="95" spans="1:10" s="82" customFormat="1" ht="18.75" customHeight="1" x14ac:dyDescent="0.55000000000000004">
      <c r="A95" s="153"/>
      <c r="B95" s="154"/>
      <c r="C95" s="153"/>
      <c r="D95" s="80"/>
      <c r="E95" s="44"/>
      <c r="F95" s="80"/>
      <c r="G95" s="44"/>
      <c r="H95" s="80"/>
      <c r="I95" s="37"/>
      <c r="J95" s="80"/>
    </row>
    <row r="96" spans="1:10" s="82" customFormat="1" ht="18.75" customHeight="1" x14ac:dyDescent="0.55000000000000004">
      <c r="A96" s="153"/>
      <c r="B96" s="154"/>
      <c r="C96" s="153"/>
      <c r="D96" s="80"/>
      <c r="E96" s="44"/>
      <c r="F96" s="80"/>
      <c r="G96" s="44"/>
      <c r="H96" s="80"/>
      <c r="I96" s="37"/>
      <c r="J96" s="80"/>
    </row>
    <row r="97" spans="1:10" s="82" customFormat="1" ht="18.75" customHeight="1" x14ac:dyDescent="0.55000000000000004">
      <c r="A97" s="153"/>
      <c r="B97" s="154"/>
      <c r="C97" s="153"/>
      <c r="D97" s="80"/>
      <c r="E97" s="44"/>
      <c r="F97" s="80"/>
      <c r="G97" s="44"/>
      <c r="H97" s="80"/>
      <c r="I97" s="37"/>
      <c r="J97" s="80"/>
    </row>
    <row r="98" spans="1:10" s="82" customFormat="1" ht="18.75" customHeight="1" x14ac:dyDescent="0.55000000000000004">
      <c r="A98" s="153"/>
      <c r="B98" s="154"/>
      <c r="C98" s="153"/>
      <c r="D98" s="80"/>
      <c r="E98" s="44"/>
      <c r="F98" s="80"/>
      <c r="G98" s="44"/>
      <c r="H98" s="80"/>
      <c r="I98" s="37"/>
      <c r="J98" s="80"/>
    </row>
    <row r="99" spans="1:10" s="82" customFormat="1" ht="18.75" customHeight="1" x14ac:dyDescent="0.55000000000000004">
      <c r="A99" s="153"/>
      <c r="B99" s="154"/>
      <c r="C99" s="153"/>
      <c r="D99" s="80"/>
      <c r="E99" s="44"/>
      <c r="F99" s="80"/>
      <c r="G99" s="44"/>
      <c r="H99" s="80"/>
      <c r="I99" s="37"/>
      <c r="J99" s="80"/>
    </row>
    <row r="100" spans="1:10" s="82" customFormat="1" ht="18.75" customHeight="1" x14ac:dyDescent="0.55000000000000004">
      <c r="A100" s="153"/>
      <c r="B100" s="154"/>
      <c r="C100" s="153"/>
      <c r="D100" s="80"/>
      <c r="E100" s="44"/>
      <c r="F100" s="80"/>
      <c r="G100" s="44"/>
      <c r="H100" s="80"/>
      <c r="I100" s="37"/>
      <c r="J100" s="80"/>
    </row>
    <row r="101" spans="1:10" s="82" customFormat="1" ht="18.75" customHeight="1" x14ac:dyDescent="0.55000000000000004">
      <c r="A101" s="153"/>
      <c r="B101" s="154"/>
      <c r="C101" s="153"/>
      <c r="D101" s="80"/>
      <c r="E101" s="44"/>
      <c r="F101" s="80"/>
      <c r="G101" s="44"/>
      <c r="H101" s="80"/>
      <c r="I101" s="37"/>
      <c r="J101" s="80"/>
    </row>
    <row r="102" spans="1:10" s="82" customFormat="1" ht="18.75" customHeight="1" x14ac:dyDescent="0.55000000000000004">
      <c r="A102" s="153"/>
      <c r="B102" s="154"/>
      <c r="C102" s="153"/>
      <c r="D102" s="80"/>
      <c r="E102" s="44"/>
      <c r="F102" s="80"/>
      <c r="G102" s="44"/>
      <c r="H102" s="80"/>
      <c r="I102" s="37"/>
      <c r="J102" s="80"/>
    </row>
    <row r="103" spans="1:10" s="82" customFormat="1" ht="18.75" customHeight="1" x14ac:dyDescent="0.55000000000000004">
      <c r="A103" s="82" t="s">
        <v>173</v>
      </c>
      <c r="B103" s="135"/>
      <c r="C103" s="83"/>
      <c r="D103" s="136"/>
      <c r="E103" s="37"/>
      <c r="F103" s="40"/>
      <c r="G103" s="37"/>
      <c r="H103" s="40"/>
      <c r="I103" s="37"/>
      <c r="J103" s="40"/>
    </row>
  </sheetData>
  <mergeCells count="16">
    <mergeCell ref="H51:J51"/>
    <mergeCell ref="A46:J46"/>
    <mergeCell ref="H52:J52"/>
    <mergeCell ref="D52:F52"/>
    <mergeCell ref="A47:J47"/>
    <mergeCell ref="A48:J48"/>
    <mergeCell ref="A49:J49"/>
    <mergeCell ref="D51:F51"/>
    <mergeCell ref="A1:J1"/>
    <mergeCell ref="A2:J2"/>
    <mergeCell ref="A3:J3"/>
    <mergeCell ref="D7:F7"/>
    <mergeCell ref="A4:J4"/>
    <mergeCell ref="H6:J6"/>
    <mergeCell ref="D6:F6"/>
    <mergeCell ref="H7:J7"/>
  </mergeCells>
  <phoneticPr fontId="0" type="noConversion"/>
  <pageMargins left="0.9" right="0.4" top="0.9" bottom="0.5" header="0.6" footer="0.3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  <vt:lpstr>กำไร!Print_Area</vt:lpstr>
    </vt:vector>
  </TitlesOfParts>
  <Company>uaa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Kansinee Singkam</cp:lastModifiedBy>
  <cp:lastPrinted>2019-02-27T10:03:56Z</cp:lastPrinted>
  <dcterms:created xsi:type="dcterms:W3CDTF">2007-05-07T09:56:51Z</dcterms:created>
  <dcterms:modified xsi:type="dcterms:W3CDTF">2019-02-27T11:51:56Z</dcterms:modified>
</cp:coreProperties>
</file>