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18\Ye12'18\"/>
    </mc:Choice>
  </mc:AlternateContent>
  <bookViews>
    <workbookView xWindow="0" yWindow="0" windowWidth="23040" windowHeight="9060" activeTab="1"/>
  </bookViews>
  <sheets>
    <sheet name="BS&amp;PL" sheetId="5" r:id="rId1"/>
    <sheet name="PL&amp;CF" sheetId="1" r:id="rId2"/>
    <sheet name="conso" sheetId="2" r:id="rId3"/>
    <sheet name="company" sheetId="4" r:id="rId4"/>
  </sheets>
  <externalReferences>
    <externalReference r:id="rId5"/>
  </externalReferences>
  <definedNames>
    <definedName name="DATE">[1]เงินกู้ธนชาติ!$G$2</definedName>
    <definedName name="fre" localSheetId="0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'BS&amp;PL'!$A$1:$J$101</definedName>
    <definedName name="_xlnm.Print_Area" localSheetId="3">company!$A$1:$O$31</definedName>
    <definedName name="_xlnm.Print_Area" localSheetId="2">conso!$A$1:$W$37</definedName>
    <definedName name="_xlnm.Print_Area" localSheetId="1">'PL&amp;CF'!$A$1:$L$171</definedName>
    <definedName name="Short">[1]เงินกู้ธนชาติ!$E$17</definedName>
    <definedName name="short1">'[1]เงินกู้ MGC'!$E$17</definedName>
  </definedNames>
  <calcPr calcId="171027"/>
</workbook>
</file>

<file path=xl/calcChain.xml><?xml version="1.0" encoding="utf-8"?>
<calcChain xmlns="http://schemas.openxmlformats.org/spreadsheetml/2006/main">
  <c r="E90" i="1" l="1"/>
  <c r="E142" i="1"/>
  <c r="J28" i="2"/>
  <c r="R28" i="2"/>
  <c r="V28" i="2" s="1"/>
  <c r="T25" i="2" l="1"/>
  <c r="T24" i="2"/>
  <c r="Y25" i="2"/>
  <c r="I44" i="1" l="1"/>
  <c r="I45" i="1"/>
  <c r="E44" i="1"/>
  <c r="P25" i="2" s="1"/>
  <c r="E45" i="1" l="1"/>
  <c r="R31" i="2"/>
  <c r="V31" i="2" s="1"/>
  <c r="L22" i="4" l="1"/>
  <c r="R30" i="2"/>
  <c r="R29" i="2"/>
  <c r="J21" i="2" l="1"/>
  <c r="J63" i="5"/>
  <c r="F63" i="5"/>
  <c r="D63" i="5"/>
  <c r="J34" i="2" l="1"/>
  <c r="H30" i="5" l="1"/>
  <c r="H63" i="5" l="1"/>
  <c r="V30" i="2" l="1"/>
  <c r="V29" i="2"/>
  <c r="R11" i="2" l="1"/>
  <c r="V11" i="2" s="1"/>
  <c r="T12" i="2"/>
  <c r="T14" i="2" s="1"/>
  <c r="T21" i="2" s="1"/>
  <c r="D14" i="2"/>
  <c r="D21" i="2" s="1"/>
  <c r="F14" i="2"/>
  <c r="F21" i="2" s="1"/>
  <c r="H14" i="2"/>
  <c r="L14" i="2"/>
  <c r="L21" i="2" s="1"/>
  <c r="N14" i="2"/>
  <c r="N21" i="2" s="1"/>
  <c r="V15" i="2"/>
  <c r="R16" i="2"/>
  <c r="V16" i="2" s="1"/>
  <c r="R17" i="2"/>
  <c r="V17" i="2"/>
  <c r="R18" i="2"/>
  <c r="V18" i="2" s="1"/>
  <c r="R20" i="2"/>
  <c r="V20" i="2" s="1"/>
  <c r="H21" i="2"/>
  <c r="L35" i="2" l="1"/>
  <c r="L23" i="2"/>
  <c r="N35" i="2"/>
  <c r="N23" i="2"/>
  <c r="H35" i="2"/>
  <c r="H23" i="2"/>
  <c r="D35" i="2"/>
  <c r="D23" i="2"/>
  <c r="T23" i="2"/>
  <c r="T35" i="2"/>
  <c r="F35" i="2"/>
  <c r="F23" i="2"/>
  <c r="N17" i="4"/>
  <c r="N15" i="4"/>
  <c r="N14" i="4"/>
  <c r="N13" i="4"/>
  <c r="J12" i="4"/>
  <c r="J18" i="4" s="1"/>
  <c r="J20" i="4" s="1"/>
  <c r="H12" i="4"/>
  <c r="H18" i="4" s="1"/>
  <c r="H20" i="4" s="1"/>
  <c r="F12" i="4"/>
  <c r="F18" i="4" s="1"/>
  <c r="F20" i="4" s="1"/>
  <c r="D12" i="4"/>
  <c r="D18" i="4" s="1"/>
  <c r="D20" i="4" s="1"/>
  <c r="N10" i="4"/>
  <c r="N9" i="4"/>
  <c r="L34" i="2"/>
  <c r="L36" i="2" s="1"/>
  <c r="R33" i="2"/>
  <c r="V33" i="2" s="1"/>
  <c r="N26" i="2"/>
  <c r="L26" i="2"/>
  <c r="H26" i="2"/>
  <c r="H34" i="2" s="1"/>
  <c r="H36" i="2" s="1"/>
  <c r="F26" i="2"/>
  <c r="D26" i="2"/>
  <c r="R25" i="2"/>
  <c r="V25" i="2" s="1"/>
  <c r="T26" i="2"/>
  <c r="T34" i="2" l="1"/>
  <c r="T36" i="2" s="1"/>
  <c r="D34" i="2"/>
  <c r="D36" i="2" s="1"/>
  <c r="N34" i="2"/>
  <c r="N36" i="2" s="1"/>
  <c r="F34" i="2"/>
  <c r="F36" i="2" s="1"/>
  <c r="K153" i="1"/>
  <c r="K133" i="1"/>
  <c r="G153" i="1"/>
  <c r="G133" i="1"/>
  <c r="K44" i="1"/>
  <c r="K45" i="1" s="1"/>
  <c r="G44" i="1"/>
  <c r="G45" i="1" s="1"/>
  <c r="K24" i="1"/>
  <c r="K16" i="1"/>
  <c r="K25" i="1" s="1"/>
  <c r="K27" i="1" s="1"/>
  <c r="G24" i="1"/>
  <c r="G16" i="1"/>
  <c r="J91" i="5"/>
  <c r="J93" i="5" s="1"/>
  <c r="F91" i="5"/>
  <c r="F93" i="5" s="1"/>
  <c r="J54" i="5"/>
  <c r="F54" i="5"/>
  <c r="J30" i="5"/>
  <c r="J17" i="5"/>
  <c r="F30" i="5"/>
  <c r="F17" i="5"/>
  <c r="G25" i="1" l="1"/>
  <c r="G27" i="1" s="1"/>
  <c r="J64" i="5"/>
  <c r="J94" i="5" s="1"/>
  <c r="F31" i="5"/>
  <c r="F64" i="5"/>
  <c r="F94" i="5" s="1"/>
  <c r="J31" i="5"/>
  <c r="N27" i="4"/>
  <c r="J95" i="5" l="1"/>
  <c r="F95" i="5"/>
  <c r="K29" i="1"/>
  <c r="K50" i="1" s="1"/>
  <c r="K76" i="1"/>
  <c r="K97" i="1" s="1"/>
  <c r="K108" i="1" s="1"/>
  <c r="K110" i="1" s="1"/>
  <c r="K154" i="1" s="1"/>
  <c r="K156" i="1" s="1"/>
  <c r="K157" i="1" s="1"/>
  <c r="G29" i="1"/>
  <c r="G76" i="1"/>
  <c r="G97" i="1" s="1"/>
  <c r="G108" i="1" s="1"/>
  <c r="G110" i="1" s="1"/>
  <c r="G154" i="1" s="1"/>
  <c r="G156" i="1" s="1"/>
  <c r="I24" i="1"/>
  <c r="E24" i="1"/>
  <c r="G157" i="1" l="1"/>
  <c r="E155" i="1"/>
  <c r="G50" i="1"/>
  <c r="P12" i="2" s="1"/>
  <c r="G47" i="1"/>
  <c r="G52" i="1"/>
  <c r="K47" i="1"/>
  <c r="K54" i="1" s="1"/>
  <c r="I133" i="1"/>
  <c r="I153" i="1"/>
  <c r="I16" i="1"/>
  <c r="I25" i="1" s="1"/>
  <c r="I27" i="1" s="1"/>
  <c r="H91" i="5"/>
  <c r="H93" i="5" s="1"/>
  <c r="H54" i="5"/>
  <c r="H17" i="5"/>
  <c r="R12" i="2" l="1"/>
  <c r="G56" i="1"/>
  <c r="G54" i="1"/>
  <c r="H64" i="5"/>
  <c r="H94" i="5" s="1"/>
  <c r="H31" i="5"/>
  <c r="V12" i="2" l="1"/>
  <c r="I29" i="1"/>
  <c r="I50" i="1" s="1"/>
  <c r="I47" i="1" l="1"/>
  <c r="L21" i="4"/>
  <c r="L12" i="4"/>
  <c r="N11" i="4"/>
  <c r="I54" i="1" l="1"/>
  <c r="R13" i="2"/>
  <c r="P14" i="2"/>
  <c r="P21" i="2" s="1"/>
  <c r="N12" i="4"/>
  <c r="N18" i="4" s="1"/>
  <c r="N20" i="4" s="1"/>
  <c r="L18" i="4"/>
  <c r="L20" i="4" s="1"/>
  <c r="D17" i="5"/>
  <c r="P35" i="2" l="1"/>
  <c r="P23" i="2"/>
  <c r="V13" i="2"/>
  <c r="R14" i="2"/>
  <c r="L23" i="4"/>
  <c r="V14" i="2" l="1"/>
  <c r="V21" i="2" s="1"/>
  <c r="V35" i="2" s="1"/>
  <c r="R21" i="2"/>
  <c r="R35" i="2" s="1"/>
  <c r="R23" i="2"/>
  <c r="V23" i="2" l="1"/>
  <c r="H95" i="5"/>
  <c r="D91" i="5"/>
  <c r="D93" i="5" l="1"/>
  <c r="N22" i="4"/>
  <c r="J23" i="4"/>
  <c r="H23" i="4"/>
  <c r="F23" i="4"/>
  <c r="D23" i="4"/>
  <c r="H28" i="4" l="1"/>
  <c r="D28" i="4"/>
  <c r="D30" i="4" s="1"/>
  <c r="J28" i="4" l="1"/>
  <c r="J30" i="4" s="1"/>
  <c r="F28" i="4"/>
  <c r="F30" i="4" s="1"/>
  <c r="E133" i="1"/>
  <c r="H30" i="4" l="1"/>
  <c r="D30" i="5"/>
  <c r="N25" i="4"/>
  <c r="A3" i="2"/>
  <c r="A3" i="4"/>
  <c r="A71" i="1"/>
  <c r="A115" i="1" s="1"/>
  <c r="A36" i="5"/>
  <c r="A70" i="5" s="1"/>
  <c r="D54" i="5"/>
  <c r="E16" i="1"/>
  <c r="E25" i="1" s="1"/>
  <c r="E27" i="1" s="1"/>
  <c r="D29" i="4" l="1"/>
  <c r="J29" i="4"/>
  <c r="D64" i="5"/>
  <c r="N24" i="4"/>
  <c r="D31" i="5"/>
  <c r="D94" i="5" l="1"/>
  <c r="D95" i="5" s="1"/>
  <c r="E29" i="1"/>
  <c r="E50" i="1" s="1"/>
  <c r="P24" i="2" s="1"/>
  <c r="E76" i="1"/>
  <c r="E97" i="1" s="1"/>
  <c r="E108" i="1" s="1"/>
  <c r="L28" i="4"/>
  <c r="R24" i="2" l="1"/>
  <c r="P26" i="2"/>
  <c r="P34" i="2" s="1"/>
  <c r="P36" i="2" s="1"/>
  <c r="E47" i="1"/>
  <c r="E54" i="1" s="1"/>
  <c r="E52" i="1"/>
  <c r="I76" i="1"/>
  <c r="I97" i="1" s="1"/>
  <c r="I108" i="1" s="1"/>
  <c r="I110" i="1" s="1"/>
  <c r="I154" i="1" s="1"/>
  <c r="I156" i="1" s="1"/>
  <c r="I157" i="1" s="1"/>
  <c r="L29" i="4"/>
  <c r="V24" i="2" l="1"/>
  <c r="R26" i="2"/>
  <c r="E56" i="1"/>
  <c r="N21" i="4"/>
  <c r="N29" i="4"/>
  <c r="V26" i="2" l="1"/>
  <c r="R34" i="2"/>
  <c r="L30" i="4"/>
  <c r="N23" i="4"/>
  <c r="N28" i="4" s="1"/>
  <c r="N30" i="4" s="1"/>
  <c r="R36" i="2" l="1"/>
  <c r="V34" i="2"/>
  <c r="V36" i="2" s="1"/>
  <c r="E110" i="1"/>
  <c r="E153" i="1" l="1"/>
  <c r="E154" i="1" s="1"/>
  <c r="E156" i="1" s="1"/>
  <c r="E157" i="1" s="1"/>
</calcChain>
</file>

<file path=xl/sharedStrings.xml><?xml version="1.0" encoding="utf-8"?>
<sst xmlns="http://schemas.openxmlformats.org/spreadsheetml/2006/main" count="365" uniqueCount="250">
  <si>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</si>
  <si>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</si>
  <si>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</si>
  <si>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</si>
  <si>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</si>
  <si>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</si>
  <si>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</si>
  <si>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</si>
  <si>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</si>
  <si>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</si>
  <si>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</si>
  <si>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</si>
  <si>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</si>
  <si>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</si>
  <si>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</si>
  <si>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</si>
  <si>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</si>
  <si>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</si>
  <si>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</si>
  <si>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</si>
  <si>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</si>
  <si>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</si>
  <si>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</si>
  <si>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</si>
  <si>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</si>
  <si>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</si>
  <si>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</si>
  <si>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</si>
  <si>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</si>
  <si>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เงินสดและรายการเทียบเท่าเงินสด</t>
  </si>
  <si>
    <t>เงินลงทุนในบริษัทย่อย</t>
  </si>
  <si>
    <t>เงินเบิกเกินบัญชีและเงินกู้ยืมระยะสั้น</t>
  </si>
  <si>
    <t>หนี้สินตามสัญญาเช่าซื้อและสัญญาเช่าการเงิน</t>
  </si>
  <si>
    <t xml:space="preserve">   ที่ถึงกำหนดชำระภายในหนึ่งปี</t>
  </si>
  <si>
    <t>หนี้สินหมุนเวียนอื่น</t>
  </si>
  <si>
    <t>หนี้สินตามสัญญาเช่าซื้อและสัญญาเช่าการเงิน - สุทธิ</t>
  </si>
  <si>
    <t xml:space="preserve">   จากส่วนที่ถึงกำหนดชำระภายในหนึ่งปี</t>
  </si>
  <si>
    <t>ทุนเรือนหุ้น</t>
  </si>
  <si>
    <t xml:space="preserve">   ทุนจดทะเบียน</t>
  </si>
  <si>
    <t>ดอกเบี้ยรับ</t>
  </si>
  <si>
    <t>รายได้อื่น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</si>
  <si>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</si>
  <si>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</si>
  <si>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สินทรัพย์</t>
  </si>
  <si>
    <t>หนี้สินและส่วนของผู้ถือหุ้น</t>
  </si>
  <si>
    <t xml:space="preserve">   จัดสรรแล้ว - สำรองตามกฎหมาย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</si>
  <si>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</si>
  <si>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</si>
  <si>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</si>
  <si>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</si>
  <si>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</si>
  <si>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งบแสดงการเปลี่ยนแปลงส่วนของผู้ถือหุ้น</t>
  </si>
  <si>
    <t>ทุนเรือนหุ้นที่ออก</t>
  </si>
  <si>
    <t>สำรองตามกฎหมาย</t>
  </si>
  <si>
    <t>ยังไม่ได้จัดสรร</t>
  </si>
  <si>
    <t>จัดสรรแล้ว -</t>
  </si>
  <si>
    <t>เงินสดจ่ายชำระคืนเงินกู้ยืมระยะยาว</t>
  </si>
  <si>
    <t>สินทรัพย์ไม่หมุนเวียนอื่น</t>
  </si>
  <si>
    <t>ค่าใช้จ่ายในการบริหาร</t>
  </si>
  <si>
    <t>ค่าใช้จ่ายทางการเงิน</t>
  </si>
  <si>
    <t xml:space="preserve">   ดอกเบี้ยรับ</t>
  </si>
  <si>
    <t xml:space="preserve">   ค่าใช้จ่ายดอกเบี้ย</t>
  </si>
  <si>
    <t xml:space="preserve">   จ่ายภาษีเงินได้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</si>
  <si>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</si>
  <si>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</si>
  <si>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</si>
  <si>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</si>
  <si>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</si>
  <si>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</si>
  <si>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</si>
  <si>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</si>
  <si>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</si>
  <si>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</si>
  <si>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</si>
  <si>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ผู้ถือหุ้น</t>
  </si>
  <si>
    <t>กำไรขาดทุนเบ็ดเสร็จอื่น:</t>
  </si>
  <si>
    <t>งบกำไรขาดทุนเบ็ดเสร็จ</t>
  </si>
  <si>
    <t>เงินให้กู้ยืมระยะสั้นแก่กิจการที่เกี่ยวข้องกัน</t>
  </si>
  <si>
    <t>กำไรขาดทุน:</t>
  </si>
  <si>
    <t>รวมส่วนของ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</si>
  <si>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</si>
  <si>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</si>
  <si>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>ซื้อที่ดิน อาคารและอุปกรณ์และสินทรัพย์ไม่มีตัวตน</t>
  </si>
  <si>
    <t>เงินสดรับจากการออกหุ้นสามัญเพิ่มทุน</t>
  </si>
  <si>
    <t>เงินสดรับจากเงินกู้ยืมระยะยาว</t>
  </si>
  <si>
    <t>เงินกู้ยืมระยะสั้นจากกิจการที่เกี่ยวข้องกัน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</si>
  <si>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</si>
  <si>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</si>
  <si>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สินทรัพย์ภาษีเงินได้รอการตัดบัญชี</t>
  </si>
  <si>
    <t xml:space="preserve">   เงินสดรับ (จ่าย) จากกิจกรรมดำเนินงาน: </t>
  </si>
  <si>
    <t xml:space="preserve">   สินทรัพย์และหนี้สินดำเนินงาน</t>
  </si>
  <si>
    <t>(หน่วย: บาท)</t>
  </si>
  <si>
    <t xml:space="preserve">   เจ้าหนี้การค้าและเจ้าหนี้อื่น</t>
  </si>
  <si>
    <t>เงินปันผลจ่าย</t>
  </si>
  <si>
    <t>เงินสดรับจากการขายอุปกรณ์</t>
  </si>
  <si>
    <t>เงินกู้ยืมระยะยาวที่ถึงกำหนดชำระภายในหนึ่งปี</t>
  </si>
  <si>
    <t>เงินกู้ยืมระยะยาวที่จัดเป็นหนี้สินหมุนเวียน</t>
  </si>
  <si>
    <t xml:space="preserve">กำไรต่อหุ้น </t>
  </si>
  <si>
    <t>กำไรต่อหุ้นขั้นพื้นฐาน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</si>
  <si>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</si>
  <si>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</si>
  <si>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</si>
  <si>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</si>
  <si>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</si>
  <si>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เงินสดและรายการเทียบเท่าเงินสดต้นปี</t>
  </si>
  <si>
    <t>เงินรับล่วงหน้าจากลูกค้า</t>
  </si>
  <si>
    <t xml:space="preserve">   เงินรับล่วงหน้าจากลูกค้า</t>
  </si>
  <si>
    <t>กำไรจากการดำเนินงานก่อนการเปลี่ยนแปลงใน</t>
  </si>
  <si>
    <t>รายได้จากการขาย</t>
  </si>
  <si>
    <t>รายได้จากการบริการ</t>
  </si>
  <si>
    <t>ต้นทุนขาย</t>
  </si>
  <si>
    <t>รายได้จากการขายไฟฟ้า</t>
  </si>
  <si>
    <t>ต้นทุนขายไฟฟ้า</t>
  </si>
  <si>
    <t>กำไรสะสม</t>
  </si>
  <si>
    <t>บริษัท เพาเวอร์ โซลูชั่น เทคโนโลยี จำกัด (มหาชน) และบริษัทย่อย</t>
  </si>
  <si>
    <t>เงินสดและรายการเทียบเท่าเงินสดปลายปี (หมายเหตุ 7)</t>
  </si>
  <si>
    <t>ส่วนทุนจากการ</t>
  </si>
  <si>
    <t>ส่วนเกิน</t>
  </si>
  <si>
    <t>จ่ายโดยใช้</t>
  </si>
  <si>
    <t>มูลค่าหุ้น</t>
  </si>
  <si>
    <t>หุ้นเป็นเกณฑ์</t>
  </si>
  <si>
    <t>ส่วนเกินมูลค่าหุ้น</t>
  </si>
  <si>
    <t>ส่วนทุนจากการจ่ายโดยใช้หุ้นเป็นเกณฑ์</t>
  </si>
  <si>
    <t>การจ่ายโดยใช้หุ้นเป็นเกณฑ์</t>
  </si>
  <si>
    <t>เงินให้กู้ยืมระยะยาวแก่กิจการที่เกี่ยวข้องกัน</t>
  </si>
  <si>
    <t>เงินปันผลรับ</t>
  </si>
  <si>
    <t xml:space="preserve">   เงินปันผลรับ</t>
  </si>
  <si>
    <t>เงินลงทุนอื่น</t>
  </si>
  <si>
    <t xml:space="preserve">   ขาดทุน (กำไร) จากอัตราแลกเปลี่ยนที่ยังไม่เกิดขึ้นจริง</t>
  </si>
  <si>
    <t>เงินลงทุนชั่วคราว</t>
  </si>
  <si>
    <t>เงินฝากธนาคารที่มีภาระค้ำประกัน</t>
  </si>
  <si>
    <t>โอนกำไรสะสมที่ยังไม่ได้จัดสรรเป็นสำรอง</t>
  </si>
  <si>
    <t xml:space="preserve">   ตามกฎหมาย</t>
  </si>
  <si>
    <t xml:space="preserve">   ทุนที่ออกและชำระแล้ว</t>
  </si>
  <si>
    <t>กำไรสำหรับปี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</si>
  <si>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</si>
  <si>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</si>
  <si>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</si>
  <si>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</si>
  <si>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</si>
  <si>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</si>
  <si>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</si>
  <si>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</si>
  <si>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</si>
  <si>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</si>
  <si>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ยังไม่ได้จัดสรร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</si>
  <si>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</si>
  <si>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</si>
  <si>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</si>
  <si>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</si>
  <si>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</si>
  <si>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เงินลงทุนในบริษัทร่วม</t>
  </si>
  <si>
    <t>กำไรก่อนค่าใช้จ่ายทางการเงินและภาษีเงินได้</t>
  </si>
  <si>
    <t xml:space="preserve">   ตัดจำหน่ายส่วนลด/ส่วนเกินจากสัญญาซื้อขาย</t>
  </si>
  <si>
    <t>เงินกู้ยืมระยะสั้นจากกิจการที่ไม่เกี่ยวข้องกัน</t>
  </si>
  <si>
    <t>รวม</t>
  </si>
  <si>
    <t>ของบริษัทฯ</t>
  </si>
  <si>
    <t>เพิ่มทุนจากการแปลงสภาพใบสำคัญแสดงสิทธิ</t>
  </si>
  <si>
    <t xml:space="preserve">กำไรสะสม </t>
  </si>
  <si>
    <t>และชำระแล้ว</t>
  </si>
  <si>
    <t>เงินฝากธนาคารที่มีภาระค้ำประกันที่มีอายุไม่เกินหนึ่งปี</t>
  </si>
  <si>
    <t>หนี้สินไม่หมุนเวียนอื่น</t>
  </si>
  <si>
    <t xml:space="preserve">   หนี้สินไม่หมุนเวียนอื่น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</si>
  <si>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</si>
  <si>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   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</si>
  <si>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</si>
  <si>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</si>
  <si>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 xml:space="preserve">   จำนวนหุ้นสามัญถัวเฉลี่ยถ่วงน้ำหนัก (พันหุ้น)</t>
  </si>
  <si>
    <t>เงินสดรับจากการออกหุ้นกู้</t>
  </si>
  <si>
    <t>6, 9</t>
  </si>
  <si>
    <t>งบกำไรขาดทุนเบ็ดเสร็จ (ต่อ)</t>
  </si>
  <si>
    <t>ออกหุ้นสามัญเพิ่มทุน</t>
  </si>
  <si>
    <t>กำไรต่อหุ้นปรับลด</t>
  </si>
  <si>
    <t xml:space="preserve">   กำไรส่วนที่เป็นของผู้ถือหุ้นของบริษัทฯ</t>
  </si>
  <si>
    <t>ยอดคงเหลือ ณ วันที่ 1 มกราคม 2560</t>
  </si>
  <si>
    <t>ยอดคงเหลือ ณ วันที่ 31 ธันวาคม 2560</t>
  </si>
  <si>
    <t>2560</t>
  </si>
  <si>
    <t xml:space="preserve">      หุ้นสามัญ 7,563,376,135 หุ้น มูลค่าหุ้นละ 0.10 บาท</t>
  </si>
  <si>
    <t>กำไรจากอัตราแลกเปลี่ยน</t>
  </si>
  <si>
    <t>เงินให้กู้ยืมระยะสั้นแก่กิจการที่ไม่เกี่ยวข้องกัน</t>
  </si>
  <si>
    <t>รายได้จากการก่อสร้าง</t>
  </si>
  <si>
    <t>ต้นทุนจากการก่อสร้าง</t>
  </si>
  <si>
    <t>ค่าใช้จ่ายภาษีเงินได้</t>
  </si>
  <si>
    <t>เพิ่มขึ้นจากการซื้อเงินลงทุนในบริษัทย่อย</t>
  </si>
  <si>
    <t xml:space="preserve">   ค่าเผื่อหนี้สงสัยจะสูญ (โอนกลับ)</t>
  </si>
  <si>
    <t xml:space="preserve">   ขาดทุน (กำไร) จากการขายเงินลงทุนในบริษัทร่วม</t>
  </si>
  <si>
    <t xml:space="preserve">   ตัดจำหน่ายค่าใช้จ่ายทางตรงในการออกหุ้นกู้</t>
  </si>
  <si>
    <t xml:space="preserve">   กำไรจากการขายเงินลงทุนชั่วคราว</t>
  </si>
  <si>
    <t xml:space="preserve">      เงินลงทุนชั่วคราว</t>
  </si>
  <si>
    <t>เงินลงทุนชั่วคราวลดลง (เพิ่มขึ้น)</t>
  </si>
  <si>
    <t>เงินสดจ่ายชำระคืนหุ้นกู้</t>
  </si>
  <si>
    <t>เงินสดสุทธิจากกิจกรรมจัดหาเงิน</t>
  </si>
  <si>
    <t xml:space="preserve">   ซื้อยานพาหนะภายใต้สัญญาเช่าทางการเงิน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</si>
  <si>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</si>
  <si>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เงินกู้ยืมระยะสั้นจากกิจการที่ไม่เกี่ยวข้องกันเพิ่มขึ้น (ลดลง)</t>
  </si>
  <si>
    <t>เงินกู้ยืมระยะสั้นจากกิจการที่เกี่ยวข้องกันเพิ่มขึ้น (ลดลง)</t>
  </si>
  <si>
    <t>การแบ่งปันกำไรขาดทุน</t>
  </si>
  <si>
    <t>เงินให้กู้ยืมระยะยาวแก่กิจการที่ไม่เกี่ยวข้องกันเพิ่มขึ้น</t>
  </si>
  <si>
    <t>ณ วันที่ 31 ธันวาคม 2561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</si>
  <si>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</si>
  <si>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</si>
  <si>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</si>
  <si>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</si>
  <si>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        (2560: หุ้นสามัญ 6,441,602,687 หุ้น </t>
  </si>
  <si>
    <t xml:space="preserve">             มูลค่าหุ้นละ 0.10 บาท)</t>
  </si>
  <si>
    <t>เงินสดรับจากการขายเงินลงทุนในบริษัทร่วม</t>
  </si>
  <si>
    <t>เงินสดจ่ายชำระหนี้สินตามสัญญาเช่าซื้อและสัญญาเช่าการเงิน</t>
  </si>
  <si>
    <t>เงินสดรับจากส่วนเกินมูลค่าหุ้นสามัญเพิ่มขึ้น</t>
  </si>
  <si>
    <t>เงินสดจ่ายค่าใช้จ่ายทางตรงในการออกหุ้นกู้</t>
  </si>
  <si>
    <t>ค่าความนิยม</t>
  </si>
  <si>
    <t>ภาษีเงินได้นิติบุคคลค้างจ่าย</t>
  </si>
  <si>
    <t>ค่าใช้จ่ายในการขายและจัดจำหน่าย</t>
  </si>
  <si>
    <t>6, 20</t>
  </si>
  <si>
    <t xml:space="preserve">      หุ้นสามัญ 6,555,259,162 หุ้น มูลค่าหุ้นละ 0.10 บาท</t>
  </si>
  <si>
    <t>6, 12</t>
  </si>
  <si>
    <t>หุ้นกู้ที่ถึงกำหนดชำระภายในหนึ่งปี</t>
  </si>
  <si>
    <t>หุ้นกู้ - สุทธิจากส่วนที่กำหนดชำระภายในหนึ่งปี</t>
  </si>
  <si>
    <t>เงินจ่ายล่วงหน้าค่าซื้อสินทรัพย์</t>
  </si>
  <si>
    <t>กำไรก่อนภาษีเงินได้</t>
  </si>
  <si>
    <t>กำไรก่อนภาษี</t>
  </si>
  <si>
    <t>ส่วนเกินทุนจากการเปลี่ยนแปลงสัดส่วนการถือหุ้น</t>
  </si>
  <si>
    <t xml:space="preserve">  ในบริษัทย่อย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</si>
  <si>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</si>
  <si>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</si>
  <si>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</si>
  <si>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ผลขาดทุนจากการประมาณการตามหลักคณิตศาสตร์</t>
  </si>
  <si>
    <t>จ่ายเงินปันผล</t>
  </si>
  <si>
    <t>12, 17</t>
  </si>
  <si>
    <t xml:space="preserve">   ขาดทุน (กำไร) จากการจำหน่าย/ตัดจำหน่ายอุปกรณ์</t>
  </si>
  <si>
    <t xml:space="preserve">   เพิ่มขึ้นจากการขายเงินลงทุนในบริษัทย่อย</t>
  </si>
  <si>
    <t>ส่วนเกินทุนจากการเปลี่ยนแปลงสัดส่วนการถือหุ้นใน</t>
  </si>
  <si>
    <t xml:space="preserve">   บริษัทย่อยเพิ่มขึ้น</t>
  </si>
  <si>
    <t xml:space="preserve">   ผลขาดทุน (กำไร) ที่ยังไม่เกิดขึ้นจากการเปลี่ยนแปลงมูลค่า</t>
  </si>
  <si>
    <t>23, 28</t>
  </si>
  <si>
    <t xml:space="preserve">   การปรับลดสินค้าคงเหลือเป็นมูลค่าสุทธิที่จะได้รับ</t>
  </si>
  <si>
    <t xml:space="preserve">   รายการจ่ายโดยใช้หุ้นเป็นเกณฑ์ (โอนกลับ)</t>
  </si>
  <si>
    <t>เงินฝากธนาคารที่มีภาระค้ำประกันลดลง (เพิ่มขึ้น)</t>
  </si>
  <si>
    <t>เงินเบิกเกินบัญชีและเงินกู้ยืมระยะสั้นลดลง</t>
  </si>
  <si>
    <t xml:space="preserve">      เงินตราต่างประเทศล่วงหน้า </t>
  </si>
  <si>
    <t>เงินจ่ายล่วงหน้าค่าสินทรัพย์เพิ่มขึ้น</t>
  </si>
  <si>
    <t>เงินลงทุนในบริษัทร่วมเพิ่มขึ้น</t>
  </si>
  <si>
    <t>เงินสดสุทธิจาก (ใช้ไปใน) กิจกรรมลงทุน</t>
  </si>
  <si>
    <t>24, 25</t>
  </si>
  <si>
    <t>ต้นทุนการให้บริการ</t>
  </si>
  <si>
    <t>กำไรจากการขายเงินลงทุนในบริษัทย่อยโดย</t>
  </si>
  <si>
    <t xml:space="preserve">   ไม่สูญเสียการควบคุม</t>
  </si>
  <si>
    <t>รายการปรับกระทบยอดกำไรก่อนภาษีเป็น</t>
  </si>
  <si>
    <t>เงินสดจ่ายเพื่อซื้อเงินลงทุนในบริษัทย่อย</t>
  </si>
  <si>
    <t>เงินสดรับจากการขายเงินลงทุนอื่น</t>
  </si>
  <si>
    <t xml:space="preserve">   เจ้าหนี้จากการซื้อสินทรัพย์เพิ่มขึ้น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</si>
</sst>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\ ;\(#,##0.000\)"/>
    <numFmt numFmtId="235" formatCode="#,##0.0000\ ;\(#,##0.0000\)"/>
    <numFmt numFmtId="236" formatCode="_([$€-2]\ * #,##0.00_);_([$€-2]\ * \(#,##0.00\);_([$€-2]\ * &quot;-&quot;??_);_(@_)"/>
  </numFmts>
  <fonts count="22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i/>
      <sz val="15"/>
      <name val="Angsana New"/>
      <family val="1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i/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9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3">
    <xf numFmtId="0" fontId="0" fillId="0" borderId="0"/>
    <xf numFmtId="169" fontId="1" fillId="0" borderId="0" applyFont="0" applyFill="0" applyBorder="0" applyAlignment="0" applyProtection="0"/>
    <xf numFmtId="174" fontId="2" fillId="0" borderId="0" applyFill="0" applyBorder="0" applyAlignment="0" applyProtection="0"/>
    <xf numFmtId="40" fontId="2" fillId="0" borderId="0" applyFill="0" applyBorder="0" applyAlignment="0" applyProtection="0"/>
    <xf numFmtId="176" fontId="3" fillId="22" borderId="0" applyFill="0" applyBorder="0" applyAlignment="0">
      <alignment vertical="top"/>
    </xf>
    <xf numFmtId="177" fontId="3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3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8" fontId="3" fillId="22" borderId="3" applyFill="0" applyBorder="0" applyAlignment="0">
      <alignment horizontal="right"/>
    </xf>
    <xf numFmtId="181" fontId="8" fillId="0" borderId="0" applyFont="0" applyFill="0" applyBorder="0" applyAlignment="0" applyProtection="0"/>
    <xf numFmtId="171" fontId="4" fillId="0" borderId="0"/>
    <xf numFmtId="170" fontId="4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6" fillId="0" borderId="4">
      <alignment horizontal="left" vertical="top"/>
    </xf>
    <xf numFmtId="0" fontId="17" fillId="0" borderId="0">
      <alignment horizontal="left"/>
    </xf>
    <xf numFmtId="0" fontId="16" fillId="0" borderId="4">
      <alignment horizontal="left" vertical="top"/>
    </xf>
    <xf numFmtId="0" fontId="18" fillId="0" borderId="4">
      <alignment horizontal="left" vertical="top"/>
    </xf>
    <xf numFmtId="0" fontId="19" fillId="0" borderId="0">
      <alignment horizontal="left"/>
    </xf>
    <xf numFmtId="0" fontId="20" fillId="0" borderId="4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80" fontId="2" fillId="0" borderId="0" applyFill="0" applyBorder="0" applyAlignment="0" applyProtection="0"/>
    <xf numFmtId="10" fontId="14" fillId="24" borderId="5" applyNumberFormat="0" applyBorder="0" applyAlignment="0" applyProtection="0"/>
    <xf numFmtId="37" fontId="23" fillId="0" borderId="0"/>
    <xf numFmtId="172" fontId="24" fillId="0" borderId="0"/>
    <xf numFmtId="0" fontId="48" fillId="0" borderId="0"/>
    <xf numFmtId="0" fontId="48" fillId="0" borderId="0"/>
    <xf numFmtId="0" fontId="8" fillId="0" borderId="0"/>
    <xf numFmtId="0" fontId="41" fillId="0" borderId="0"/>
    <xf numFmtId="0" fontId="8" fillId="0" borderId="0"/>
    <xf numFmtId="0" fontId="25" fillId="0" borderId="0"/>
    <xf numFmtId="0" fontId="26" fillId="0" borderId="0">
      <alignment horizontal="left"/>
    </xf>
    <xf numFmtId="179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5" fontId="3" fillId="0" borderId="0" applyFill="0" applyBorder="0" applyAlignment="0" applyProtection="0"/>
    <xf numFmtId="10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3" fillId="58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2" borderId="0" applyNumberFormat="0" applyBorder="0" applyAlignment="0" applyProtection="0"/>
    <xf numFmtId="0" fontId="53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1" borderId="0" applyNumberFormat="0" applyBorder="0" applyAlignment="0" applyProtection="0"/>
    <xf numFmtId="0" fontId="53" fillId="64" borderId="0" applyNumberFormat="0" applyBorder="0" applyAlignment="0" applyProtection="0"/>
    <xf numFmtId="0" fontId="53" fillId="67" borderId="0" applyNumberFormat="0" applyBorder="0" applyAlignment="0" applyProtection="0"/>
    <xf numFmtId="0" fontId="54" fillId="68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3" borderId="0" applyNumberFormat="0" applyBorder="0" applyAlignment="0" applyProtection="0"/>
    <xf numFmtId="0" fontId="54" fillId="74" borderId="0" applyNumberFormat="0" applyBorder="0" applyAlignment="0" applyProtection="0"/>
    <xf numFmtId="0" fontId="54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5" borderId="0" applyNumberFormat="0" applyBorder="0" applyAlignment="0" applyProtection="0"/>
    <xf numFmtId="0" fontId="55" fillId="59" borderId="0" applyNumberFormat="0" applyBorder="0" applyAlignment="0" applyProtection="0"/>
    <xf numFmtId="0" fontId="56" fillId="76" borderId="1" applyNumberFormat="0" applyAlignment="0" applyProtection="0"/>
    <xf numFmtId="0" fontId="57" fillId="77" borderId="2" applyNumberFormat="0" applyAlignment="0" applyProtection="0"/>
    <xf numFmtId="169" fontId="32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32" fillId="26" borderId="76" applyNumberFormat="0" applyFont="0" applyAlignment="0" applyProtection="0"/>
    <xf numFmtId="0" fontId="5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6" fillId="76" borderId="83" applyNumberFormat="0" applyAlignment="0" applyProtection="0"/>
    <xf numFmtId="0" fontId="61" fillId="60" borderId="0" applyNumberFormat="0" applyBorder="0" applyAlignment="0" applyProtection="0"/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35" fillId="26" borderId="84" applyNumberFormat="0" applyFont="0" applyAlignment="0" applyProtection="0"/>
    <xf numFmtId="0" fontId="27" fillId="82" borderId="89" applyNumberFormat="0" applyProtection="0">
      <alignment horizontal="left" vertical="center" indent="1"/>
    </xf>
    <xf numFmtId="0" fontId="104" fillId="20" borderId="83" applyNumberFormat="0" applyAlignment="0" applyProtection="0"/>
    <xf numFmtId="0" fontId="66" fillId="76" borderId="85" applyNumberFormat="0" applyAlignment="0" applyProtection="0"/>
    <xf numFmtId="0" fontId="35" fillId="26" borderId="84" applyNumberFormat="0" applyFont="0" applyAlignment="0" applyProtection="0"/>
    <xf numFmtId="0" fontId="68" fillId="0" borderId="86" applyNumberFormat="0" applyFill="0" applyAlignment="0" applyProtection="0"/>
    <xf numFmtId="169" fontId="32" fillId="0" borderId="0" applyFont="0" applyFill="0" applyBorder="0" applyAlignment="0" applyProtection="0"/>
    <xf numFmtId="0" fontId="56" fillId="76" borderId="83" applyNumberFormat="0" applyAlignment="0" applyProtection="0"/>
    <xf numFmtId="0" fontId="114" fillId="7" borderId="83" applyNumberFormat="0" applyAlignment="0" applyProtection="0"/>
    <xf numFmtId="0" fontId="62" fillId="0" borderId="0" applyNumberFormat="0" applyFill="0" applyBorder="0" applyAlignment="0" applyProtection="0"/>
    <xf numFmtId="0" fontId="27" fillId="81" borderId="89" applyNumberFormat="0" applyProtection="0">
      <alignment horizontal="left" vertical="top" indent="1"/>
    </xf>
    <xf numFmtId="0" fontId="63" fillId="63" borderId="1" applyNumberFormat="0" applyAlignment="0" applyProtection="0"/>
    <xf numFmtId="0" fontId="114" fillId="7" borderId="83" applyNumberFormat="0" applyAlignment="0" applyProtection="0"/>
    <xf numFmtId="0" fontId="64" fillId="0" borderId="6" applyNumberFormat="0" applyFill="0" applyAlignment="0" applyProtection="0"/>
    <xf numFmtId="0" fontId="65" fillId="78" borderId="0" applyNumberFormat="0" applyBorder="0" applyAlignment="0" applyProtection="0"/>
    <xf numFmtId="0" fontId="162" fillId="26" borderId="84" applyNumberFormat="0" applyFont="0" applyAlignment="0" applyProtection="0"/>
    <xf numFmtId="0" fontId="43" fillId="91" borderId="89" applyNumberFormat="0" applyProtection="0">
      <alignment horizontal="left" vertical="top" indent="1"/>
    </xf>
    <xf numFmtId="0" fontId="58" fillId="0" borderId="0"/>
    <xf numFmtId="0" fontId="59" fillId="0" borderId="0"/>
    <xf numFmtId="0" fontId="104" fillId="20" borderId="83" applyNumberFormat="0" applyAlignment="0" applyProtection="0"/>
    <xf numFmtId="0" fontId="32" fillId="79" borderId="7" applyNumberFormat="0" applyAlignment="0" applyProtection="0"/>
    <xf numFmtId="0" fontId="66" fillId="76" borderId="8" applyNumberFormat="0" applyAlignment="0" applyProtection="0"/>
    <xf numFmtId="0" fontId="92" fillId="0" borderId="90" applyFont="0" applyFill="0" applyBorder="0">
      <alignment horizontal="centerContinuous" vertical="justify" wrapText="1"/>
    </xf>
    <xf numFmtId="9" fontId="32" fillId="0" borderId="0" applyFont="0" applyFill="0" applyBorder="0" applyAlignment="0" applyProtection="0"/>
    <xf numFmtId="4" fontId="45" fillId="80" borderId="89" applyNumberFormat="0" applyProtection="0">
      <alignment horizontal="left" vertical="center" indent="1"/>
    </xf>
    <xf numFmtId="164" fontId="3" fillId="22" borderId="0" applyFill="0" applyBorder="0" applyAlignment="0" applyProtection="0">
      <alignment vertical="top"/>
    </xf>
    <xf numFmtId="4" fontId="43" fillId="19" borderId="89" applyNumberFormat="0" applyProtection="0">
      <alignment horizontal="right" vertical="center"/>
    </xf>
    <xf numFmtId="0" fontId="27" fillId="91" borderId="89" applyNumberFormat="0" applyProtection="0">
      <alignment horizontal="left" vertical="center" indent="1"/>
    </xf>
    <xf numFmtId="9" fontId="59" fillId="0" borderId="0" applyFont="0" applyFill="0" applyBorder="0" applyAlignment="0" applyProtection="0"/>
    <xf numFmtId="4" fontId="43" fillId="24" borderId="89" applyNumberFormat="0" applyProtection="0">
      <alignment horizontal="left" vertical="center" indent="1"/>
    </xf>
    <xf numFmtId="0" fontId="165" fillId="20" borderId="83" applyNumberFormat="0" applyAlignment="0" applyProtection="0"/>
    <xf numFmtId="0" fontId="43" fillId="91" borderId="89" applyNumberFormat="0" applyProtection="0">
      <alignment horizontal="left" vertical="top" indent="1"/>
    </xf>
    <xf numFmtId="0" fontId="63" fillId="63" borderId="83" applyNumberFormat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32" fillId="26" borderId="84" applyNumberFormat="0" applyFont="0" applyAlignment="0" applyProtection="0"/>
    <xf numFmtId="0" fontId="67" fillId="0" borderId="0" applyNumberFormat="0" applyFill="0" applyBorder="0" applyAlignment="0" applyProtection="0"/>
    <xf numFmtId="0" fontId="32" fillId="0" borderId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1" fillId="0" borderId="0"/>
    <xf numFmtId="167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9" fontId="32" fillId="0" borderId="0" applyFont="0" applyFill="0" applyBorder="0" applyAlignment="0" applyProtection="0"/>
    <xf numFmtId="0" fontId="59" fillId="0" borderId="0"/>
    <xf numFmtId="0" fontId="32" fillId="79" borderId="7" applyNumberFormat="0" applyAlignment="0" applyProtection="0"/>
    <xf numFmtId="0" fontId="32" fillId="0" borderId="0"/>
    <xf numFmtId="0" fontId="74" fillId="0" borderId="0"/>
    <xf numFmtId="0" fontId="53" fillId="58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2" borderId="0" applyNumberFormat="0" applyBorder="0" applyAlignment="0" applyProtection="0"/>
    <xf numFmtId="0" fontId="53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1" borderId="0" applyNumberFormat="0" applyBorder="0" applyAlignment="0" applyProtection="0"/>
    <xf numFmtId="0" fontId="53" fillId="64" borderId="0" applyNumberFormat="0" applyBorder="0" applyAlignment="0" applyProtection="0"/>
    <xf numFmtId="0" fontId="53" fillId="67" borderId="0" applyNumberFormat="0" applyBorder="0" applyAlignment="0" applyProtection="0"/>
    <xf numFmtId="0" fontId="54" fillId="68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1" borderId="0" applyNumberFormat="0" applyBorder="0" applyAlignment="0" applyProtection="0"/>
    <xf numFmtId="9" fontId="4" fillId="0" borderId="0"/>
    <xf numFmtId="169" fontId="75" fillId="0" borderId="0" applyFont="0" applyBorder="0" applyAlignment="0"/>
    <xf numFmtId="0" fontId="50" fillId="0" borderId="0" applyNumberFormat="0" applyFill="0" applyBorder="0" applyAlignment="0" applyProtection="0"/>
    <xf numFmtId="0" fontId="76" fillId="0" borderId="0" applyFill="0" applyBorder="0" applyAlignment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169" fontId="32" fillId="0" borderId="0" applyFont="0" applyFill="0" applyBorder="0" applyAlignment="0" applyProtection="0"/>
    <xf numFmtId="186" fontId="32" fillId="0" borderId="0" applyFill="0" applyBorder="0" applyAlignment="0" applyProtection="0"/>
    <xf numFmtId="185" fontId="70" fillId="0" borderId="0" applyFill="0" applyBorder="0" applyAlignment="0" applyProtection="0"/>
    <xf numFmtId="185" fontId="32" fillId="0" borderId="0" applyFill="0" applyBorder="0" applyAlignment="0" applyProtection="0"/>
    <xf numFmtId="0" fontId="78" fillId="0" borderId="0" applyNumberFormat="0" applyAlignment="0">
      <alignment horizontal="left"/>
    </xf>
    <xf numFmtId="0" fontId="79" fillId="0" borderId="0" applyNumberFormat="0" applyAlignment="0">
      <alignment horizontal="left"/>
    </xf>
    <xf numFmtId="187" fontId="32" fillId="0" borderId="0" applyFont="0" applyFill="0" applyBorder="0" applyAlignment="0" applyProtection="0"/>
    <xf numFmtId="0" fontId="82" fillId="0" borderId="27" applyNumberFormat="0" applyAlignment="0" applyProtection="0">
      <alignment horizontal="left" vertical="center"/>
    </xf>
    <xf numFmtId="0" fontId="82" fillId="0" borderId="14">
      <alignment horizontal="left" vertical="center"/>
    </xf>
    <xf numFmtId="0" fontId="59" fillId="0" borderId="0"/>
    <xf numFmtId="0" fontId="70" fillId="0" borderId="0"/>
    <xf numFmtId="0" fontId="32" fillId="0" borderId="0"/>
    <xf numFmtId="0" fontId="32" fillId="79" borderId="7" applyNumberFormat="0" applyAlignment="0" applyProtection="0"/>
    <xf numFmtId="37" fontId="74" fillId="0" borderId="0"/>
    <xf numFmtId="188" fontId="83" fillId="0" borderId="0" applyNumberFormat="0" applyFill="0" applyBorder="0" applyAlignment="0" applyProtection="0">
      <alignment horizontal="left"/>
    </xf>
    <xf numFmtId="3" fontId="84" fillId="80" borderId="5">
      <alignment horizontal="left" vertical="top" wrapText="1"/>
      <protection locked="0"/>
    </xf>
    <xf numFmtId="0" fontId="27" fillId="0" borderId="0"/>
    <xf numFmtId="40" fontId="85" fillId="0" borderId="0" applyBorder="0">
      <alignment horizontal="right"/>
    </xf>
    <xf numFmtId="0" fontId="33" fillId="0" borderId="0" applyNumberFormat="0" applyFill="0" applyBorder="0" applyAlignment="0" applyProtection="0">
      <alignment vertical="top"/>
      <protection locked="0"/>
    </xf>
    <xf numFmtId="0" fontId="57" fillId="77" borderId="2" applyNumberFormat="0" applyAlignment="0" applyProtection="0"/>
    <xf numFmtId="0" fontId="64" fillId="0" borderId="6" applyNumberFormat="0" applyFill="0" applyAlignment="0" applyProtection="0"/>
    <xf numFmtId="0" fontId="55" fillId="59" borderId="0" applyNumberFormat="0" applyBorder="0" applyAlignment="0" applyProtection="0"/>
    <xf numFmtId="0" fontId="66" fillId="76" borderId="8" applyNumberFormat="0" applyAlignment="0" applyProtection="0"/>
    <xf numFmtId="0" fontId="56" fillId="76" borderId="1" applyNumberFormat="0" applyAlignment="0" applyProtection="0"/>
    <xf numFmtId="0" fontId="6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/>
    <xf numFmtId="0" fontId="61" fillId="60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63" fillId="63" borderId="1" applyNumberFormat="0" applyAlignment="0" applyProtection="0"/>
    <xf numFmtId="0" fontId="65" fillId="78" borderId="0" applyNumberFormat="0" applyBorder="0" applyAlignment="0" applyProtection="0"/>
    <xf numFmtId="0" fontId="68" fillId="0" borderId="11" applyNumberFormat="0" applyFill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54" fillId="72" borderId="0" applyNumberFormat="0" applyBorder="0" applyAlignment="0" applyProtection="0"/>
    <xf numFmtId="0" fontId="54" fillId="73" borderId="0" applyNumberFormat="0" applyBorder="0" applyAlignment="0" applyProtection="0"/>
    <xf numFmtId="0" fontId="54" fillId="74" borderId="0" applyNumberFormat="0" applyBorder="0" applyAlignment="0" applyProtection="0"/>
    <xf numFmtId="0" fontId="54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5" borderId="0" applyNumberFormat="0" applyBorder="0" applyAlignment="0" applyProtection="0"/>
    <xf numFmtId="0" fontId="32" fillId="79" borderId="7" applyNumberFormat="0" applyAlignment="0" applyProtection="0"/>
    <xf numFmtId="0" fontId="71" fillId="0" borderId="28" applyNumberFormat="0" applyFill="0" applyAlignment="0" applyProtection="0"/>
    <xf numFmtId="0" fontId="72" fillId="0" borderId="29" applyNumberFormat="0" applyFill="0" applyAlignment="0" applyProtection="0"/>
    <xf numFmtId="0" fontId="62" fillId="0" borderId="30" applyNumberFormat="0" applyFill="0" applyAlignment="0" applyProtection="0"/>
    <xf numFmtId="0" fontId="62" fillId="0" borderId="0" applyNumberFormat="0" applyFill="0" applyBorder="0" applyAlignment="0" applyProtection="0"/>
    <xf numFmtId="0" fontId="73" fillId="0" borderId="0"/>
    <xf numFmtId="0" fontId="32" fillId="0" borderId="0"/>
    <xf numFmtId="0" fontId="114" fillId="7" borderId="83" applyNumberFormat="0" applyAlignment="0" applyProtection="0"/>
    <xf numFmtId="0" fontId="88" fillId="0" borderId="0"/>
    <xf numFmtId="169" fontId="88" fillId="0" borderId="0" applyFont="0" applyFill="0" applyBorder="0" applyAlignment="0" applyProtection="0"/>
    <xf numFmtId="190" fontId="89" fillId="0" borderId="0" applyFill="0" applyBorder="0"/>
    <xf numFmtId="191" fontId="89" fillId="0" borderId="0" applyFill="0" applyBorder="0"/>
    <xf numFmtId="192" fontId="90" fillId="83" borderId="0">
      <protection hidden="1"/>
    </xf>
    <xf numFmtId="193" fontId="91" fillId="0" borderId="0" applyFill="0">
      <alignment horizontal="center"/>
    </xf>
    <xf numFmtId="194" fontId="91" fillId="0" borderId="0" applyFill="0" applyBorder="0">
      <alignment horizontal="center"/>
    </xf>
    <xf numFmtId="0" fontId="92" fillId="0" borderId="5" applyFont="0" applyFill="0" applyBorder="0">
      <alignment horizontal="center" vertical="justify" wrapText="1"/>
    </xf>
    <xf numFmtId="0" fontId="92" fillId="0" borderId="5" applyFont="0" applyFill="0" applyBorder="0">
      <alignment horizontal="centerContinuous" vertical="justify" wrapText="1"/>
    </xf>
    <xf numFmtId="0" fontId="89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17" fontId="93" fillId="0" borderId="0" applyFill="0" applyBorder="0">
      <alignment horizontal="center"/>
    </xf>
    <xf numFmtId="195" fontId="32" fillId="0" borderId="0" applyFill="0" applyBorder="0">
      <alignment horizontal="center"/>
    </xf>
    <xf numFmtId="196" fontId="32" fillId="0" borderId="0" applyFont="0" applyFill="0" applyBorder="0"/>
    <xf numFmtId="197" fontId="32" fillId="0" borderId="0" applyFont="0" applyFill="0" applyBorder="0"/>
    <xf numFmtId="198" fontId="89" fillId="0" borderId="0" applyFont="0" applyFill="0" applyBorder="0"/>
    <xf numFmtId="199" fontId="32" fillId="0" borderId="0" applyFont="0" applyFill="0" applyBorder="0"/>
    <xf numFmtId="200" fontId="32" fillId="0" borderId="0" applyFont="0" applyFill="0" applyBorder="0"/>
    <xf numFmtId="201" fontId="32" fillId="0" borderId="0"/>
    <xf numFmtId="202" fontId="32" fillId="0" borderId="0" applyFont="0" applyFill="0" applyBorder="0">
      <alignment vertical="justify" wrapText="1"/>
    </xf>
    <xf numFmtId="167" fontId="94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35" fillId="0" borderId="0"/>
    <xf numFmtId="0" fontId="95" fillId="0" borderId="0"/>
    <xf numFmtId="169" fontId="88" fillId="0" borderId="0" applyFont="0" applyFill="0" applyBorder="0" applyAlignment="0" applyProtection="0"/>
    <xf numFmtId="0" fontId="43" fillId="0" borderId="0">
      <alignment vertical="top"/>
    </xf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5" borderId="0" applyNumberFormat="0" applyBorder="0" applyAlignment="0" applyProtection="0"/>
    <xf numFmtId="0" fontId="98" fillId="8" borderId="0" applyNumberFormat="0" applyBorder="0" applyAlignment="0" applyProtection="0"/>
    <xf numFmtId="0" fontId="98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189" fontId="100" fillId="0" borderId="0"/>
    <xf numFmtId="189" fontId="101" fillId="0" borderId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9" borderId="0" applyNumberFormat="0" applyBorder="0" applyAlignment="0" applyProtection="0"/>
    <xf numFmtId="189" fontId="102" fillId="0" borderId="0"/>
    <xf numFmtId="0" fontId="103" fillId="3" borderId="0" applyNumberFormat="0" applyBorder="0" applyAlignment="0" applyProtection="0"/>
    <xf numFmtId="0" fontId="104" fillId="20" borderId="1" applyNumberFormat="0" applyAlignment="0" applyProtection="0"/>
    <xf numFmtId="3" fontId="105" fillId="0" borderId="5"/>
    <xf numFmtId="0" fontId="106" fillId="21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4" borderId="0" applyNumberFormat="0" applyBorder="0" applyAlignment="0" applyProtection="0"/>
    <xf numFmtId="38" fontId="14" fillId="23" borderId="0" applyNumberFormat="0" applyBorder="0" applyAlignment="0" applyProtection="0"/>
    <xf numFmtId="38" fontId="97" fillId="23" borderId="0" applyNumberFormat="0" applyBorder="0" applyAlignment="0" applyProtection="0"/>
    <xf numFmtId="0" fontId="16" fillId="0" borderId="4">
      <alignment horizontal="left" vertical="top"/>
    </xf>
    <xf numFmtId="0" fontId="18" fillId="0" borderId="4">
      <alignment horizontal="left" vertical="top"/>
    </xf>
    <xf numFmtId="0" fontId="21" fillId="0" borderId="0">
      <alignment horizontal="left"/>
    </xf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0" fontId="14" fillId="24" borderId="5" applyNumberFormat="0" applyBorder="0" applyAlignment="0" applyProtection="0"/>
    <xf numFmtId="10" fontId="97" fillId="24" borderId="5" applyNumberFormat="0" applyBorder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5" fillId="0" borderId="6" applyNumberFormat="0" applyFill="0" applyAlignment="0" applyProtection="0"/>
    <xf numFmtId="203" fontId="116" fillId="0" borderId="0"/>
    <xf numFmtId="189" fontId="101" fillId="0" borderId="0"/>
    <xf numFmtId="0" fontId="117" fillId="25" borderId="0" applyNumberFormat="0" applyBorder="0" applyAlignment="0" applyProtection="0"/>
    <xf numFmtId="172" fontId="24" fillId="0" borderId="0"/>
    <xf numFmtId="172" fontId="118" fillId="0" borderId="0"/>
    <xf numFmtId="0" fontId="35" fillId="0" borderId="0"/>
    <xf numFmtId="0" fontId="107" fillId="0" borderId="0"/>
    <xf numFmtId="0" fontId="4" fillId="0" borderId="0"/>
    <xf numFmtId="0" fontId="4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7" fillId="0" borderId="0"/>
    <xf numFmtId="0" fontId="27" fillId="0" borderId="0"/>
    <xf numFmtId="0" fontId="88" fillId="0" borderId="0"/>
    <xf numFmtId="0" fontId="27" fillId="0" borderId="0"/>
    <xf numFmtId="0" fontId="9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35" fillId="0" borderId="0"/>
    <xf numFmtId="0" fontId="107" fillId="0" borderId="0"/>
    <xf numFmtId="0" fontId="107" fillId="0" borderId="0"/>
    <xf numFmtId="0" fontId="35" fillId="0" borderId="0"/>
    <xf numFmtId="0" fontId="35" fillId="0" borderId="0"/>
    <xf numFmtId="0" fontId="107" fillId="0" borderId="0"/>
    <xf numFmtId="0" fontId="35" fillId="0" borderId="0"/>
    <xf numFmtId="0" fontId="3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107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5" fillId="0" borderId="0"/>
    <xf numFmtId="0" fontId="107" fillId="0" borderId="0"/>
    <xf numFmtId="0" fontId="35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8" fillId="0" borderId="0"/>
    <xf numFmtId="0" fontId="119" fillId="0" borderId="0"/>
    <xf numFmtId="0" fontId="4" fillId="0" borderId="0"/>
    <xf numFmtId="0" fontId="35" fillId="0" borderId="0"/>
    <xf numFmtId="0" fontId="107" fillId="0" borderId="0"/>
    <xf numFmtId="0" fontId="35" fillId="0" borderId="0"/>
    <xf numFmtId="0" fontId="107" fillId="0" borderId="0"/>
    <xf numFmtId="0" fontId="108" fillId="0" borderId="0"/>
    <xf numFmtId="0" fontId="108" fillId="0" borderId="0"/>
    <xf numFmtId="0" fontId="35" fillId="0" borderId="0"/>
    <xf numFmtId="0" fontId="108" fillId="0" borderId="0"/>
    <xf numFmtId="0" fontId="88" fillId="0" borderId="0"/>
    <xf numFmtId="0" fontId="35" fillId="0" borderId="0"/>
    <xf numFmtId="0" fontId="32" fillId="0" borderId="0"/>
    <xf numFmtId="0" fontId="32" fillId="0" borderId="0"/>
    <xf numFmtId="0" fontId="107" fillId="0" borderId="0"/>
    <xf numFmtId="0" fontId="4" fillId="0" borderId="0"/>
    <xf numFmtId="0" fontId="4" fillId="0" borderId="0"/>
    <xf numFmtId="0" fontId="35" fillId="0" borderId="0"/>
    <xf numFmtId="0" fontId="108" fillId="0" borderId="0"/>
    <xf numFmtId="0" fontId="108" fillId="0" borderId="0"/>
    <xf numFmtId="0" fontId="27" fillId="0" borderId="0"/>
    <xf numFmtId="0" fontId="108" fillId="0" borderId="0"/>
    <xf numFmtId="0" fontId="2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7" fillId="0" borderId="0"/>
    <xf numFmtId="0" fontId="4" fillId="0" borderId="0"/>
    <xf numFmtId="0" fontId="107" fillId="0" borderId="0"/>
    <xf numFmtId="0" fontId="27" fillId="0" borderId="0"/>
    <xf numFmtId="0" fontId="27" fillId="0" borderId="0"/>
    <xf numFmtId="0" fontId="27" fillId="0" borderId="0"/>
    <xf numFmtId="0" fontId="10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9" fillId="0" borderId="0"/>
    <xf numFmtId="0" fontId="119" fillId="0" borderId="0"/>
    <xf numFmtId="0" fontId="11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7" fillId="0" borderId="0"/>
    <xf numFmtId="0" fontId="88" fillId="57" borderId="19" applyNumberFormat="0" applyFont="0" applyAlignment="0" applyProtection="0"/>
    <xf numFmtId="0" fontId="88" fillId="57" borderId="19" applyNumberFormat="0" applyFont="0" applyAlignment="0" applyProtection="0"/>
    <xf numFmtId="0" fontId="88" fillId="57" borderId="19" applyNumberFormat="0" applyFont="0" applyAlignment="0" applyProtection="0"/>
    <xf numFmtId="0" fontId="35" fillId="26" borderId="7" applyNumberFormat="0" applyFont="0" applyAlignment="0" applyProtection="0"/>
    <xf numFmtId="0" fontId="35" fillId="26" borderId="7" applyNumberFormat="0" applyFont="0" applyAlignment="0" applyProtection="0"/>
    <xf numFmtId="0" fontId="35" fillId="26" borderId="7" applyNumberFormat="0" applyFont="0" applyAlignment="0" applyProtection="0"/>
    <xf numFmtId="0" fontId="120" fillId="20" borderId="8" applyNumberFormat="0" applyAlignment="0" applyProtection="0"/>
    <xf numFmtId="204" fontId="121" fillId="0" borderId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204" fontId="87" fillId="85" borderId="0" applyFont="0" applyAlignment="0"/>
    <xf numFmtId="205" fontId="122" fillId="0" borderId="0"/>
    <xf numFmtId="0" fontId="123" fillId="0" borderId="0" applyNumberFormat="0" applyFill="0" applyBorder="0" applyAlignment="0" applyProtection="0"/>
    <xf numFmtId="0" fontId="124" fillId="0" borderId="11" applyNumberFormat="0" applyFill="0" applyAlignment="0" applyProtection="0"/>
    <xf numFmtId="204" fontId="125" fillId="84" borderId="0"/>
    <xf numFmtId="0" fontId="126" fillId="0" borderId="0" applyNumberFormat="0" applyFill="0" applyBorder="0" applyAlignment="0" applyProtection="0"/>
    <xf numFmtId="0" fontId="27" fillId="0" borderId="0"/>
    <xf numFmtId="0" fontId="88" fillId="0" borderId="0"/>
    <xf numFmtId="43" fontId="27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29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9" fontId="4" fillId="0" borderId="0"/>
    <xf numFmtId="0" fontId="127" fillId="45" borderId="0" applyNumberFormat="0" applyBorder="0" applyAlignment="0" applyProtection="0"/>
    <xf numFmtId="0" fontId="127" fillId="46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9" borderId="0" applyNumberFormat="0" applyBorder="0" applyAlignment="0" applyProtection="0"/>
    <xf numFmtId="0" fontId="127" fillId="50" borderId="0" applyNumberFormat="0" applyBorder="0" applyAlignment="0" applyProtection="0"/>
    <xf numFmtId="0" fontId="128" fillId="51" borderId="0" applyNumberFormat="0" applyBorder="0" applyAlignment="0" applyProtection="0"/>
    <xf numFmtId="0" fontId="129" fillId="52" borderId="16" applyNumberFormat="0" applyAlignment="0" applyProtection="0"/>
    <xf numFmtId="0" fontId="130" fillId="53" borderId="17" applyNumberFormat="0" applyAlignment="0" applyProtection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176" fontId="3" fillId="22" borderId="0" applyFill="0" applyBorder="0" applyAlignment="0">
      <alignment vertical="top"/>
    </xf>
    <xf numFmtId="177" fontId="3" fillId="0" borderId="0" applyFill="0" applyBorder="0" applyAlignment="0" applyProtection="0"/>
    <xf numFmtId="185" fontId="70" fillId="0" borderId="0" applyFill="0" applyBorder="0" applyAlignment="0" applyProtection="0"/>
    <xf numFmtId="169" fontId="32" fillId="0" borderId="0" applyFont="0" applyFill="0" applyBorder="0" applyAlignment="0" applyProtection="0"/>
    <xf numFmtId="169" fontId="98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8" fontId="3" fillId="22" borderId="3" applyFill="0" applyBorder="0" applyAlignment="0">
      <alignment horizontal="right"/>
    </xf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87" fontId="32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206" fontId="27" fillId="0" borderId="0" applyFont="0" applyFill="0" applyBorder="0" applyAlignment="0" applyProtection="0"/>
    <xf numFmtId="0" fontId="132" fillId="54" borderId="0" applyNumberFormat="0" applyBorder="0" applyAlignment="0" applyProtection="0"/>
    <xf numFmtId="0" fontId="133" fillId="0" borderId="34" applyNumberFormat="0" applyFill="0" applyAlignment="0" applyProtection="0"/>
    <xf numFmtId="0" fontId="134" fillId="0" borderId="35" applyNumberFormat="0" applyFill="0" applyAlignment="0" applyProtection="0"/>
    <xf numFmtId="0" fontId="135" fillId="0" borderId="36" applyNumberFormat="0" applyFill="0" applyAlignment="0" applyProtection="0"/>
    <xf numFmtId="0" fontId="135" fillId="0" borderId="0" applyNumberFormat="0" applyFill="0" applyBorder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7" fillId="0" borderId="18" applyNumberFormat="0" applyFill="0" applyAlignment="0" applyProtection="0"/>
    <xf numFmtId="0" fontId="138" fillId="56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0" fontId="139" fillId="0" borderId="0"/>
    <xf numFmtId="0" fontId="43" fillId="0" borderId="0">
      <alignment vertical="top"/>
    </xf>
    <xf numFmtId="0" fontId="140" fillId="52" borderId="20" applyNumberFormat="0" applyAlignment="0" applyProtection="0"/>
    <xf numFmtId="179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5" fontId="3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0" fontId="141" fillId="0" borderId="0" applyNumberFormat="0" applyFill="0" applyBorder="0" applyAlignment="0" applyProtection="0"/>
    <xf numFmtId="0" fontId="142" fillId="0" borderId="21" applyNumberFormat="0" applyFill="0" applyAlignment="0" applyProtection="0"/>
    <xf numFmtId="0" fontId="14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79" borderId="37" applyNumberFormat="0" applyAlignment="0" applyProtection="0"/>
    <xf numFmtId="0" fontId="48" fillId="0" borderId="0"/>
    <xf numFmtId="0" fontId="32" fillId="0" borderId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2" fillId="0" borderId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8" fillId="0" borderId="0"/>
    <xf numFmtId="0" fontId="32" fillId="79" borderId="37" applyNumberFormat="0" applyAlignment="0" applyProtection="0"/>
    <xf numFmtId="0" fontId="49" fillId="0" borderId="0"/>
    <xf numFmtId="169" fontId="32" fillId="0" borderId="0" applyFont="0" applyFill="0" applyBorder="0" applyAlignment="0" applyProtection="0"/>
    <xf numFmtId="0" fontId="98" fillId="86" borderId="0" applyNumberFormat="0" applyBorder="0" applyAlignment="0" applyProtection="0"/>
    <xf numFmtId="0" fontId="98" fillId="2" borderId="0" applyNumberFormat="0" applyBorder="0" applyAlignment="0" applyProtection="0"/>
    <xf numFmtId="0" fontId="98" fillId="86" borderId="0" applyNumberFormat="0" applyBorder="0" applyAlignment="0" applyProtection="0"/>
    <xf numFmtId="0" fontId="88" fillId="27" borderId="0" applyNumberFormat="0" applyBorder="0" applyAlignment="0" applyProtection="0"/>
    <xf numFmtId="0" fontId="98" fillId="59" borderId="0" applyNumberFormat="0" applyBorder="0" applyAlignment="0" applyProtection="0"/>
    <xf numFmtId="0" fontId="98" fillId="3" borderId="0" applyNumberFormat="0" applyBorder="0" applyAlignment="0" applyProtection="0"/>
    <xf numFmtId="0" fontId="98" fillId="59" borderId="0" applyNumberFormat="0" applyBorder="0" applyAlignment="0" applyProtection="0"/>
    <xf numFmtId="0" fontId="88" fillId="28" borderId="0" applyNumberFormat="0" applyBorder="0" applyAlignment="0" applyProtection="0"/>
    <xf numFmtId="0" fontId="98" fillId="60" borderId="0" applyNumberFormat="0" applyBorder="0" applyAlignment="0" applyProtection="0"/>
    <xf numFmtId="0" fontId="98" fillId="4" borderId="0" applyNumberFormat="0" applyBorder="0" applyAlignment="0" applyProtection="0"/>
    <xf numFmtId="0" fontId="98" fillId="60" borderId="0" applyNumberFormat="0" applyBorder="0" applyAlignment="0" applyProtection="0"/>
    <xf numFmtId="0" fontId="88" fillId="29" borderId="0" applyNumberFormat="0" applyBorder="0" applyAlignment="0" applyProtection="0"/>
    <xf numFmtId="0" fontId="98" fillId="61" borderId="0" applyNumberFormat="0" applyBorder="0" applyAlignment="0" applyProtection="0"/>
    <xf numFmtId="0" fontId="98" fillId="5" borderId="0" applyNumberFormat="0" applyBorder="0" applyAlignment="0" applyProtection="0"/>
    <xf numFmtId="0" fontId="98" fillId="61" borderId="0" applyNumberFormat="0" applyBorder="0" applyAlignment="0" applyProtection="0"/>
    <xf numFmtId="0" fontId="88" fillId="30" borderId="0" applyNumberFormat="0" applyBorder="0" applyAlignment="0" applyProtection="0"/>
    <xf numFmtId="0" fontId="98" fillId="87" borderId="0" applyNumberFormat="0" applyBorder="0" applyAlignment="0" applyProtection="0"/>
    <xf numFmtId="0" fontId="98" fillId="6" borderId="0" applyNumberFormat="0" applyBorder="0" applyAlignment="0" applyProtection="0"/>
    <xf numFmtId="0" fontId="98" fillId="87" borderId="0" applyNumberFormat="0" applyBorder="0" applyAlignment="0" applyProtection="0"/>
    <xf numFmtId="0" fontId="88" fillId="31" borderId="0" applyNumberFormat="0" applyBorder="0" applyAlignment="0" applyProtection="0"/>
    <xf numFmtId="0" fontId="98" fillId="88" borderId="0" applyNumberFormat="0" applyBorder="0" applyAlignment="0" applyProtection="0"/>
    <xf numFmtId="0" fontId="98" fillId="7" borderId="0" applyNumberFormat="0" applyBorder="0" applyAlignment="0" applyProtection="0"/>
    <xf numFmtId="0" fontId="98" fillId="88" borderId="0" applyNumberFormat="0" applyBorder="0" applyAlignment="0" applyProtection="0"/>
    <xf numFmtId="0" fontId="88" fillId="32" borderId="0" applyNumberFormat="0" applyBorder="0" applyAlignment="0" applyProtection="0"/>
    <xf numFmtId="0" fontId="53" fillId="58" borderId="0" applyNumberFormat="0" applyBorder="0" applyAlignment="0" applyProtection="0"/>
    <xf numFmtId="0" fontId="53" fillId="62" borderId="0" applyNumberFormat="0" applyBorder="0" applyAlignment="0" applyProtection="0"/>
    <xf numFmtId="0" fontId="53" fillId="63" borderId="0" applyNumberFormat="0" applyBorder="0" applyAlignment="0" applyProtection="0"/>
    <xf numFmtId="0" fontId="98" fillId="64" borderId="0" applyNumberFormat="0" applyBorder="0" applyAlignment="0" applyProtection="0"/>
    <xf numFmtId="0" fontId="98" fillId="8" borderId="0" applyNumberFormat="0" applyBorder="0" applyAlignment="0" applyProtection="0"/>
    <xf numFmtId="0" fontId="98" fillId="64" borderId="0" applyNumberFormat="0" applyBorder="0" applyAlignment="0" applyProtection="0"/>
    <xf numFmtId="0" fontId="88" fillId="33" borderId="0" applyNumberFormat="0" applyBorder="0" applyAlignment="0" applyProtection="0"/>
    <xf numFmtId="0" fontId="98" fillId="65" borderId="0" applyNumberFormat="0" applyBorder="0" applyAlignment="0" applyProtection="0"/>
    <xf numFmtId="0" fontId="98" fillId="9" borderId="0" applyNumberFormat="0" applyBorder="0" applyAlignment="0" applyProtection="0"/>
    <xf numFmtId="0" fontId="98" fillId="65" borderId="0" applyNumberFormat="0" applyBorder="0" applyAlignment="0" applyProtection="0"/>
    <xf numFmtId="0" fontId="88" fillId="34" borderId="0" applyNumberFormat="0" applyBorder="0" applyAlignment="0" applyProtection="0"/>
    <xf numFmtId="0" fontId="98" fillId="66" borderId="0" applyNumberFormat="0" applyBorder="0" applyAlignment="0" applyProtection="0"/>
    <xf numFmtId="0" fontId="98" fillId="10" borderId="0" applyNumberFormat="0" applyBorder="0" applyAlignment="0" applyProtection="0"/>
    <xf numFmtId="0" fontId="98" fillId="66" borderId="0" applyNumberFormat="0" applyBorder="0" applyAlignment="0" applyProtection="0"/>
    <xf numFmtId="0" fontId="88" fillId="35" borderId="0" applyNumberFormat="0" applyBorder="0" applyAlignment="0" applyProtection="0"/>
    <xf numFmtId="0" fontId="98" fillId="61" borderId="0" applyNumberFormat="0" applyBorder="0" applyAlignment="0" applyProtection="0"/>
    <xf numFmtId="0" fontId="98" fillId="5" borderId="0" applyNumberFormat="0" applyBorder="0" applyAlignment="0" applyProtection="0"/>
    <xf numFmtId="0" fontId="98" fillId="61" borderId="0" applyNumberFormat="0" applyBorder="0" applyAlignment="0" applyProtection="0"/>
    <xf numFmtId="0" fontId="88" fillId="36" borderId="0" applyNumberFormat="0" applyBorder="0" applyAlignment="0" applyProtection="0"/>
    <xf numFmtId="0" fontId="98" fillId="64" borderId="0" applyNumberFormat="0" applyBorder="0" applyAlignment="0" applyProtection="0"/>
    <xf numFmtId="0" fontId="98" fillId="8" borderId="0" applyNumberFormat="0" applyBorder="0" applyAlignment="0" applyProtection="0"/>
    <xf numFmtId="0" fontId="98" fillId="64" borderId="0" applyNumberFormat="0" applyBorder="0" applyAlignment="0" applyProtection="0"/>
    <xf numFmtId="0" fontId="88" fillId="37" borderId="0" applyNumberFormat="0" applyBorder="0" applyAlignment="0" applyProtection="0"/>
    <xf numFmtId="0" fontId="98" fillId="67" borderId="0" applyNumberFormat="0" applyBorder="0" applyAlignment="0" applyProtection="0"/>
    <xf numFmtId="0" fontId="98" fillId="11" borderId="0" applyNumberFormat="0" applyBorder="0" applyAlignment="0" applyProtection="0"/>
    <xf numFmtId="0" fontId="98" fillId="67" borderId="0" applyNumberFormat="0" applyBorder="0" applyAlignment="0" applyProtection="0"/>
    <xf numFmtId="0" fontId="88" fillId="38" borderId="0" applyNumberFormat="0" applyBorder="0" applyAlignment="0" applyProtection="0"/>
    <xf numFmtId="0" fontId="99" fillId="68" borderId="0" applyNumberFormat="0" applyBorder="0" applyAlignment="0" applyProtection="0"/>
    <xf numFmtId="0" fontId="99" fillId="12" borderId="0" applyNumberFormat="0" applyBorder="0" applyAlignment="0" applyProtection="0"/>
    <xf numFmtId="0" fontId="99" fillId="68" borderId="0" applyNumberFormat="0" applyBorder="0" applyAlignment="0" applyProtection="0"/>
    <xf numFmtId="0" fontId="127" fillId="39" borderId="0" applyNumberFormat="0" applyBorder="0" applyAlignment="0" applyProtection="0"/>
    <xf numFmtId="0" fontId="99" fillId="65" borderId="0" applyNumberFormat="0" applyBorder="0" applyAlignment="0" applyProtection="0"/>
    <xf numFmtId="0" fontId="99" fillId="9" borderId="0" applyNumberFormat="0" applyBorder="0" applyAlignment="0" applyProtection="0"/>
    <xf numFmtId="0" fontId="99" fillId="65" borderId="0" applyNumberFormat="0" applyBorder="0" applyAlignment="0" applyProtection="0"/>
    <xf numFmtId="0" fontId="127" fillId="40" borderId="0" applyNumberFormat="0" applyBorder="0" applyAlignment="0" applyProtection="0"/>
    <xf numFmtId="0" fontId="99" fillId="66" borderId="0" applyNumberFormat="0" applyBorder="0" applyAlignment="0" applyProtection="0"/>
    <xf numFmtId="0" fontId="99" fillId="10" borderId="0" applyNumberFormat="0" applyBorder="0" applyAlignment="0" applyProtection="0"/>
    <xf numFmtId="0" fontId="99" fillId="66" borderId="0" applyNumberFormat="0" applyBorder="0" applyAlignment="0" applyProtection="0"/>
    <xf numFmtId="0" fontId="127" fillId="41" borderId="0" applyNumberFormat="0" applyBorder="0" applyAlignment="0" applyProtection="0"/>
    <xf numFmtId="0" fontId="99" fillId="69" borderId="0" applyNumberFormat="0" applyBorder="0" applyAlignment="0" applyProtection="0"/>
    <xf numFmtId="0" fontId="99" fillId="13" borderId="0" applyNumberFormat="0" applyBorder="0" applyAlignment="0" applyProtection="0"/>
    <xf numFmtId="0" fontId="99" fillId="69" borderId="0" applyNumberFormat="0" applyBorder="0" applyAlignment="0" applyProtection="0"/>
    <xf numFmtId="0" fontId="127" fillId="42" borderId="0" applyNumberFormat="0" applyBorder="0" applyAlignment="0" applyProtection="0"/>
    <xf numFmtId="0" fontId="99" fillId="70" borderId="0" applyNumberFormat="0" applyBorder="0" applyAlignment="0" applyProtection="0"/>
    <xf numFmtId="0" fontId="99" fillId="14" borderId="0" applyNumberFormat="0" applyBorder="0" applyAlignment="0" applyProtection="0"/>
    <xf numFmtId="0" fontId="99" fillId="70" borderId="0" applyNumberFormat="0" applyBorder="0" applyAlignment="0" applyProtection="0"/>
    <xf numFmtId="0" fontId="127" fillId="43" borderId="0" applyNumberFormat="0" applyBorder="0" applyAlignment="0" applyProtection="0"/>
    <xf numFmtId="0" fontId="99" fillId="71" borderId="0" applyNumberFormat="0" applyBorder="0" applyAlignment="0" applyProtection="0"/>
    <xf numFmtId="0" fontId="99" fillId="15" borderId="0" applyNumberFormat="0" applyBorder="0" applyAlignment="0" applyProtection="0"/>
    <xf numFmtId="0" fontId="99" fillId="71" borderId="0" applyNumberFormat="0" applyBorder="0" applyAlignment="0" applyProtection="0"/>
    <xf numFmtId="0" fontId="127" fillId="44" borderId="0" applyNumberFormat="0" applyBorder="0" applyAlignment="0" applyProtection="0"/>
    <xf numFmtId="0" fontId="99" fillId="72" borderId="0" applyNumberFormat="0" applyBorder="0" applyAlignment="0" applyProtection="0"/>
    <xf numFmtId="0" fontId="99" fillId="16" borderId="0" applyNumberFormat="0" applyBorder="0" applyAlignment="0" applyProtection="0"/>
    <xf numFmtId="0" fontId="99" fillId="72" borderId="0" applyNumberFormat="0" applyBorder="0" applyAlignment="0" applyProtection="0"/>
    <xf numFmtId="0" fontId="127" fillId="45" borderId="0" applyNumberFormat="0" applyBorder="0" applyAlignment="0" applyProtection="0"/>
    <xf numFmtId="0" fontId="99" fillId="73" borderId="0" applyNumberFormat="0" applyBorder="0" applyAlignment="0" applyProtection="0"/>
    <xf numFmtId="0" fontId="99" fillId="17" borderId="0" applyNumberFormat="0" applyBorder="0" applyAlignment="0" applyProtection="0"/>
    <xf numFmtId="0" fontId="99" fillId="73" borderId="0" applyNumberFormat="0" applyBorder="0" applyAlignment="0" applyProtection="0"/>
    <xf numFmtId="0" fontId="127" fillId="46" borderId="0" applyNumberFormat="0" applyBorder="0" applyAlignment="0" applyProtection="0"/>
    <xf numFmtId="0" fontId="99" fillId="74" borderId="0" applyNumberFormat="0" applyBorder="0" applyAlignment="0" applyProtection="0"/>
    <xf numFmtId="0" fontId="99" fillId="18" borderId="0" applyNumberFormat="0" applyBorder="0" applyAlignment="0" applyProtection="0"/>
    <xf numFmtId="0" fontId="99" fillId="74" borderId="0" applyNumberFormat="0" applyBorder="0" applyAlignment="0" applyProtection="0"/>
    <xf numFmtId="0" fontId="127" fillId="47" borderId="0" applyNumberFormat="0" applyBorder="0" applyAlignment="0" applyProtection="0"/>
    <xf numFmtId="0" fontId="99" fillId="69" borderId="0" applyNumberFormat="0" applyBorder="0" applyAlignment="0" applyProtection="0"/>
    <xf numFmtId="0" fontId="99" fillId="13" borderId="0" applyNumberFormat="0" applyBorder="0" applyAlignment="0" applyProtection="0"/>
    <xf numFmtId="0" fontId="99" fillId="69" borderId="0" applyNumberFormat="0" applyBorder="0" applyAlignment="0" applyProtection="0"/>
    <xf numFmtId="0" fontId="127" fillId="48" borderId="0" applyNumberFormat="0" applyBorder="0" applyAlignment="0" applyProtection="0"/>
    <xf numFmtId="0" fontId="99" fillId="70" borderId="0" applyNumberFormat="0" applyBorder="0" applyAlignment="0" applyProtection="0"/>
    <xf numFmtId="0" fontId="99" fillId="14" borderId="0" applyNumberFormat="0" applyBorder="0" applyAlignment="0" applyProtection="0"/>
    <xf numFmtId="0" fontId="99" fillId="70" borderId="0" applyNumberFormat="0" applyBorder="0" applyAlignment="0" applyProtection="0"/>
    <xf numFmtId="0" fontId="127" fillId="49" borderId="0" applyNumberFormat="0" applyBorder="0" applyAlignment="0" applyProtection="0"/>
    <xf numFmtId="0" fontId="99" fillId="75" borderId="0" applyNumberFormat="0" applyBorder="0" applyAlignment="0" applyProtection="0"/>
    <xf numFmtId="0" fontId="99" fillId="19" borderId="0" applyNumberFormat="0" applyBorder="0" applyAlignment="0" applyProtection="0"/>
    <xf numFmtId="0" fontId="99" fillId="75" borderId="0" applyNumberFormat="0" applyBorder="0" applyAlignment="0" applyProtection="0"/>
    <xf numFmtId="0" fontId="127" fillId="50" borderId="0" applyNumberFormat="0" applyBorder="0" applyAlignment="0" applyProtection="0"/>
    <xf numFmtId="169" fontId="75" fillId="0" borderId="0" applyFont="0" applyBorder="0" applyAlignment="0"/>
    <xf numFmtId="0" fontId="103" fillId="59" borderId="0" applyNumberFormat="0" applyBorder="0" applyAlignment="0" applyProtection="0"/>
    <xf numFmtId="0" fontId="103" fillId="3" borderId="0" applyNumberFormat="0" applyBorder="0" applyAlignment="0" applyProtection="0"/>
    <xf numFmtId="0" fontId="103" fillId="59" borderId="0" applyNumberFormat="0" applyBorder="0" applyAlignment="0" applyProtection="0"/>
    <xf numFmtId="0" fontId="128" fillId="51" borderId="0" applyNumberFormat="0" applyBorder="0" applyAlignment="0" applyProtection="0"/>
    <xf numFmtId="0" fontId="50" fillId="0" borderId="0" applyNumberFormat="0" applyFill="0" applyBorder="0" applyAlignment="0" applyProtection="0"/>
    <xf numFmtId="0" fontId="76" fillId="0" borderId="0" applyFill="0" applyBorder="0" applyAlignment="0"/>
    <xf numFmtId="0" fontId="104" fillId="76" borderId="38" applyNumberFormat="0" applyAlignment="0" applyProtection="0"/>
    <xf numFmtId="0" fontId="129" fillId="52" borderId="16" applyNumberFormat="0" applyAlignment="0" applyProtection="0"/>
    <xf numFmtId="0" fontId="106" fillId="77" borderId="2" applyNumberFormat="0" applyAlignment="0" applyProtection="0"/>
    <xf numFmtId="0" fontId="106" fillId="21" borderId="2" applyNumberFormat="0" applyAlignment="0" applyProtection="0"/>
    <xf numFmtId="0" fontId="106" fillId="77" borderId="2" applyNumberFormat="0" applyAlignment="0" applyProtection="0"/>
    <xf numFmtId="0" fontId="130" fillId="53" borderId="17" applyNumberFormat="0" applyAlignment="0" applyProtection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174" fontId="2" fillId="0" borderId="0" applyFill="0" applyBorder="0" applyAlignment="0" applyProtection="0"/>
    <xf numFmtId="40" fontId="2" fillId="0" borderId="0" applyFill="0" applyBorder="0" applyAlignment="0" applyProtection="0"/>
    <xf numFmtId="176" fontId="3" fillId="22" borderId="0" applyFill="0" applyBorder="0" applyAlignment="0">
      <alignment vertical="top"/>
    </xf>
    <xf numFmtId="176" fontId="3" fillId="22" borderId="0" applyFill="0" applyBorder="0" applyAlignment="0">
      <alignment vertical="top"/>
    </xf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35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32" fillId="0" borderId="0" applyFill="0" applyBorder="0" applyAlignment="0" applyProtection="0"/>
    <xf numFmtId="43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9" fillId="0" borderId="0" applyFont="0" applyFill="0" applyBorder="0" applyAlignment="0" applyProtection="0"/>
    <xf numFmtId="185" fontId="32" fillId="0" borderId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78" fillId="0" borderId="0" applyNumberFormat="0" applyAlignment="0">
      <alignment horizontal="left"/>
    </xf>
    <xf numFmtId="178" fontId="3" fillId="22" borderId="3" applyFill="0" applyBorder="0" applyAlignment="0">
      <alignment horizontal="right"/>
    </xf>
    <xf numFmtId="178" fontId="3" fillId="22" borderId="3" applyFill="0" applyBorder="0" applyAlignment="0">
      <alignment horizontal="right"/>
    </xf>
    <xf numFmtId="47" fontId="91" fillId="0" borderId="0" applyFill="0">
      <alignment horizontal="center"/>
    </xf>
    <xf numFmtId="0" fontId="9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6" fontId="27" fillId="0" borderId="0" applyFont="0" applyFill="0" applyBorder="0" applyAlignment="0" applyProtection="0"/>
    <xf numFmtId="0" fontId="111" fillId="60" borderId="0" applyNumberFormat="0" applyBorder="0" applyAlignment="0" applyProtection="0"/>
    <xf numFmtId="0" fontId="111" fillId="4" borderId="0" applyNumberFormat="0" applyBorder="0" applyAlignment="0" applyProtection="0"/>
    <xf numFmtId="0" fontId="111" fillId="60" borderId="0" applyNumberFormat="0" applyBorder="0" applyAlignment="0" applyProtection="0"/>
    <xf numFmtId="0" fontId="132" fillId="54" borderId="0" applyNumberFormat="0" applyBorder="0" applyAlignment="0" applyProtection="0"/>
    <xf numFmtId="0" fontId="82" fillId="0" borderId="27" applyNumberFormat="0" applyAlignment="0" applyProtection="0">
      <alignment horizontal="left" vertical="center"/>
    </xf>
    <xf numFmtId="0" fontId="82" fillId="0" borderId="14">
      <alignment horizontal="left" vertical="center"/>
    </xf>
    <xf numFmtId="0" fontId="144" fillId="0" borderId="28" applyNumberFormat="0" applyFill="0" applyAlignment="0" applyProtection="0"/>
    <xf numFmtId="0" fontId="16" fillId="0" borderId="4">
      <alignment horizontal="left" vertical="top"/>
    </xf>
    <xf numFmtId="0" fontId="144" fillId="0" borderId="28" applyNumberFormat="0" applyFill="0" applyAlignment="0" applyProtection="0"/>
    <xf numFmtId="0" fontId="133" fillId="0" borderId="34" applyNumberFormat="0" applyFill="0" applyAlignment="0" applyProtection="0"/>
    <xf numFmtId="0" fontId="16" fillId="0" borderId="4">
      <alignment horizontal="left" vertical="top"/>
    </xf>
    <xf numFmtId="0" fontId="145" fillId="0" borderId="29" applyNumberFormat="0" applyFill="0" applyAlignment="0" applyProtection="0"/>
    <xf numFmtId="0" fontId="18" fillId="0" borderId="4">
      <alignment horizontal="left" vertical="top"/>
    </xf>
    <xf numFmtId="0" fontId="145" fillId="0" borderId="29" applyNumberFormat="0" applyFill="0" applyAlignment="0" applyProtection="0"/>
    <xf numFmtId="0" fontId="134" fillId="0" borderId="35" applyNumberFormat="0" applyFill="0" applyAlignment="0" applyProtection="0"/>
    <xf numFmtId="0" fontId="20" fillId="0" borderId="4">
      <alignment horizontal="left" vertical="top"/>
    </xf>
    <xf numFmtId="0" fontId="112" fillId="0" borderId="30" applyNumberFormat="0" applyFill="0" applyAlignment="0" applyProtection="0"/>
    <xf numFmtId="0" fontId="21" fillId="0" borderId="0">
      <alignment horizontal="left"/>
    </xf>
    <xf numFmtId="0" fontId="112" fillId="0" borderId="30" applyNumberFormat="0" applyFill="0" applyAlignment="0" applyProtection="0"/>
    <xf numFmtId="0" fontId="135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0" fontId="2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15" fillId="0" borderId="6" applyNumberFormat="0" applyFill="0" applyAlignment="0" applyProtection="0"/>
    <xf numFmtId="0" fontId="115" fillId="0" borderId="6" applyNumberFormat="0" applyFill="0" applyAlignment="0" applyProtection="0"/>
    <xf numFmtId="0" fontId="137" fillId="0" borderId="18" applyNumberFormat="0" applyFill="0" applyAlignment="0" applyProtection="0"/>
    <xf numFmtId="0" fontId="117" fillId="78" borderId="0" applyNumberFormat="0" applyBorder="0" applyAlignment="0" applyProtection="0"/>
    <xf numFmtId="0" fontId="117" fillId="25" borderId="0" applyNumberFormat="0" applyBorder="0" applyAlignment="0" applyProtection="0"/>
    <xf numFmtId="0" fontId="117" fillId="78" borderId="0" applyNumberFormat="0" applyBorder="0" applyAlignment="0" applyProtection="0"/>
    <xf numFmtId="0" fontId="138" fillId="56" borderId="0" applyNumberFormat="0" applyBorder="0" applyAlignment="0" applyProtection="0"/>
    <xf numFmtId="0" fontId="27" fillId="0" borderId="0"/>
    <xf numFmtId="0" fontId="43" fillId="0" borderId="0">
      <alignment vertical="top"/>
    </xf>
    <xf numFmtId="0" fontId="4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" fillId="0" borderId="0"/>
    <xf numFmtId="0" fontId="43" fillId="0" borderId="0">
      <alignment vertical="top"/>
    </xf>
    <xf numFmtId="0" fontId="88" fillId="0" borderId="0"/>
    <xf numFmtId="0" fontId="27" fillId="0" borderId="0"/>
    <xf numFmtId="0" fontId="5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59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9" fillId="0" borderId="0"/>
    <xf numFmtId="0" fontId="107" fillId="0" borderId="0"/>
    <xf numFmtId="0" fontId="107" fillId="0" borderId="0"/>
    <xf numFmtId="0" fontId="108" fillId="0" borderId="0"/>
    <xf numFmtId="0" fontId="108" fillId="0" borderId="0"/>
    <xf numFmtId="0" fontId="27" fillId="0" borderId="0"/>
    <xf numFmtId="0" fontId="108" fillId="0" borderId="0"/>
    <xf numFmtId="0" fontId="27" fillId="0" borderId="0"/>
    <xf numFmtId="0" fontId="32" fillId="0" borderId="0"/>
    <xf numFmtId="0" fontId="8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vertical="top"/>
    </xf>
    <xf numFmtId="0" fontId="3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2" fillId="0" borderId="0"/>
    <xf numFmtId="0" fontId="119" fillId="0" borderId="0"/>
    <xf numFmtId="0" fontId="109" fillId="0" borderId="0"/>
    <xf numFmtId="0" fontId="32" fillId="0" borderId="0"/>
    <xf numFmtId="0" fontId="109" fillId="0" borderId="0"/>
    <xf numFmtId="0" fontId="32" fillId="0" borderId="0"/>
    <xf numFmtId="0" fontId="109" fillId="0" borderId="0"/>
    <xf numFmtId="0" fontId="88" fillId="0" borderId="0"/>
    <xf numFmtId="0" fontId="88" fillId="57" borderId="19" applyNumberFormat="0" applyFont="0" applyAlignment="0" applyProtection="0"/>
    <xf numFmtId="0" fontId="120" fillId="76" borderId="39" applyNumberFormat="0" applyAlignment="0" applyProtection="0"/>
    <xf numFmtId="0" fontId="140" fillId="52" borderId="20" applyNumberFormat="0" applyAlignment="0" applyProtection="0"/>
    <xf numFmtId="179" fontId="3" fillId="22" borderId="0" applyFill="0" applyBorder="0" applyAlignment="0" applyProtection="0">
      <protection locked="0"/>
    </xf>
    <xf numFmtId="179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64" fontId="3" fillId="22" borderId="0" applyFill="0" applyBorder="0" applyAlignment="0" applyProtection="0">
      <alignment vertical="top"/>
    </xf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0" fontId="146" fillId="0" borderId="0" applyNumberFormat="0" applyFill="0" applyBorder="0" applyProtection="0">
      <alignment vertical="top"/>
    </xf>
    <xf numFmtId="0" fontId="147" fillId="0" borderId="0" applyNumberFormat="0" applyFill="0" applyBorder="0" applyAlignment="0" applyProtection="0"/>
    <xf numFmtId="188" fontId="83" fillId="0" borderId="0" applyNumberFormat="0" applyFill="0" applyBorder="0" applyAlignment="0" applyProtection="0">
      <alignment horizontal="left"/>
    </xf>
    <xf numFmtId="3" fontId="84" fillId="80" borderId="5">
      <alignment horizontal="left" vertical="top" wrapText="1"/>
      <protection locked="0"/>
    </xf>
    <xf numFmtId="40" fontId="85" fillId="0" borderId="0" applyBorder="0">
      <alignment horizontal="right"/>
    </xf>
    <xf numFmtId="0" fontId="2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24" fillId="0" borderId="40" applyNumberFormat="0" applyFill="0" applyAlignment="0" applyProtection="0"/>
    <xf numFmtId="0" fontId="142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8" fillId="0" borderId="0"/>
    <xf numFmtId="169" fontId="48" fillId="0" borderId="0" applyFont="0" applyFill="0" applyBorder="0" applyAlignment="0" applyProtection="0"/>
    <xf numFmtId="0" fontId="43" fillId="0" borderId="0">
      <alignment vertical="top"/>
    </xf>
    <xf numFmtId="169" fontId="43" fillId="0" borderId="0" applyFont="0" applyFill="0" applyBorder="0" applyAlignment="0" applyProtection="0">
      <alignment vertical="top"/>
    </xf>
    <xf numFmtId="0" fontId="43" fillId="0" borderId="0">
      <alignment vertical="top"/>
    </xf>
    <xf numFmtId="43" fontId="43" fillId="0" borderId="0" applyFont="0" applyFill="0" applyBorder="0" applyAlignment="0" applyProtection="0">
      <alignment vertical="top"/>
    </xf>
    <xf numFmtId="0" fontId="88" fillId="0" borderId="0"/>
    <xf numFmtId="169" fontId="88" fillId="0" borderId="0" applyFont="0" applyFill="0" applyBorder="0" applyAlignment="0" applyProtection="0"/>
    <xf numFmtId="185" fontId="98" fillId="0" borderId="0"/>
    <xf numFmtId="0" fontId="70" fillId="0" borderId="0"/>
    <xf numFmtId="185" fontId="70" fillId="0" borderId="0" applyFill="0" applyBorder="0" applyAlignment="0" applyProtection="0"/>
    <xf numFmtId="9" fontId="88" fillId="0" borderId="0" applyFont="0" applyFill="0" applyBorder="0" applyAlignment="0" applyProtection="0"/>
    <xf numFmtId="169" fontId="43" fillId="0" borderId="0" applyFont="0" applyFill="0" applyBorder="0" applyAlignment="0" applyProtection="0">
      <alignment vertical="top"/>
    </xf>
    <xf numFmtId="0" fontId="88" fillId="0" borderId="0"/>
    <xf numFmtId="0" fontId="43" fillId="0" borderId="0">
      <alignment vertical="top"/>
    </xf>
    <xf numFmtId="16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7" fillId="0" borderId="0"/>
    <xf numFmtId="0" fontId="162" fillId="2" borderId="0" applyNumberFormat="0" applyBorder="0" applyAlignment="0" applyProtection="0"/>
    <xf numFmtId="0" fontId="162" fillId="3" borderId="0" applyNumberFormat="0" applyBorder="0" applyAlignment="0" applyProtection="0"/>
    <xf numFmtId="0" fontId="162" fillId="4" borderId="0" applyNumberFormat="0" applyBorder="0" applyAlignment="0" applyProtection="0"/>
    <xf numFmtId="0" fontId="162" fillId="5" borderId="0" applyNumberFormat="0" applyBorder="0" applyAlignment="0" applyProtection="0"/>
    <xf numFmtId="0" fontId="162" fillId="6" borderId="0" applyNumberFormat="0" applyBorder="0" applyAlignment="0" applyProtection="0"/>
    <xf numFmtId="0" fontId="162" fillId="7" borderId="0" applyNumberFormat="0" applyBorder="0" applyAlignment="0" applyProtection="0"/>
    <xf numFmtId="0" fontId="162" fillId="8" borderId="0" applyNumberFormat="0" applyBorder="0" applyAlignment="0" applyProtection="0"/>
    <xf numFmtId="0" fontId="162" fillId="9" borderId="0" applyNumberFormat="0" applyBorder="0" applyAlignment="0" applyProtection="0"/>
    <xf numFmtId="0" fontId="162" fillId="10" borderId="0" applyNumberFormat="0" applyBorder="0" applyAlignment="0" applyProtection="0"/>
    <xf numFmtId="0" fontId="162" fillId="5" borderId="0" applyNumberFormat="0" applyBorder="0" applyAlignment="0" applyProtection="0"/>
    <xf numFmtId="0" fontId="162" fillId="8" borderId="0" applyNumberFormat="0" applyBorder="0" applyAlignment="0" applyProtection="0"/>
    <xf numFmtId="0" fontId="162" fillId="11" borderId="0" applyNumberFormat="0" applyBorder="0" applyAlignment="0" applyProtection="0"/>
    <xf numFmtId="0" fontId="163" fillId="12" borderId="0" applyNumberFormat="0" applyBorder="0" applyAlignment="0" applyProtection="0"/>
    <xf numFmtId="0" fontId="163" fillId="9" borderId="0" applyNumberFormat="0" applyBorder="0" applyAlignment="0" applyProtection="0"/>
    <xf numFmtId="0" fontId="163" fillId="10" borderId="0" applyNumberFormat="0" applyBorder="0" applyAlignment="0" applyProtection="0"/>
    <xf numFmtId="0" fontId="163" fillId="13" borderId="0" applyNumberFormat="0" applyBorder="0" applyAlignment="0" applyProtection="0"/>
    <xf numFmtId="0" fontId="163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163" fillId="17" borderId="0" applyNumberFormat="0" applyBorder="0" applyAlignment="0" applyProtection="0"/>
    <xf numFmtId="0" fontId="163" fillId="18" borderId="0" applyNumberFormat="0" applyBorder="0" applyAlignment="0" applyProtection="0"/>
    <xf numFmtId="0" fontId="163" fillId="13" borderId="0" applyNumberFormat="0" applyBorder="0" applyAlignment="0" applyProtection="0"/>
    <xf numFmtId="0" fontId="163" fillId="14" borderId="0" applyNumberFormat="0" applyBorder="0" applyAlignment="0" applyProtection="0"/>
    <xf numFmtId="0" fontId="163" fillId="19" borderId="0" applyNumberFormat="0" applyBorder="0" applyAlignment="0" applyProtection="0"/>
    <xf numFmtId="0" fontId="164" fillId="3" borderId="0" applyNumberFormat="0" applyBorder="0" applyAlignment="0" applyProtection="0"/>
    <xf numFmtId="0" fontId="165" fillId="20" borderId="38" applyNumberFormat="0" applyAlignment="0" applyProtection="0"/>
    <xf numFmtId="0" fontId="166" fillId="21" borderId="2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8" fillId="0" borderId="0">
      <alignment horizontal="left"/>
    </xf>
    <xf numFmtId="0" fontId="149" fillId="0" borderId="0"/>
    <xf numFmtId="0" fontId="150" fillId="0" borderId="0">
      <alignment horizontal="left"/>
    </xf>
    <xf numFmtId="0" fontId="5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1" fillId="0" borderId="0">
      <alignment horizontal="left"/>
    </xf>
    <xf numFmtId="0" fontId="152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168" fillId="4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153" fillId="0" borderId="4">
      <alignment horizontal="left" vertical="top"/>
    </xf>
    <xf numFmtId="0" fontId="154" fillId="0" borderId="0">
      <alignment horizontal="left"/>
    </xf>
    <xf numFmtId="0" fontId="153" fillId="0" borderId="4">
      <alignment horizontal="left" vertical="top"/>
    </xf>
    <xf numFmtId="0" fontId="155" fillId="0" borderId="4">
      <alignment horizontal="left" vertical="top"/>
    </xf>
    <xf numFmtId="0" fontId="156" fillId="0" borderId="4">
      <alignment horizontal="left" vertical="top"/>
    </xf>
    <xf numFmtId="0" fontId="157" fillId="0" borderId="0">
      <alignment horizontal="left"/>
    </xf>
    <xf numFmtId="0" fontId="157" fillId="0" borderId="0">
      <alignment horizontal="left"/>
    </xf>
    <xf numFmtId="0" fontId="169" fillId="0" borderId="0" applyNumberFormat="0" applyFill="0" applyBorder="0" applyAlignment="0" applyProtection="0"/>
    <xf numFmtId="0" fontId="170" fillId="7" borderId="38" applyNumberFormat="0" applyAlignment="0" applyProtection="0"/>
    <xf numFmtId="0" fontId="171" fillId="0" borderId="6" applyNumberFormat="0" applyFill="0" applyAlignment="0" applyProtection="0"/>
    <xf numFmtId="0" fontId="172" fillId="25" borderId="0" applyNumberFormat="0" applyBorder="0" applyAlignment="0" applyProtection="0"/>
    <xf numFmtId="0" fontId="49" fillId="0" borderId="0"/>
    <xf numFmtId="0" fontId="19" fillId="0" borderId="0"/>
    <xf numFmtId="0" fontId="162" fillId="26" borderId="37" applyNumberFormat="0" applyFont="0" applyAlignment="0" applyProtection="0"/>
    <xf numFmtId="0" fontId="173" fillId="20" borderId="39" applyNumberFormat="0" applyAlignment="0" applyProtection="0"/>
    <xf numFmtId="0" fontId="158" fillId="0" borderId="0">
      <alignment horizontal="left"/>
    </xf>
    <xf numFmtId="9" fontId="27" fillId="0" borderId="0" applyFont="0" applyFill="0" applyBorder="0" applyAlignment="0" applyProtection="0"/>
    <xf numFmtId="0" fontId="152" fillId="0" borderId="10">
      <alignment vertical="center"/>
    </xf>
    <xf numFmtId="0" fontId="159" fillId="0" borderId="0">
      <alignment horizontal="left"/>
    </xf>
    <xf numFmtId="0" fontId="80" fillId="0" borderId="0">
      <alignment horizontal="left"/>
    </xf>
    <xf numFmtId="0" fontId="154" fillId="0" borderId="0"/>
    <xf numFmtId="0" fontId="80" fillId="0" borderId="0"/>
    <xf numFmtId="0" fontId="160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44" fillId="0" borderId="0" applyNumberFormat="0" applyFill="0" applyBorder="0" applyAlignment="0" applyProtection="0"/>
    <xf numFmtId="0" fontId="161" fillId="0" borderId="0"/>
    <xf numFmtId="0" fontId="160" fillId="0" borderId="0"/>
    <xf numFmtId="0" fontId="174" fillId="0" borderId="40" applyNumberFormat="0" applyFill="0" applyAlignment="0" applyProtection="0"/>
    <xf numFmtId="0" fontId="17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/>
    <xf numFmtId="0" fontId="27" fillId="0" borderId="0"/>
    <xf numFmtId="169" fontId="27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9" fillId="0" borderId="0"/>
    <xf numFmtId="0" fontId="88" fillId="0" borderId="0"/>
    <xf numFmtId="9" fontId="3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176" fillId="0" borderId="0" applyFont="0" applyFill="0" applyBorder="0" applyAlignment="0" applyProtection="0"/>
    <xf numFmtId="0" fontId="176" fillId="0" borderId="0"/>
    <xf numFmtId="0" fontId="27" fillId="0" borderId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5" borderId="0" applyNumberFormat="0" applyBorder="0" applyAlignment="0" applyProtection="0"/>
    <xf numFmtId="0" fontId="98" fillId="8" borderId="0" applyNumberFormat="0" applyBorder="0" applyAlignment="0" applyProtection="0"/>
    <xf numFmtId="0" fontId="98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9" fontId="177" fillId="0" borderId="0"/>
    <xf numFmtId="43" fontId="75" fillId="0" borderId="0" applyFont="0" applyBorder="0" applyAlignment="0"/>
    <xf numFmtId="209" fontId="178" fillId="89" borderId="42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79" fillId="0" borderId="0"/>
    <xf numFmtId="39" fontId="180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174" fontId="182" fillId="0" borderId="0" applyFill="0" applyBorder="0" applyAlignment="0" applyProtection="0"/>
    <xf numFmtId="40" fontId="182" fillId="0" borderId="0" applyFill="0" applyBorder="0" applyAlignment="0" applyProtection="0"/>
    <xf numFmtId="211" fontId="3" fillId="0" borderId="0" applyFill="0" applyBorder="0" applyAlignment="0" applyProtection="0"/>
    <xf numFmtId="0" fontId="27" fillId="0" borderId="0" applyFont="0" applyFill="0" applyBorder="0" applyAlignment="0" applyProtection="0"/>
    <xf numFmtId="165" fontId="176" fillId="0" borderId="0" applyFont="0" applyFill="0" applyBorder="0" applyAlignment="0" applyProtection="0"/>
    <xf numFmtId="43" fontId="18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84" fillId="0" borderId="0" applyFont="0" applyFill="0" applyBorder="0" applyAlignment="0" applyProtection="0"/>
    <xf numFmtId="43" fontId="185" fillId="0" borderId="0" applyFont="0" applyFill="0" applyBorder="0" applyAlignment="0" applyProtection="0"/>
    <xf numFmtId="169" fontId="43" fillId="0" borderId="0" applyFont="0" applyFill="0" applyBorder="0" applyAlignment="0" applyProtection="0">
      <alignment vertical="top"/>
    </xf>
    <xf numFmtId="43" fontId="186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4" fillId="0" borderId="0" applyFont="0" applyFill="0" applyBorder="0" applyAlignment="0" applyProtection="0"/>
    <xf numFmtId="3" fontId="187" fillId="0" borderId="0" applyFont="0" applyFill="0" applyBorder="0" applyAlignment="0" applyProtection="0"/>
    <xf numFmtId="212" fontId="188" fillId="0" borderId="43" applyFont="0" applyAlignment="0">
      <alignment horizontal="center"/>
    </xf>
    <xf numFmtId="213" fontId="3" fillId="22" borderId="3" applyFill="0" applyBorder="0" applyAlignment="0">
      <alignment horizontal="right"/>
    </xf>
    <xf numFmtId="0" fontId="27" fillId="0" borderId="0" applyFont="0" applyFill="0" applyBorder="0" applyAlignment="0" applyProtection="0"/>
    <xf numFmtId="44" fontId="183" fillId="0" borderId="0" applyFont="0" applyFill="0" applyBorder="0" applyAlignment="0" applyProtection="0"/>
    <xf numFmtId="0" fontId="187" fillId="0" borderId="0" applyFont="0" applyFill="0" applyBorder="0" applyAlignment="0" applyProtection="0"/>
    <xf numFmtId="14" fontId="91" fillId="0" borderId="0" applyFill="0" applyBorder="0">
      <alignment horizontal="center"/>
    </xf>
    <xf numFmtId="14" fontId="43" fillId="0" borderId="0" applyFill="0" applyBorder="0" applyAlignment="0"/>
    <xf numFmtId="47" fontId="91" fillId="0" borderId="0" applyFill="0">
      <alignment horizontal="center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" fontId="96" fillId="0" borderId="0" applyProtection="0"/>
    <xf numFmtId="0" fontId="13" fillId="0" borderId="0">
      <alignment horizontal="left"/>
    </xf>
    <xf numFmtId="0" fontId="15" fillId="0" borderId="0">
      <alignment horizontal="left"/>
    </xf>
    <xf numFmtId="14" fontId="87" fillId="90" borderId="22">
      <alignment horizontal="center" vertical="center" wrapText="1"/>
    </xf>
    <xf numFmtId="214" fontId="189" fillId="0" borderId="23">
      <alignment horizontal="left"/>
    </xf>
    <xf numFmtId="215" fontId="179" fillId="0" borderId="26">
      <alignment horizontal="left"/>
    </xf>
    <xf numFmtId="0" fontId="190" fillId="0" borderId="24">
      <alignment horizontal="right"/>
    </xf>
    <xf numFmtId="0" fontId="189" fillId="1" borderId="26">
      <alignment horizontal="left"/>
    </xf>
    <xf numFmtId="0" fontId="191" fillId="0" borderId="0" applyProtection="0"/>
    <xf numFmtId="0" fontId="82" fillId="0" borderId="0" applyProtection="0"/>
    <xf numFmtId="180" fontId="182" fillId="0" borderId="0" applyFill="0" applyBorder="0" applyAlignment="0" applyProtection="0"/>
    <xf numFmtId="1" fontId="192" fillId="0" borderId="0" applyFont="0" applyFill="0" applyBorder="0" applyAlignment="0" applyProtection="0"/>
    <xf numFmtId="1" fontId="27" fillId="0" borderId="0" applyFont="0" applyFill="0" applyBorder="0" applyAlignment="0" applyProtection="0"/>
    <xf numFmtId="209" fontId="193" fillId="0" borderId="42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94" fillId="0" borderId="22"/>
    <xf numFmtId="0" fontId="183" fillId="0" borderId="0"/>
    <xf numFmtId="0" fontId="32" fillId="0" borderId="0"/>
    <xf numFmtId="0" fontId="184" fillId="0" borderId="0"/>
    <xf numFmtId="0" fontId="27" fillId="0" borderId="0"/>
    <xf numFmtId="0" fontId="176" fillId="0" borderId="0"/>
    <xf numFmtId="0" fontId="185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" fontId="195" fillId="0" borderId="0"/>
    <xf numFmtId="0" fontId="43" fillId="0" borderId="0">
      <alignment vertical="top"/>
    </xf>
    <xf numFmtId="0" fontId="27" fillId="0" borderId="0"/>
    <xf numFmtId="0" fontId="27" fillId="0" borderId="0"/>
    <xf numFmtId="1" fontId="195" fillId="0" borderId="0"/>
    <xf numFmtId="0" fontId="27" fillId="0" borderId="0"/>
    <xf numFmtId="216" fontId="192" fillId="0" borderId="32" applyFont="0" applyFill="0" applyBorder="0" applyAlignment="0" applyProtection="0"/>
    <xf numFmtId="217" fontId="3" fillId="22" borderId="0" applyFill="0" applyBorder="0" applyAlignment="0" applyProtection="0">
      <protection locked="0"/>
    </xf>
    <xf numFmtId="21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7" fontId="27" fillId="0" borderId="0" applyFont="0" applyFill="0" applyBorder="0" applyAlignment="0" applyProtection="0"/>
    <xf numFmtId="219" fontId="96" fillId="0" borderId="0" applyFont="0" applyFill="0" applyBorder="0" applyAlignment="0" applyProtection="0"/>
    <xf numFmtId="4" fontId="45" fillId="25" borderId="44" applyNumberFormat="0" applyProtection="0">
      <alignment vertical="center"/>
    </xf>
    <xf numFmtId="4" fontId="196" fillId="80" borderId="44" applyNumberFormat="0" applyProtection="0">
      <alignment vertical="center"/>
    </xf>
    <xf numFmtId="4" fontId="45" fillId="80" borderId="44" applyNumberFormat="0" applyProtection="0">
      <alignment horizontal="left" vertical="center" indent="1"/>
    </xf>
    <xf numFmtId="0" fontId="45" fillId="80" borderId="44" applyNumberFormat="0" applyProtection="0">
      <alignment horizontal="left" vertical="top" indent="1"/>
    </xf>
    <xf numFmtId="4" fontId="45" fillId="91" borderId="0" applyNumberFormat="0" applyProtection="0">
      <alignment horizontal="left" vertical="center" indent="1"/>
    </xf>
    <xf numFmtId="4" fontId="43" fillId="3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8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45" fillId="93" borderId="45" applyNumberFormat="0" applyProtection="0">
      <alignment horizontal="left" vertical="center" indent="1"/>
    </xf>
    <xf numFmtId="4" fontId="43" fillId="94" borderId="0" applyNumberFormat="0" applyProtection="0">
      <alignment horizontal="left" vertical="center" indent="1"/>
    </xf>
    <xf numFmtId="4" fontId="197" fillId="95" borderId="0" applyNumberFormat="0" applyProtection="0">
      <alignment horizontal="left" vertical="center" indent="1"/>
    </xf>
    <xf numFmtId="4" fontId="43" fillId="96" borderId="44" applyNumberFormat="0" applyProtection="0">
      <alignment horizontal="right" vertical="center"/>
    </xf>
    <xf numFmtId="4" fontId="43" fillId="94" borderId="0" applyNumberFormat="0" applyProtection="0">
      <alignment horizontal="left" vertical="center" indent="1"/>
    </xf>
    <xf numFmtId="4" fontId="43" fillId="91" borderId="0" applyNumberFormat="0" applyProtection="0">
      <alignment horizontal="left" vertical="center" indent="1"/>
    </xf>
    <xf numFmtId="0" fontId="27" fillId="95" borderId="44" applyNumberFormat="0" applyProtection="0">
      <alignment horizontal="left" vertical="center" indent="1"/>
    </xf>
    <xf numFmtId="0" fontId="27" fillId="95" borderId="44" applyNumberFormat="0" applyProtection="0">
      <alignment horizontal="left" vertical="top" indent="1"/>
    </xf>
    <xf numFmtId="0" fontId="27" fillId="91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center" indent="1"/>
    </xf>
    <xf numFmtId="0" fontId="27" fillId="82" borderId="44" applyNumberFormat="0" applyProtection="0">
      <alignment horizontal="left" vertical="top" indent="1"/>
    </xf>
    <xf numFmtId="0" fontId="27" fillId="81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4" fontId="198" fillId="24" borderId="44" applyNumberFormat="0" applyProtection="0">
      <alignment vertical="center"/>
    </xf>
    <xf numFmtId="4" fontId="43" fillId="24" borderId="44" applyNumberFormat="0" applyProtection="0">
      <alignment horizontal="left" vertical="center" indent="1"/>
    </xf>
    <xf numFmtId="0" fontId="43" fillId="24" borderId="44" applyNumberFormat="0" applyProtection="0">
      <alignment horizontal="left" vertical="top" indent="1"/>
    </xf>
    <xf numFmtId="4" fontId="43" fillId="94" borderId="44" applyNumberFormat="0" applyProtection="0">
      <alignment horizontal="right" vertical="center"/>
    </xf>
    <xf numFmtId="4" fontId="198" fillId="94" borderId="44" applyNumberFormat="0" applyProtection="0">
      <alignment horizontal="right" vertical="center"/>
    </xf>
    <xf numFmtId="4" fontId="43" fillId="96" borderId="44" applyNumberFormat="0" applyProtection="0">
      <alignment horizontal="left" vertical="center" indent="1"/>
    </xf>
    <xf numFmtId="0" fontId="43" fillId="91" borderId="44" applyNumberFormat="0" applyProtection="0">
      <alignment horizontal="left" vertical="top" indent="1"/>
    </xf>
    <xf numFmtId="4" fontId="199" fillId="97" borderId="0" applyNumberFormat="0" applyProtection="0">
      <alignment horizontal="left" vertical="center" indent="1"/>
    </xf>
    <xf numFmtId="4" fontId="46" fillId="94" borderId="44" applyNumberFormat="0" applyProtection="0">
      <alignment horizontal="right" vertical="center"/>
    </xf>
    <xf numFmtId="0" fontId="200" fillId="0" borderId="0">
      <alignment horizontal="left"/>
    </xf>
    <xf numFmtId="0" fontId="20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3" fillId="0" borderId="0" applyNumberFormat="0" applyBorder="0" applyAlignment="0"/>
    <xf numFmtId="0" fontId="194" fillId="0" borderId="0"/>
    <xf numFmtId="0" fontId="202" fillId="0" borderId="0" applyNumberFormat="0" applyFill="0" applyBorder="0" applyAlignment="0" applyProtection="0"/>
    <xf numFmtId="49" fontId="43" fillId="0" borderId="0" applyFill="0" applyBorder="0" applyAlignment="0"/>
    <xf numFmtId="0" fontId="27" fillId="0" borderId="0" applyFill="0" applyBorder="0" applyAlignment="0"/>
    <xf numFmtId="220" fontId="27" fillId="0" borderId="0" applyFill="0" applyBorder="0" applyAlignment="0"/>
    <xf numFmtId="0" fontId="203" fillId="0" borderId="0">
      <alignment horizontal="center" vertical="top"/>
    </xf>
    <xf numFmtId="0" fontId="204" fillId="0" borderId="0" applyAlignment="0" applyProtection="0"/>
    <xf numFmtId="0" fontId="205" fillId="0" borderId="0" applyAlignment="0" applyProtection="0"/>
    <xf numFmtId="0" fontId="206" fillId="0" borderId="0">
      <alignment vertical="center"/>
    </xf>
    <xf numFmtId="0" fontId="207" fillId="0" borderId="0"/>
    <xf numFmtId="221" fontId="96" fillId="0" borderId="0" applyFont="0" applyFill="0" applyBorder="0" applyAlignment="0" applyProtection="0"/>
    <xf numFmtId="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6" fillId="21" borderId="2" applyNumberFormat="0" applyAlignment="0" applyProtection="0"/>
    <xf numFmtId="0" fontId="115" fillId="0" borderId="6" applyNumberFormat="0" applyFill="0" applyAlignment="0" applyProtection="0"/>
    <xf numFmtId="0" fontId="208" fillId="0" borderId="31"/>
    <xf numFmtId="0" fontId="74" fillId="0" borderId="41"/>
    <xf numFmtId="0" fontId="103" fillId="3" borderId="0" applyNumberFormat="0" applyBorder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2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1" fillId="4" borderId="0" applyNumberFormat="0" applyBorder="0" applyAlignment="0" applyProtection="0"/>
    <xf numFmtId="0" fontId="114" fillId="7" borderId="38" applyNumberFormat="0" applyAlignment="0" applyProtection="0"/>
    <xf numFmtId="0" fontId="117" fillId="25" borderId="0" applyNumberFormat="0" applyBorder="0" applyAlignment="0" applyProtection="0"/>
    <xf numFmtId="0" fontId="124" fillId="0" borderId="40" applyNumberFormat="0" applyFill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9" borderId="0" applyNumberFormat="0" applyBorder="0" applyAlignment="0" applyProtection="0"/>
    <xf numFmtId="0" fontId="176" fillId="26" borderId="37" applyNumberFormat="0" applyFont="0" applyAlignment="0" applyProtection="0"/>
    <xf numFmtId="0" fontId="144" fillId="0" borderId="28" applyNumberFormat="0" applyFill="0" applyAlignment="0" applyProtection="0"/>
    <xf numFmtId="0" fontId="145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0" applyNumberFormat="0" applyFill="0" applyBorder="0" applyAlignment="0" applyProtection="0"/>
    <xf numFmtId="169" fontId="20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10" fillId="0" borderId="31"/>
    <xf numFmtId="222" fontId="10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3" fontId="116" fillId="0" borderId="0"/>
    <xf numFmtId="224" fontId="116" fillId="0" borderId="0"/>
    <xf numFmtId="225" fontId="116" fillId="0" borderId="0"/>
    <xf numFmtId="226" fontId="116" fillId="0" borderId="0"/>
    <xf numFmtId="0" fontId="88" fillId="0" borderId="0"/>
    <xf numFmtId="0" fontId="3" fillId="0" borderId="0"/>
    <xf numFmtId="0" fontId="32" fillId="26" borderId="37" applyNumberFormat="0" applyFont="0" applyAlignment="0" applyProtection="0"/>
    <xf numFmtId="169" fontId="10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0" fontId="88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11" fillId="0" borderId="0"/>
    <xf numFmtId="0" fontId="98" fillId="0" borderId="0"/>
    <xf numFmtId="0" fontId="98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12" fillId="0" borderId="0"/>
    <xf numFmtId="0" fontId="27" fillId="0" borderId="0"/>
    <xf numFmtId="0" fontId="27" fillId="0" borderId="0"/>
    <xf numFmtId="0" fontId="27" fillId="0" borderId="0"/>
    <xf numFmtId="0" fontId="88" fillId="0" borderId="0"/>
    <xf numFmtId="0" fontId="88" fillId="0" borderId="0"/>
    <xf numFmtId="0" fontId="27" fillId="0" borderId="0"/>
    <xf numFmtId="169" fontId="27" fillId="0" borderId="0" applyFont="0" applyFill="0" applyBorder="0" applyAlignment="0" applyProtection="0"/>
    <xf numFmtId="0" fontId="32" fillId="26" borderId="37" applyNumberFormat="0" applyFont="0" applyAlignment="0" applyProtection="0"/>
    <xf numFmtId="0" fontId="32" fillId="0" borderId="0"/>
    <xf numFmtId="169" fontId="32" fillId="0" borderId="0" applyFont="0" applyFill="0" applyBorder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32" fillId="0" borderId="0"/>
    <xf numFmtId="0" fontId="98" fillId="0" borderId="0"/>
    <xf numFmtId="0" fontId="49" fillId="0" borderId="0"/>
    <xf numFmtId="0" fontId="32" fillId="0" borderId="0"/>
    <xf numFmtId="0" fontId="56" fillId="76" borderId="38" applyNumberFormat="0" applyAlignment="0" applyProtection="0"/>
    <xf numFmtId="169" fontId="32" fillId="0" borderId="0" applyFont="0" applyFill="0" applyBorder="0" applyAlignment="0" applyProtection="0"/>
    <xf numFmtId="0" fontId="63" fillId="63" borderId="38" applyNumberFormat="0" applyAlignment="0" applyProtection="0"/>
    <xf numFmtId="10" fontId="14" fillId="24" borderId="5" applyNumberFormat="0" applyBorder="0" applyAlignment="0" applyProtection="0"/>
    <xf numFmtId="0" fontId="32" fillId="79" borderId="37" applyNumberFormat="0" applyAlignment="0" applyProtection="0"/>
    <xf numFmtId="9" fontId="32" fillId="0" borderId="0" applyFont="0" applyFill="0" applyBorder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3" fontId="84" fillId="80" borderId="5">
      <alignment horizontal="left" vertical="top" wrapText="1"/>
      <protection locked="0"/>
    </xf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92" fillId="0" borderId="5" applyFont="0" applyFill="0" applyBorder="0">
      <alignment horizontal="center" vertical="justify" wrapText="1"/>
    </xf>
    <xf numFmtId="0" fontId="92" fillId="0" borderId="5" applyFont="0" applyFill="0" applyBorder="0">
      <alignment horizontal="centerContinuous" vertical="justify" wrapText="1"/>
    </xf>
    <xf numFmtId="3" fontId="105" fillId="0" borderId="5"/>
    <xf numFmtId="10" fontId="14" fillId="24" borderId="5" applyNumberFormat="0" applyBorder="0" applyAlignment="0" applyProtection="0"/>
    <xf numFmtId="10" fontId="97" fillId="24" borderId="5" applyNumberFormat="0" applyBorder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2" fillId="79" borderId="37" applyNumberFormat="0" applyAlignment="0" applyProtection="0"/>
    <xf numFmtId="0" fontId="48" fillId="0" borderId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8" fillId="0" borderId="0"/>
    <xf numFmtId="0" fontId="32" fillId="79" borderId="37" applyNumberFormat="0" applyAlignment="0" applyProtection="0"/>
    <xf numFmtId="0" fontId="49" fillId="0" borderId="0"/>
    <xf numFmtId="0" fontId="104" fillId="76" borderId="38" applyNumberFormat="0" applyAlignment="0" applyProtection="0"/>
    <xf numFmtId="0" fontId="120" fillId="76" borderId="39" applyNumberFormat="0" applyAlignment="0" applyProtection="0"/>
    <xf numFmtId="3" fontId="84" fillId="80" borderId="5">
      <alignment horizontal="left" vertical="top" wrapText="1"/>
      <protection locked="0"/>
    </xf>
    <xf numFmtId="0" fontId="124" fillId="0" borderId="40" applyNumberFormat="0" applyFill="0" applyAlignment="0" applyProtection="0"/>
    <xf numFmtId="0" fontId="32" fillId="0" borderId="0"/>
    <xf numFmtId="4" fontId="43" fillId="24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center" indent="1"/>
    </xf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66" fillId="76" borderId="39" applyNumberFormat="0" applyAlignment="0" applyProtection="0"/>
    <xf numFmtId="0" fontId="170" fillId="7" borderId="38" applyNumberFormat="0" applyAlignment="0" applyProtection="0"/>
    <xf numFmtId="0" fontId="32" fillId="0" borderId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27" fillId="82" borderId="44" applyNumberFormat="0" applyProtection="0">
      <alignment horizontal="left" vertical="center" indent="1"/>
    </xf>
    <xf numFmtId="4" fontId="43" fillId="24" borderId="44" applyNumberFormat="0" applyProtection="0">
      <alignment vertical="center"/>
    </xf>
    <xf numFmtId="4" fontId="43" fillId="94" borderId="44" applyNumberFormat="0" applyProtection="0">
      <alignment horizontal="right" vertical="center"/>
    </xf>
    <xf numFmtId="0" fontId="32" fillId="79" borderId="37" applyNumberFormat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63" fillId="63" borderId="38" applyNumberFormat="0" applyAlignment="0" applyProtection="0"/>
    <xf numFmtId="10" fontId="14" fillId="24" borderId="46" applyNumberFormat="0" applyBorder="0" applyAlignment="0" applyProtection="0"/>
    <xf numFmtId="0" fontId="63" fillId="63" borderId="38" applyNumberFormat="0" applyAlignment="0" applyProtection="0"/>
    <xf numFmtId="0" fontId="104" fillId="20" borderId="38" applyNumberFormat="0" applyAlignment="0" applyProtection="0"/>
    <xf numFmtId="0" fontId="32" fillId="79" borderId="37" applyNumberFormat="0" applyAlignment="0" applyProtection="0"/>
    <xf numFmtId="3" fontId="105" fillId="0" borderId="46"/>
    <xf numFmtId="0" fontId="63" fillId="63" borderId="38" applyNumberFormat="0" applyAlignment="0" applyProtection="0"/>
    <xf numFmtId="0" fontId="56" fillId="76" borderId="38" applyNumberFormat="0" applyAlignment="0" applyProtection="0"/>
    <xf numFmtId="4" fontId="43" fillId="24" borderId="44" applyNumberFormat="0" applyProtection="0">
      <alignment vertical="center"/>
    </xf>
    <xf numFmtId="0" fontId="32" fillId="79" borderId="37" applyNumberFormat="0" applyAlignment="0" applyProtection="0"/>
    <xf numFmtId="10" fontId="97" fillId="24" borderId="46" applyNumberFormat="0" applyBorder="0" applyAlignment="0" applyProtection="0"/>
    <xf numFmtId="0" fontId="173" fillId="20" borderId="39" applyNumberFormat="0" applyAlignment="0" applyProtection="0"/>
    <xf numFmtId="0" fontId="114" fillId="7" borderId="38" applyNumberFormat="0" applyAlignment="0" applyProtection="0"/>
    <xf numFmtId="0" fontId="120" fillId="20" borderId="39" applyNumberFormat="0" applyAlignment="0" applyProtection="0"/>
    <xf numFmtId="4" fontId="43" fillId="18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3" borderId="44" applyNumberFormat="0" applyProtection="0">
      <alignment horizontal="right" vertical="center"/>
    </xf>
    <xf numFmtId="4" fontId="45" fillId="80" borderId="44" applyNumberFormat="0" applyProtection="0">
      <alignment horizontal="left" vertical="center" indent="1"/>
    </xf>
    <xf numFmtId="0" fontId="66" fillId="76" borderId="39" applyNumberFormat="0" applyAlignment="0" applyProtection="0"/>
    <xf numFmtId="0" fontId="104" fillId="20" borderId="38" applyNumberFormat="0" applyAlignment="0" applyProtection="0"/>
    <xf numFmtId="0" fontId="43" fillId="24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124" fillId="0" borderId="40" applyNumberFormat="0" applyFill="0" applyAlignment="0" applyProtection="0"/>
    <xf numFmtId="0" fontId="92" fillId="0" borderId="46" applyFont="0" applyFill="0" applyBorder="0">
      <alignment horizontal="centerContinuous" vertical="justify" wrapText="1"/>
    </xf>
    <xf numFmtId="0" fontId="66" fillId="76" borderId="39" applyNumberFormat="0" applyAlignment="0" applyProtection="0"/>
    <xf numFmtId="3" fontId="84" fillId="80" borderId="46">
      <alignment horizontal="left" vertical="top" wrapText="1"/>
      <protection locked="0"/>
    </xf>
    <xf numFmtId="0" fontId="32" fillId="79" borderId="37" applyNumberFormat="0" applyAlignment="0" applyProtection="0"/>
    <xf numFmtId="3" fontId="105" fillId="0" borderId="46"/>
    <xf numFmtId="0" fontId="124" fillId="0" borderId="40" applyNumberFormat="0" applyFill="0" applyAlignment="0" applyProtection="0"/>
    <xf numFmtId="0" fontId="63" fillId="63" borderId="38" applyNumberFormat="0" applyAlignment="0" applyProtection="0"/>
    <xf numFmtId="209" fontId="193" fillId="0" borderId="42"/>
    <xf numFmtId="0" fontId="114" fillId="7" borderId="38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4" fontId="43" fillId="92" borderId="44" applyNumberFormat="0" applyProtection="0">
      <alignment horizontal="right" vertical="center"/>
    </xf>
    <xf numFmtId="0" fontId="32" fillId="79" borderId="37" applyNumberFormat="0" applyAlignment="0" applyProtection="0"/>
    <xf numFmtId="10" fontId="14" fillId="24" borderId="46" applyNumberFormat="0" applyBorder="0" applyAlignment="0" applyProtection="0"/>
    <xf numFmtId="0" fontId="32" fillId="79" borderId="37" applyNumberFormat="0" applyAlignment="0" applyProtection="0"/>
    <xf numFmtId="0" fontId="68" fillId="0" borderId="40" applyNumberFormat="0" applyFill="0" applyAlignment="0" applyProtection="0"/>
    <xf numFmtId="4" fontId="43" fillId="18" borderId="44" applyNumberFormat="0" applyProtection="0">
      <alignment horizontal="right" vertical="center"/>
    </xf>
    <xf numFmtId="0" fontId="32" fillId="79" borderId="37" applyNumberFormat="0" applyAlignment="0" applyProtection="0"/>
    <xf numFmtId="3" fontId="84" fillId="80" borderId="46">
      <alignment horizontal="left" vertical="top" wrapText="1"/>
      <protection locked="0"/>
    </xf>
    <xf numFmtId="0" fontId="63" fillId="63" borderId="38" applyNumberFormat="0" applyAlignment="0" applyProtection="0"/>
    <xf numFmtId="0" fontId="32" fillId="79" borderId="37" applyNumberFormat="0" applyAlignment="0" applyProtection="0"/>
    <xf numFmtId="4" fontId="46" fillId="94" borderId="44" applyNumberFormat="0" applyProtection="0">
      <alignment horizontal="right" vertical="center"/>
    </xf>
    <xf numFmtId="4" fontId="198" fillId="24" borderId="44" applyNumberFormat="0" applyProtection="0">
      <alignment vertical="center"/>
    </xf>
    <xf numFmtId="0" fontId="27" fillId="95" borderId="44" applyNumberFormat="0" applyProtection="0">
      <alignment horizontal="left" vertical="top" indent="1"/>
    </xf>
    <xf numFmtId="0" fontId="27" fillId="95" borderId="44" applyNumberFormat="0" applyProtection="0">
      <alignment horizontal="left" vertical="top" indent="1"/>
    </xf>
    <xf numFmtId="0" fontId="32" fillId="79" borderId="37" applyNumberFormat="0" applyAlignment="0" applyProtection="0"/>
    <xf numFmtId="0" fontId="68" fillId="0" borderId="40" applyNumberFormat="0" applyFill="0" applyAlignment="0" applyProtection="0"/>
    <xf numFmtId="0" fontId="43" fillId="24" borderId="44" applyNumberFormat="0" applyProtection="0">
      <alignment horizontal="left" vertical="top" indent="1"/>
    </xf>
    <xf numFmtId="0" fontId="165" fillId="20" borderId="38" applyNumberFormat="0" applyAlignment="0" applyProtection="0"/>
    <xf numFmtId="0" fontId="27" fillId="91" borderId="44" applyNumberFormat="0" applyProtection="0">
      <alignment horizontal="left" vertical="center" indent="1"/>
    </xf>
    <xf numFmtId="0" fontId="114" fillId="7" borderId="38" applyNumberFormat="0" applyAlignment="0" applyProtection="0"/>
    <xf numFmtId="0" fontId="114" fillId="7" borderId="38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4" fontId="43" fillId="94" borderId="44" applyNumberFormat="0" applyProtection="0">
      <alignment horizontal="right" vertical="center"/>
    </xf>
    <xf numFmtId="4" fontId="43" fillId="3" borderId="44" applyNumberFormat="0" applyProtection="0">
      <alignment horizontal="right" vertical="center"/>
    </xf>
    <xf numFmtId="209" fontId="178" fillId="89" borderId="42"/>
    <xf numFmtId="4" fontId="43" fillId="9" borderId="44" applyNumberFormat="0" applyProtection="0">
      <alignment horizontal="right" vertical="center"/>
    </xf>
    <xf numFmtId="0" fontId="32" fillId="79" borderId="37" applyNumberFormat="0" applyAlignment="0" applyProtection="0"/>
    <xf numFmtId="0" fontId="124" fillId="0" borderId="40" applyNumberFormat="0" applyFill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4" fontId="43" fillId="18" borderId="44" applyNumberFormat="0" applyProtection="0">
      <alignment horizontal="right" vertical="center"/>
    </xf>
    <xf numFmtId="216" fontId="192" fillId="0" borderId="32" applyFont="0" applyFill="0" applyBorder="0" applyAlignment="0" applyProtection="0"/>
    <xf numFmtId="4" fontId="43" fillId="3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0" fontId="27" fillId="95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124" fillId="0" borderId="40" applyNumberFormat="0" applyFill="0" applyAlignment="0" applyProtection="0"/>
    <xf numFmtId="0" fontId="68" fillId="0" borderId="40" applyNumberFormat="0" applyFill="0" applyAlignment="0" applyProtection="0"/>
    <xf numFmtId="0" fontId="104" fillId="20" borderId="38" applyNumberFormat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3" fontId="105" fillId="0" borderId="46"/>
    <xf numFmtId="0" fontId="92" fillId="0" borderId="46" applyFont="0" applyFill="0" applyBorder="0">
      <alignment horizontal="center" vertical="justify" wrapText="1"/>
    </xf>
    <xf numFmtId="4" fontId="198" fillId="94" borderId="44" applyNumberFormat="0" applyProtection="0">
      <alignment horizontal="right" vertical="center"/>
    </xf>
    <xf numFmtId="0" fontId="27" fillId="82" borderId="44" applyNumberFormat="0" applyProtection="0">
      <alignment horizontal="left" vertical="top" indent="1"/>
    </xf>
    <xf numFmtId="4" fontId="43" fillId="15" borderId="44" applyNumberFormat="0" applyProtection="0">
      <alignment horizontal="right" vertical="center"/>
    </xf>
    <xf numFmtId="4" fontId="196" fillId="80" borderId="44" applyNumberFormat="0" applyProtection="0">
      <alignment vertical="center"/>
    </xf>
    <xf numFmtId="0" fontId="174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10" fontId="14" fillId="24" borderId="46" applyNumberFormat="0" applyBorder="0" applyAlignment="0" applyProtection="0"/>
    <xf numFmtId="0" fontId="56" fillId="76" borderId="38" applyNumberFormat="0" applyAlignment="0" applyProtection="0"/>
    <xf numFmtId="3" fontId="84" fillId="80" borderId="46">
      <alignment horizontal="left" vertical="top" wrapText="1"/>
      <protection locked="0"/>
    </xf>
    <xf numFmtId="0" fontId="68" fillId="0" borderId="40" applyNumberFormat="0" applyFill="0" applyAlignment="0" applyProtection="0"/>
    <xf numFmtId="4" fontId="43" fillId="94" borderId="44" applyNumberFormat="0" applyProtection="0">
      <alignment horizontal="right" vertical="center"/>
    </xf>
    <xf numFmtId="0" fontId="27" fillId="82" borderId="44" applyNumberFormat="0" applyProtection="0">
      <alignment horizontal="left" vertical="center" indent="1"/>
    </xf>
    <xf numFmtId="0" fontId="32" fillId="79" borderId="37" applyNumberFormat="0" applyAlignment="0" applyProtection="0"/>
    <xf numFmtId="209" fontId="178" fillId="89" borderId="42"/>
    <xf numFmtId="0" fontId="32" fillId="79" borderId="37" applyNumberFormat="0" applyAlignment="0" applyProtection="0"/>
    <xf numFmtId="0" fontId="173" fillId="20" borderId="39" applyNumberFormat="0" applyAlignment="0" applyProtection="0"/>
    <xf numFmtId="3" fontId="84" fillId="80" borderId="46">
      <alignment horizontal="left" vertical="top" wrapText="1"/>
      <protection locked="0"/>
    </xf>
    <xf numFmtId="0" fontId="63" fillId="63" borderId="38" applyNumberFormat="0" applyAlignment="0" applyProtection="0"/>
    <xf numFmtId="0" fontId="124" fillId="0" borderId="40" applyNumberFormat="0" applyFill="0" applyAlignment="0" applyProtection="0"/>
    <xf numFmtId="209" fontId="193" fillId="0" borderId="42"/>
    <xf numFmtId="0" fontId="32" fillId="79" borderId="37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209" fontId="178" fillId="89" borderId="42"/>
    <xf numFmtId="0" fontId="120" fillId="20" borderId="39" applyNumberFormat="0" applyAlignment="0" applyProtection="0"/>
    <xf numFmtId="0" fontId="66" fillId="76" borderId="39" applyNumberFormat="0" applyAlignment="0" applyProtection="0"/>
    <xf numFmtId="4" fontId="43" fillId="96" borderId="44" applyNumberFormat="0" applyProtection="0">
      <alignment horizontal="right" vertical="center"/>
    </xf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173" fillId="20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170" fillId="7" borderId="38" applyNumberFormat="0" applyAlignment="0" applyProtection="0"/>
    <xf numFmtId="4" fontId="45" fillId="80" borderId="44" applyNumberFormat="0" applyProtection="0">
      <alignment horizontal="left" vertical="center" indent="1"/>
    </xf>
    <xf numFmtId="4" fontId="43" fillId="96" borderId="44" applyNumberFormat="0" applyProtection="0">
      <alignment horizontal="left" vertical="center" indent="1"/>
    </xf>
    <xf numFmtId="0" fontId="32" fillId="79" borderId="37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0" fontId="32" fillId="79" borderId="37" applyNumberFormat="0" applyAlignment="0" applyProtection="0"/>
    <xf numFmtId="0" fontId="43" fillId="91" borderId="44" applyNumberFormat="0" applyProtection="0">
      <alignment horizontal="left" vertical="top" indent="1"/>
    </xf>
    <xf numFmtId="4" fontId="198" fillId="94" borderId="44" applyNumberFormat="0" applyProtection="0">
      <alignment horizontal="right" vertical="center"/>
    </xf>
    <xf numFmtId="0" fontId="43" fillId="24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0" fontId="27" fillId="8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top" indent="1"/>
    </xf>
    <xf numFmtId="0" fontId="27" fillId="91" borderId="44" applyNumberFormat="0" applyProtection="0">
      <alignment horizontal="left" vertical="top" indent="1"/>
    </xf>
    <xf numFmtId="0" fontId="27" fillId="95" borderId="44" applyNumberFormat="0" applyProtection="0">
      <alignment horizontal="left" vertical="center" indent="1"/>
    </xf>
    <xf numFmtId="0" fontId="66" fillId="76" borderId="39" applyNumberFormat="0" applyAlignment="0" applyProtection="0"/>
    <xf numFmtId="4" fontId="43" fillId="96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196" fillId="80" borderId="44" applyNumberFormat="0" applyProtection="0">
      <alignment vertical="center"/>
    </xf>
    <xf numFmtId="209" fontId="193" fillId="0" borderId="42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27" fillId="95" borderId="44" applyNumberFormat="0" applyProtection="0">
      <alignment horizontal="left" vertical="center" indent="1"/>
    </xf>
    <xf numFmtId="4" fontId="43" fillId="10" borderId="44" applyNumberFormat="0" applyProtection="0">
      <alignment horizontal="right" vertical="center"/>
    </xf>
    <xf numFmtId="10" fontId="14" fillId="24" borderId="46" applyNumberFormat="0" applyBorder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63" fillId="63" borderId="38" applyNumberFormat="0" applyAlignment="0" applyProtection="0"/>
    <xf numFmtId="0" fontId="27" fillId="91" borderId="44" applyNumberFormat="0" applyProtection="0">
      <alignment horizontal="left" vertical="top" indent="1"/>
    </xf>
    <xf numFmtId="0" fontId="174" fillId="0" borderId="40" applyNumberFormat="0" applyFill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162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76" borderId="38" applyNumberFormat="0" applyAlignment="0" applyProtection="0"/>
    <xf numFmtId="0" fontId="114" fillId="7" borderId="38" applyNumberFormat="0" applyAlignment="0" applyProtection="0"/>
    <xf numFmtId="0" fontId="162" fillId="26" borderId="37" applyNumberFormat="0" applyFont="0" applyAlignment="0" applyProtection="0"/>
    <xf numFmtId="0" fontId="66" fillId="76" borderId="39" applyNumberFormat="0" applyAlignment="0" applyProtection="0"/>
    <xf numFmtId="4" fontId="43" fillId="17" borderId="44" applyNumberFormat="0" applyProtection="0">
      <alignment horizontal="right" vertical="center"/>
    </xf>
    <xf numFmtId="0" fontId="56" fillId="76" borderId="38" applyNumberFormat="0" applyAlignment="0" applyProtection="0"/>
    <xf numFmtId="3" fontId="84" fillId="80" borderId="46">
      <alignment horizontal="left" vertical="top" wrapText="1"/>
      <protection locked="0"/>
    </xf>
    <xf numFmtId="4" fontId="43" fillId="9" borderId="44" applyNumberFormat="0" applyProtection="0">
      <alignment horizontal="right" vertical="center"/>
    </xf>
    <xf numFmtId="0" fontId="114" fillId="7" borderId="38" applyNumberFormat="0" applyAlignment="0" applyProtection="0"/>
    <xf numFmtId="0" fontId="63" fillId="63" borderId="38" applyNumberForma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4" fontId="43" fillId="96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center" indent="1"/>
    </xf>
    <xf numFmtId="0" fontId="170" fillId="7" borderId="38" applyNumberFormat="0" applyAlignment="0" applyProtection="0"/>
    <xf numFmtId="0" fontId="45" fillId="80" borderId="44" applyNumberFormat="0" applyProtection="0">
      <alignment horizontal="left" vertical="top" indent="1"/>
    </xf>
    <xf numFmtId="0" fontId="165" fillId="20" borderId="38" applyNumberForma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4" fontId="45" fillId="25" borderId="44" applyNumberFormat="0" applyProtection="0">
      <alignment vertical="center"/>
    </xf>
    <xf numFmtId="4" fontId="43" fillId="11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0" fontId="27" fillId="95" borderId="44" applyNumberFormat="0" applyProtection="0">
      <alignment horizontal="left" vertical="center" indent="1"/>
    </xf>
    <xf numFmtId="0" fontId="66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20" fillId="20" borderId="39" applyNumberFormat="0" applyAlignment="0" applyProtection="0"/>
    <xf numFmtId="0" fontId="56" fillId="76" borderId="38" applyNumberFormat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4" fontId="43" fillId="24" borderId="44" applyNumberFormat="0" applyProtection="0">
      <alignment horizontal="left" vertical="center" indent="1"/>
    </xf>
    <xf numFmtId="4" fontId="198" fillId="24" borderId="44" applyNumberFormat="0" applyProtection="0">
      <alignment vertical="center"/>
    </xf>
    <xf numFmtId="4" fontId="45" fillId="25" borderId="44" applyNumberFormat="0" applyProtection="0">
      <alignment vertical="center"/>
    </xf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92" fillId="0" borderId="46" applyFont="0" applyFill="0" applyBorder="0">
      <alignment horizontal="centerContinuous" vertical="justify" wrapText="1"/>
    </xf>
    <xf numFmtId="4" fontId="43" fillId="96" borderId="44" applyNumberFormat="0" applyProtection="0">
      <alignment horizontal="right" vertical="center"/>
    </xf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3" fillId="63" borderId="38" applyNumberForma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4" fontId="43" fillId="19" borderId="44" applyNumberFormat="0" applyProtection="0">
      <alignment horizontal="right" vertical="center"/>
    </xf>
    <xf numFmtId="0" fontId="27" fillId="81" borderId="44" applyNumberFormat="0" applyProtection="0">
      <alignment horizontal="left" vertical="center" indent="1"/>
    </xf>
    <xf numFmtId="4" fontId="43" fillId="17" borderId="44" applyNumberFormat="0" applyProtection="0">
      <alignment horizontal="right" vertical="center"/>
    </xf>
    <xf numFmtId="0" fontId="124" fillId="0" borderId="40" applyNumberFormat="0" applyFill="0" applyAlignment="0" applyProtection="0"/>
    <xf numFmtId="0" fontId="32" fillId="79" borderId="37" applyNumberFormat="0" applyAlignment="0" applyProtection="0"/>
    <xf numFmtId="10" fontId="14" fillId="24" borderId="46" applyNumberFormat="0" applyBorder="0" applyAlignment="0" applyProtection="0"/>
    <xf numFmtId="0" fontId="63" fillId="63" borderId="38" applyNumberFormat="0" applyAlignment="0" applyProtection="0"/>
    <xf numFmtId="0" fontId="35" fillId="26" borderId="37" applyNumberFormat="0" applyFont="0" applyAlignment="0" applyProtection="0"/>
    <xf numFmtId="0" fontId="43" fillId="0" borderId="0">
      <alignment vertical="top"/>
    </xf>
    <xf numFmtId="0" fontId="114" fillId="7" borderId="38" applyNumberFormat="0" applyAlignment="0" applyProtection="0"/>
    <xf numFmtId="0" fontId="43" fillId="0" borderId="0">
      <alignment vertical="top"/>
    </xf>
    <xf numFmtId="43" fontId="43" fillId="0" borderId="0" applyFont="0" applyFill="0" applyBorder="0" applyAlignment="0" applyProtection="0">
      <alignment vertical="top"/>
    </xf>
    <xf numFmtId="0" fontId="104" fillId="76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3" fontId="84" fillId="80" borderId="46">
      <alignment horizontal="left" vertical="top" wrapText="1"/>
      <protection locked="0"/>
    </xf>
    <xf numFmtId="4" fontId="43" fillId="96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center" indent="1"/>
    </xf>
    <xf numFmtId="0" fontId="32" fillId="79" borderId="37" applyNumberFormat="0" applyAlignment="0" applyProtection="0"/>
    <xf numFmtId="216" fontId="192" fillId="0" borderId="32" applyFont="0" applyFill="0" applyBorder="0" applyAlignment="0" applyProtection="0"/>
    <xf numFmtId="0" fontId="27" fillId="81" borderId="44" applyNumberFormat="0" applyProtection="0">
      <alignment horizontal="left" vertical="top" indent="1"/>
    </xf>
    <xf numFmtId="0" fontId="114" fillId="7" borderId="38" applyNumberFormat="0" applyAlignment="0" applyProtection="0"/>
    <xf numFmtId="0" fontId="165" fillId="20" borderId="38" applyNumberFormat="0" applyAlignment="0" applyProtection="0"/>
    <xf numFmtId="0" fontId="68" fillId="0" borderId="40" applyNumberFormat="0" applyFill="0" applyAlignment="0" applyProtection="0"/>
    <xf numFmtId="0" fontId="174" fillId="0" borderId="40" applyNumberFormat="0" applyFill="0" applyAlignment="0" applyProtection="0"/>
    <xf numFmtId="4" fontId="43" fillId="15" borderId="44" applyNumberFormat="0" applyProtection="0">
      <alignment horizontal="right" vertical="center"/>
    </xf>
    <xf numFmtId="0" fontId="27" fillId="82" borderId="44" applyNumberFormat="0" applyProtection="0">
      <alignment horizontal="left" vertical="top" indent="1"/>
    </xf>
    <xf numFmtId="4" fontId="43" fillId="24" borderId="44" applyNumberFormat="0" applyProtection="0">
      <alignment horizontal="left" vertical="center" indent="1"/>
    </xf>
    <xf numFmtId="4" fontId="198" fillId="94" borderId="44" applyNumberFormat="0" applyProtection="0">
      <alignment horizontal="right" vertical="center"/>
    </xf>
    <xf numFmtId="0" fontId="114" fillId="7" borderId="38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10" fontId="97" fillId="24" borderId="46" applyNumberFormat="0" applyBorder="0" applyAlignment="0" applyProtection="0"/>
    <xf numFmtId="0" fontId="170" fillId="7" borderId="38" applyNumberFormat="0" applyAlignment="0" applyProtection="0"/>
    <xf numFmtId="4" fontId="45" fillId="80" borderId="44" applyNumberFormat="0" applyProtection="0">
      <alignment horizontal="left" vertical="center" indent="1"/>
    </xf>
    <xf numFmtId="0" fontId="49" fillId="0" borderId="0"/>
    <xf numFmtId="0" fontId="162" fillId="26" borderId="37" applyNumberFormat="0" applyFont="0" applyAlignment="0" applyProtection="0"/>
    <xf numFmtId="0" fontId="173" fillId="20" borderId="39" applyNumberFormat="0" applyAlignment="0" applyProtection="0"/>
    <xf numFmtId="0" fontId="32" fillId="79" borderId="37" applyNumberFormat="0" applyAlignment="0" applyProtection="0"/>
    <xf numFmtId="0" fontId="68" fillId="0" borderId="40" applyNumberFormat="0" applyFill="0" applyAlignment="0" applyProtection="0"/>
    <xf numFmtId="0" fontId="27" fillId="82" borderId="44" applyNumberFormat="0" applyProtection="0">
      <alignment horizontal="left" vertical="center" indent="1"/>
    </xf>
    <xf numFmtId="0" fontId="124" fillId="0" borderId="40" applyNumberFormat="0" applyFill="0" applyAlignment="0" applyProtection="0"/>
    <xf numFmtId="0" fontId="174" fillId="0" borderId="40" applyNumberFormat="0" applyFill="0" applyAlignment="0" applyProtection="0"/>
    <xf numFmtId="0" fontId="27" fillId="81" borderId="44" applyNumberFormat="0" applyProtection="0">
      <alignment horizontal="left" vertical="top" indent="1"/>
    </xf>
    <xf numFmtId="0" fontId="43" fillId="91" borderId="44" applyNumberFormat="0" applyProtection="0">
      <alignment horizontal="left" vertical="top" indent="1"/>
    </xf>
    <xf numFmtId="0" fontId="114" fillId="7" borderId="38" applyNumberFormat="0" applyAlignment="0" applyProtection="0"/>
    <xf numFmtId="0" fontId="49" fillId="0" borderId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56" fillId="76" borderId="38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4" fontId="46" fillId="94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0" fontId="104" fillId="20" borderId="38" applyNumberFormat="0" applyAlignment="0" applyProtection="0"/>
    <xf numFmtId="4" fontId="43" fillId="92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0" fontId="45" fillId="80" borderId="44" applyNumberFormat="0" applyProtection="0">
      <alignment horizontal="left" vertical="top" indent="1"/>
    </xf>
    <xf numFmtId="4" fontId="45" fillId="25" borderId="44" applyNumberFormat="0" applyProtection="0">
      <alignment vertical="center"/>
    </xf>
    <xf numFmtId="0" fontId="92" fillId="0" borderId="46" applyFont="0" applyFill="0" applyBorder="0">
      <alignment horizontal="center" vertical="justify" wrapText="1"/>
    </xf>
    <xf numFmtId="0" fontId="92" fillId="0" borderId="46" applyFont="0" applyFill="0" applyBorder="0">
      <alignment horizontal="centerContinuous" vertical="justify" wrapText="1"/>
    </xf>
    <xf numFmtId="216" fontId="192" fillId="0" borderId="32" applyFont="0" applyFill="0" applyBorder="0" applyAlignment="0" applyProtection="0"/>
    <xf numFmtId="209" fontId="178" fillId="89" borderId="42"/>
    <xf numFmtId="0" fontId="120" fillId="20" borderId="39" applyNumberFormat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114" fillId="7" borderId="38" applyNumberFormat="0" applyAlignment="0" applyProtection="0"/>
    <xf numFmtId="4" fontId="43" fillId="11" borderId="44" applyNumberFormat="0" applyProtection="0">
      <alignment horizontal="right" vertical="center"/>
    </xf>
    <xf numFmtId="0" fontId="27" fillId="91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0" fontId="27" fillId="91" borderId="44" applyNumberFormat="0" applyProtection="0">
      <alignment horizontal="left" vertical="center" indent="1"/>
    </xf>
    <xf numFmtId="0" fontId="32" fillId="79" borderId="37" applyNumberFormat="0" applyAlignment="0" applyProtection="0"/>
    <xf numFmtId="0" fontId="104" fillId="20" borderId="38" applyNumberFormat="0" applyAlignment="0" applyProtection="0"/>
    <xf numFmtId="209" fontId="193" fillId="0" borderId="42"/>
    <xf numFmtId="0" fontId="32" fillId="79" borderId="37" applyNumberFormat="0" applyAlignment="0" applyProtection="0"/>
    <xf numFmtId="0" fontId="114" fillId="7" borderId="38" applyNumberFormat="0" applyAlignment="0" applyProtection="0"/>
    <xf numFmtId="4" fontId="198" fillId="24" borderId="44" applyNumberFormat="0" applyProtection="0">
      <alignment vertical="center"/>
    </xf>
    <xf numFmtId="216" fontId="192" fillId="0" borderId="32" applyFont="0" applyFill="0" applyBorder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92" fillId="0" borderId="46" applyFont="0" applyFill="0" applyBorder="0">
      <alignment horizontal="center" vertical="justify" wrapText="1"/>
    </xf>
    <xf numFmtId="4" fontId="45" fillId="25" borderId="44" applyNumberFormat="0" applyProtection="0">
      <alignment vertical="center"/>
    </xf>
    <xf numFmtId="4" fontId="196" fillId="80" borderId="44" applyNumberFormat="0" applyProtection="0">
      <alignment vertical="center"/>
    </xf>
    <xf numFmtId="4" fontId="45" fillId="80" borderId="44" applyNumberFormat="0" applyProtection="0">
      <alignment horizontal="left" vertical="center" indent="1"/>
    </xf>
    <xf numFmtId="0" fontId="45" fillId="80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4" fontId="43" fillId="3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8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43" fillId="96" borderId="44" applyNumberFormat="0" applyProtection="0">
      <alignment horizontal="right" vertical="center"/>
    </xf>
    <xf numFmtId="10" fontId="14" fillId="24" borderId="46" applyNumberFormat="0" applyBorder="0" applyAlignment="0" applyProtection="0"/>
    <xf numFmtId="0" fontId="27" fillId="95" borderId="44" applyNumberFormat="0" applyProtection="0">
      <alignment horizontal="left" vertical="center" indent="1"/>
    </xf>
    <xf numFmtId="0" fontId="27" fillId="95" borderId="44" applyNumberFormat="0" applyProtection="0">
      <alignment horizontal="left" vertical="top" indent="1"/>
    </xf>
    <xf numFmtId="0" fontId="27" fillId="91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center" indent="1"/>
    </xf>
    <xf numFmtId="0" fontId="27" fillId="82" borderId="44" applyNumberFormat="0" applyProtection="0">
      <alignment horizontal="left" vertical="top" indent="1"/>
    </xf>
    <xf numFmtId="0" fontId="27" fillId="81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4" fontId="198" fillId="24" borderId="44" applyNumberFormat="0" applyProtection="0">
      <alignment vertical="center"/>
    </xf>
    <xf numFmtId="4" fontId="43" fillId="24" borderId="44" applyNumberFormat="0" applyProtection="0">
      <alignment horizontal="left" vertical="center" indent="1"/>
    </xf>
    <xf numFmtId="0" fontId="43" fillId="24" borderId="44" applyNumberFormat="0" applyProtection="0">
      <alignment horizontal="left" vertical="top" indent="1"/>
    </xf>
    <xf numFmtId="4" fontId="43" fillId="94" borderId="44" applyNumberFormat="0" applyProtection="0">
      <alignment horizontal="right" vertical="center"/>
    </xf>
    <xf numFmtId="4" fontId="198" fillId="94" borderId="44" applyNumberFormat="0" applyProtection="0">
      <alignment horizontal="right" vertical="center"/>
    </xf>
    <xf numFmtId="4" fontId="43" fillId="96" borderId="44" applyNumberFormat="0" applyProtection="0">
      <alignment horizontal="left" vertical="center" indent="1"/>
    </xf>
    <xf numFmtId="0" fontId="43" fillId="91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66" fillId="76" borderId="39" applyNumberFormat="0" applyAlignment="0" applyProtection="0"/>
    <xf numFmtId="0" fontId="165" fillId="20" borderId="38" applyNumberFormat="0" applyAlignment="0" applyProtection="0"/>
    <xf numFmtId="0" fontId="124" fillId="0" borderId="40" applyNumberFormat="0" applyFill="0" applyAlignment="0" applyProtection="0"/>
    <xf numFmtId="0" fontId="32" fillId="79" borderId="37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43" fillId="91" borderId="44" applyNumberFormat="0" applyProtection="0">
      <alignment horizontal="left" vertical="top" indent="1"/>
    </xf>
    <xf numFmtId="0" fontId="32" fillId="79" borderId="37" applyNumberFormat="0" applyAlignment="0" applyProtection="0"/>
    <xf numFmtId="0" fontId="176" fillId="26" borderId="37" applyNumberFormat="0" applyFont="0" applyAlignment="0" applyProtection="0"/>
    <xf numFmtId="0" fontId="45" fillId="80" borderId="44" applyNumberFormat="0" applyProtection="0">
      <alignment horizontal="left" vertical="top" indent="1"/>
    </xf>
    <xf numFmtId="0" fontId="32" fillId="0" borderId="0"/>
    <xf numFmtId="0" fontId="104" fillId="76" borderId="38" applyNumberForma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10" fontId="97" fillId="24" borderId="46" applyNumberFormat="0" applyBorder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4" fontId="196" fillId="80" borderId="44" applyNumberFormat="0" applyProtection="0">
      <alignment vertical="center"/>
    </xf>
    <xf numFmtId="0" fontId="104" fillId="20" borderId="38" applyNumberForma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62" fillId="26" borderId="37" applyNumberFormat="0" applyFont="0" applyAlignment="0" applyProtection="0"/>
    <xf numFmtId="0" fontId="176" fillId="26" borderId="37" applyNumberFormat="0" applyFont="0" applyAlignment="0" applyProtection="0"/>
    <xf numFmtId="0" fontId="32" fillId="0" borderId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56" fillId="76" borderId="38" applyNumberFormat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04" fillId="76" borderId="38" applyNumberForma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7" fillId="0" borderId="0"/>
    <xf numFmtId="0" fontId="35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/>
    <xf numFmtId="5" fontId="219" fillId="0" borderId="33" applyAlignment="0" applyProtection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43" fontId="220" fillId="0" borderId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1" fillId="0" borderId="0">
      <alignment horizontal="left"/>
    </xf>
    <xf numFmtId="227" fontId="221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76" fillId="0" borderId="0"/>
    <xf numFmtId="0" fontId="25" fillId="0" borderId="0"/>
    <xf numFmtId="0" fontId="26" fillId="0" borderId="0">
      <alignment horizontal="left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12" fillId="0" borderId="10">
      <alignment vertical="center"/>
    </xf>
    <xf numFmtId="22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0" fontId="176" fillId="0" borderId="25" applyAlignment="0">
      <alignment horizontal="centerContinuous"/>
    </xf>
    <xf numFmtId="0" fontId="28" fillId="0" borderId="0">
      <alignment horizontal="left"/>
    </xf>
    <xf numFmtId="0" fontId="13" fillId="0" borderId="0">
      <alignment horizontal="left"/>
    </xf>
    <xf numFmtId="0" fontId="25" fillId="0" borderId="0"/>
    <xf numFmtId="0" fontId="25" fillId="0" borderId="0"/>
    <xf numFmtId="0" fontId="17" fillId="0" borderId="0"/>
    <xf numFmtId="0" fontId="1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40" fontId="222" fillId="0" borderId="0"/>
    <xf numFmtId="0" fontId="31" fillId="0" borderId="0"/>
    <xf numFmtId="0" fontId="30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230" fontId="70" fillId="0" borderId="0" applyFill="0" applyBorder="0" applyAlignment="0" applyProtection="0"/>
    <xf numFmtId="231" fontId="70" fillId="0" borderId="0" applyFill="0" applyBorder="0" applyAlignment="0" applyProtection="0"/>
    <xf numFmtId="169" fontId="27" fillId="0" borderId="0" applyFont="0" applyFill="0" applyBorder="0" applyAlignment="0" applyProtection="0"/>
    <xf numFmtId="175" fontId="70" fillId="0" borderId="0" applyFill="0" applyBorder="0" applyAlignment="0" applyProtection="0"/>
    <xf numFmtId="189" fontId="70" fillId="0" borderId="0" applyFill="0" applyBorder="0" applyAlignment="0" applyProtection="0"/>
    <xf numFmtId="169" fontId="88" fillId="0" borderId="0" applyFont="0" applyFill="0" applyBorder="0" applyAlignment="0" applyProtection="0"/>
    <xf numFmtId="189" fontId="70" fillId="0" borderId="0" applyFill="0" applyBorder="0" applyAlignment="0" applyProtection="0"/>
    <xf numFmtId="169" fontId="27" fillId="0" borderId="0" applyFont="0" applyFill="0" applyBorder="0" applyAlignment="0" applyProtection="0"/>
    <xf numFmtId="231" fontId="70" fillId="0" borderId="0" applyFill="0" applyBorder="0" applyAlignment="0" applyProtection="0"/>
    <xf numFmtId="231" fontId="70" fillId="0" borderId="0" applyFill="0" applyBorder="0" applyAlignment="0" applyProtection="0"/>
    <xf numFmtId="230" fontId="70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0" fillId="0" borderId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232" fontId="223" fillId="0" borderId="0" applyFont="0" applyFill="0" applyBorder="0" applyAlignment="0" applyProtection="0"/>
    <xf numFmtId="0" fontId="70" fillId="0" borderId="0"/>
    <xf numFmtId="0" fontId="27" fillId="0" borderId="0"/>
    <xf numFmtId="0" fontId="88" fillId="0" borderId="0"/>
    <xf numFmtId="0" fontId="27" fillId="0" borderId="0"/>
    <xf numFmtId="0" fontId="27" fillId="0" borderId="0"/>
    <xf numFmtId="0" fontId="213" fillId="0" borderId="0"/>
    <xf numFmtId="0" fontId="224" fillId="0" borderId="0"/>
    <xf numFmtId="0" fontId="32" fillId="0" borderId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0" fontId="104" fillId="76" borderId="38" applyNumberFormat="0" applyAlignment="0" applyProtection="0"/>
    <xf numFmtId="0" fontId="120" fillId="76" borderId="39" applyNumberFormat="0" applyAlignment="0" applyProtection="0"/>
    <xf numFmtId="0" fontId="124" fillId="0" borderId="40" applyNumberFormat="0" applyFill="0" applyAlignment="0" applyProtection="0"/>
    <xf numFmtId="0" fontId="165" fillId="20" borderId="38" applyNumberFormat="0" applyAlignment="0" applyProtection="0"/>
    <xf numFmtId="0" fontId="170" fillId="7" borderId="38" applyNumberFormat="0" applyAlignment="0" applyProtection="0"/>
    <xf numFmtId="0" fontId="49" fillId="0" borderId="0"/>
    <xf numFmtId="0" fontId="162" fillId="26" borderId="37" applyNumberFormat="0" applyFont="0" applyAlignment="0" applyProtection="0"/>
    <xf numFmtId="0" fontId="173" fillId="20" borderId="39" applyNumberFormat="0" applyAlignment="0" applyProtection="0"/>
    <xf numFmtId="0" fontId="174" fillId="0" borderId="40" applyNumberFormat="0" applyFill="0" applyAlignment="0" applyProtection="0"/>
    <xf numFmtId="0" fontId="49" fillId="0" borderId="0"/>
    <xf numFmtId="209" fontId="178" fillId="89" borderId="42"/>
    <xf numFmtId="209" fontId="193" fillId="0" borderId="42"/>
    <xf numFmtId="4" fontId="45" fillId="25" borderId="44" applyNumberFormat="0" applyProtection="0">
      <alignment vertical="center"/>
    </xf>
    <xf numFmtId="4" fontId="196" fillId="80" borderId="44" applyNumberFormat="0" applyProtection="0">
      <alignment vertical="center"/>
    </xf>
    <xf numFmtId="4" fontId="45" fillId="80" borderId="44" applyNumberFormat="0" applyProtection="0">
      <alignment horizontal="left" vertical="center" indent="1"/>
    </xf>
    <xf numFmtId="0" fontId="45" fillId="80" borderId="44" applyNumberFormat="0" applyProtection="0">
      <alignment horizontal="left" vertical="top" indent="1"/>
    </xf>
    <xf numFmtId="4" fontId="43" fillId="3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8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43" fillId="96" borderId="44" applyNumberFormat="0" applyProtection="0">
      <alignment horizontal="right" vertical="center"/>
    </xf>
    <xf numFmtId="0" fontId="27" fillId="95" borderId="44" applyNumberFormat="0" applyProtection="0">
      <alignment horizontal="left" vertical="center" indent="1"/>
    </xf>
    <xf numFmtId="0" fontId="27" fillId="95" borderId="44" applyNumberFormat="0" applyProtection="0">
      <alignment horizontal="left" vertical="top" indent="1"/>
    </xf>
    <xf numFmtId="0" fontId="27" fillId="91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center" indent="1"/>
    </xf>
    <xf numFmtId="0" fontId="27" fillId="82" borderId="44" applyNumberFormat="0" applyProtection="0">
      <alignment horizontal="left" vertical="top" indent="1"/>
    </xf>
    <xf numFmtId="0" fontId="27" fillId="81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4" fontId="198" fillId="24" borderId="44" applyNumberFormat="0" applyProtection="0">
      <alignment vertical="center"/>
    </xf>
    <xf numFmtId="4" fontId="43" fillId="24" borderId="44" applyNumberFormat="0" applyProtection="0">
      <alignment horizontal="left" vertical="center" indent="1"/>
    </xf>
    <xf numFmtId="0" fontId="43" fillId="24" borderId="44" applyNumberFormat="0" applyProtection="0">
      <alignment horizontal="left" vertical="top" indent="1"/>
    </xf>
    <xf numFmtId="4" fontId="43" fillId="94" borderId="44" applyNumberFormat="0" applyProtection="0">
      <alignment horizontal="right" vertical="center"/>
    </xf>
    <xf numFmtId="4" fontId="198" fillId="94" borderId="44" applyNumberFormat="0" applyProtection="0">
      <alignment horizontal="right" vertical="center"/>
    </xf>
    <xf numFmtId="4" fontId="43" fillId="96" borderId="44" applyNumberFormat="0" applyProtection="0">
      <alignment horizontal="left" vertical="center" indent="1"/>
    </xf>
    <xf numFmtId="0" fontId="43" fillId="91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56" fillId="76" borderId="38" applyNumberFormat="0" applyAlignment="0" applyProtection="0"/>
    <xf numFmtId="0" fontId="63" fillId="63" borderId="38" applyNumberFormat="0" applyAlignment="0" applyProtection="0"/>
    <xf numFmtId="10" fontId="14" fillId="24" borderId="5" applyNumberFormat="0" applyBorder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3" fontId="84" fillId="80" borderId="5">
      <alignment horizontal="left" vertical="top" wrapText="1"/>
      <protection locked="0"/>
    </xf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92" fillId="0" borderId="5" applyFont="0" applyFill="0" applyBorder="0">
      <alignment horizontal="center" vertical="justify" wrapText="1"/>
    </xf>
    <xf numFmtId="0" fontId="92" fillId="0" borderId="5" applyFont="0" applyFill="0" applyBorder="0">
      <alignment horizontal="centerContinuous" vertical="justify" wrapText="1"/>
    </xf>
    <xf numFmtId="3" fontId="105" fillId="0" borderId="5"/>
    <xf numFmtId="10" fontId="14" fillId="24" borderId="5" applyNumberFormat="0" applyBorder="0" applyAlignment="0" applyProtection="0"/>
    <xf numFmtId="10" fontId="97" fillId="24" borderId="5" applyNumberFormat="0" applyBorder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0" fontId="104" fillId="76" borderId="38" applyNumberFormat="0" applyAlignment="0" applyProtection="0"/>
    <xf numFmtId="0" fontId="120" fillId="76" borderId="39" applyNumberFormat="0" applyAlignment="0" applyProtection="0"/>
    <xf numFmtId="3" fontId="84" fillId="80" borderId="5">
      <alignment horizontal="left" vertical="top" wrapText="1"/>
      <protection locked="0"/>
    </xf>
    <xf numFmtId="0" fontId="124" fillId="0" borderId="40" applyNumberFormat="0" applyFill="0" applyAlignment="0" applyProtection="0"/>
    <xf numFmtId="4" fontId="43" fillId="24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center" indent="1"/>
    </xf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66" fillId="76" borderId="39" applyNumberFormat="0" applyAlignment="0" applyProtection="0"/>
    <xf numFmtId="0" fontId="170" fillId="7" borderId="38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27" fillId="82" borderId="44" applyNumberFormat="0" applyProtection="0">
      <alignment horizontal="left" vertical="center" indent="1"/>
    </xf>
    <xf numFmtId="4" fontId="43" fillId="24" borderId="44" applyNumberFormat="0" applyProtection="0">
      <alignment vertical="center"/>
    </xf>
    <xf numFmtId="4" fontId="43" fillId="94" borderId="44" applyNumberFormat="0" applyProtection="0">
      <alignment horizontal="right" vertical="center"/>
    </xf>
    <xf numFmtId="0" fontId="32" fillId="79" borderId="37" applyNumberFormat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63" fillId="63" borderId="38" applyNumberFormat="0" applyAlignment="0" applyProtection="0"/>
    <xf numFmtId="10" fontId="14" fillId="24" borderId="46" applyNumberFormat="0" applyBorder="0" applyAlignment="0" applyProtection="0"/>
    <xf numFmtId="0" fontId="63" fillId="63" borderId="38" applyNumberFormat="0" applyAlignment="0" applyProtection="0"/>
    <xf numFmtId="0" fontId="104" fillId="20" borderId="38" applyNumberFormat="0" applyAlignment="0" applyProtection="0"/>
    <xf numFmtId="0" fontId="32" fillId="79" borderId="37" applyNumberFormat="0" applyAlignment="0" applyProtection="0"/>
    <xf numFmtId="3" fontId="105" fillId="0" borderId="46"/>
    <xf numFmtId="0" fontId="63" fillId="63" borderId="38" applyNumberFormat="0" applyAlignment="0" applyProtection="0"/>
    <xf numFmtId="0" fontId="56" fillId="76" borderId="38" applyNumberFormat="0" applyAlignment="0" applyProtection="0"/>
    <xf numFmtId="4" fontId="43" fillId="24" borderId="44" applyNumberFormat="0" applyProtection="0">
      <alignment vertical="center"/>
    </xf>
    <xf numFmtId="0" fontId="32" fillId="79" borderId="37" applyNumberFormat="0" applyAlignment="0" applyProtection="0"/>
    <xf numFmtId="10" fontId="97" fillId="24" borderId="46" applyNumberFormat="0" applyBorder="0" applyAlignment="0" applyProtection="0"/>
    <xf numFmtId="0" fontId="173" fillId="20" borderId="39" applyNumberFormat="0" applyAlignment="0" applyProtection="0"/>
    <xf numFmtId="0" fontId="114" fillId="7" borderId="38" applyNumberFormat="0" applyAlignment="0" applyProtection="0"/>
    <xf numFmtId="0" fontId="120" fillId="20" borderId="39" applyNumberFormat="0" applyAlignment="0" applyProtection="0"/>
    <xf numFmtId="4" fontId="43" fillId="18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3" borderId="44" applyNumberFormat="0" applyProtection="0">
      <alignment horizontal="right" vertical="center"/>
    </xf>
    <xf numFmtId="4" fontId="45" fillId="80" borderId="44" applyNumberFormat="0" applyProtection="0">
      <alignment horizontal="left" vertical="center" indent="1"/>
    </xf>
    <xf numFmtId="0" fontId="66" fillId="76" borderId="39" applyNumberFormat="0" applyAlignment="0" applyProtection="0"/>
    <xf numFmtId="0" fontId="104" fillId="20" borderId="38" applyNumberFormat="0" applyAlignment="0" applyProtection="0"/>
    <xf numFmtId="0" fontId="43" fillId="24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124" fillId="0" borderId="40" applyNumberFormat="0" applyFill="0" applyAlignment="0" applyProtection="0"/>
    <xf numFmtId="0" fontId="92" fillId="0" borderId="46" applyFont="0" applyFill="0" applyBorder="0">
      <alignment horizontal="centerContinuous" vertical="justify" wrapText="1"/>
    </xf>
    <xf numFmtId="0" fontId="66" fillId="76" borderId="39" applyNumberFormat="0" applyAlignment="0" applyProtection="0"/>
    <xf numFmtId="3" fontId="84" fillId="80" borderId="46">
      <alignment horizontal="left" vertical="top" wrapText="1"/>
      <protection locked="0"/>
    </xf>
    <xf numFmtId="0" fontId="32" fillId="79" borderId="37" applyNumberFormat="0" applyAlignment="0" applyProtection="0"/>
    <xf numFmtId="3" fontId="105" fillId="0" borderId="46"/>
    <xf numFmtId="0" fontId="124" fillId="0" borderId="40" applyNumberFormat="0" applyFill="0" applyAlignment="0" applyProtection="0"/>
    <xf numFmtId="0" fontId="63" fillId="63" borderId="38" applyNumberFormat="0" applyAlignment="0" applyProtection="0"/>
    <xf numFmtId="209" fontId="193" fillId="0" borderId="42"/>
    <xf numFmtId="0" fontId="114" fillId="7" borderId="38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4" fontId="43" fillId="92" borderId="44" applyNumberFormat="0" applyProtection="0">
      <alignment horizontal="right" vertical="center"/>
    </xf>
    <xf numFmtId="0" fontId="32" fillId="79" borderId="37" applyNumberFormat="0" applyAlignment="0" applyProtection="0"/>
    <xf numFmtId="10" fontId="14" fillId="24" borderId="46" applyNumberFormat="0" applyBorder="0" applyAlignment="0" applyProtection="0"/>
    <xf numFmtId="0" fontId="32" fillId="79" borderId="37" applyNumberFormat="0" applyAlignment="0" applyProtection="0"/>
    <xf numFmtId="0" fontId="68" fillId="0" borderId="40" applyNumberFormat="0" applyFill="0" applyAlignment="0" applyProtection="0"/>
    <xf numFmtId="4" fontId="43" fillId="18" borderId="44" applyNumberFormat="0" applyProtection="0">
      <alignment horizontal="right" vertical="center"/>
    </xf>
    <xf numFmtId="0" fontId="32" fillId="79" borderId="37" applyNumberFormat="0" applyAlignment="0" applyProtection="0"/>
    <xf numFmtId="3" fontId="84" fillId="80" borderId="46">
      <alignment horizontal="left" vertical="top" wrapText="1"/>
      <protection locked="0"/>
    </xf>
    <xf numFmtId="0" fontId="63" fillId="63" borderId="38" applyNumberFormat="0" applyAlignment="0" applyProtection="0"/>
    <xf numFmtId="0" fontId="32" fillId="79" borderId="37" applyNumberFormat="0" applyAlignment="0" applyProtection="0"/>
    <xf numFmtId="4" fontId="46" fillId="94" borderId="44" applyNumberFormat="0" applyProtection="0">
      <alignment horizontal="right" vertical="center"/>
    </xf>
    <xf numFmtId="4" fontId="198" fillId="24" borderId="44" applyNumberFormat="0" applyProtection="0">
      <alignment vertical="center"/>
    </xf>
    <xf numFmtId="0" fontId="27" fillId="95" borderId="44" applyNumberFormat="0" applyProtection="0">
      <alignment horizontal="left" vertical="top" indent="1"/>
    </xf>
    <xf numFmtId="0" fontId="27" fillId="95" borderId="44" applyNumberFormat="0" applyProtection="0">
      <alignment horizontal="left" vertical="top" indent="1"/>
    </xf>
    <xf numFmtId="0" fontId="32" fillId="79" borderId="37" applyNumberFormat="0" applyAlignment="0" applyProtection="0"/>
    <xf numFmtId="0" fontId="68" fillId="0" borderId="40" applyNumberFormat="0" applyFill="0" applyAlignment="0" applyProtection="0"/>
    <xf numFmtId="0" fontId="43" fillId="24" borderId="44" applyNumberFormat="0" applyProtection="0">
      <alignment horizontal="left" vertical="top" indent="1"/>
    </xf>
    <xf numFmtId="0" fontId="165" fillId="20" borderId="38" applyNumberFormat="0" applyAlignment="0" applyProtection="0"/>
    <xf numFmtId="0" fontId="27" fillId="91" borderId="44" applyNumberFormat="0" applyProtection="0">
      <alignment horizontal="left" vertical="center" indent="1"/>
    </xf>
    <xf numFmtId="0" fontId="114" fillId="7" borderId="38" applyNumberFormat="0" applyAlignment="0" applyProtection="0"/>
    <xf numFmtId="0" fontId="114" fillId="7" borderId="38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4" fontId="43" fillId="94" borderId="44" applyNumberFormat="0" applyProtection="0">
      <alignment horizontal="right" vertical="center"/>
    </xf>
    <xf numFmtId="4" fontId="43" fillId="3" borderId="44" applyNumberFormat="0" applyProtection="0">
      <alignment horizontal="right" vertical="center"/>
    </xf>
    <xf numFmtId="209" fontId="178" fillId="89" borderId="42"/>
    <xf numFmtId="4" fontId="43" fillId="9" borderId="44" applyNumberFormat="0" applyProtection="0">
      <alignment horizontal="right" vertical="center"/>
    </xf>
    <xf numFmtId="0" fontId="32" fillId="79" borderId="37" applyNumberFormat="0" applyAlignment="0" applyProtection="0"/>
    <xf numFmtId="0" fontId="124" fillId="0" borderId="40" applyNumberFormat="0" applyFill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4" fontId="43" fillId="18" borderId="44" applyNumberFormat="0" applyProtection="0">
      <alignment horizontal="right" vertical="center"/>
    </xf>
    <xf numFmtId="216" fontId="192" fillId="0" borderId="32" applyFont="0" applyFill="0" applyBorder="0" applyAlignment="0" applyProtection="0"/>
    <xf numFmtId="4" fontId="43" fillId="3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0" fontId="27" fillId="95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124" fillId="0" borderId="40" applyNumberFormat="0" applyFill="0" applyAlignment="0" applyProtection="0"/>
    <xf numFmtId="0" fontId="68" fillId="0" borderId="40" applyNumberFormat="0" applyFill="0" applyAlignment="0" applyProtection="0"/>
    <xf numFmtId="0" fontId="104" fillId="20" borderId="38" applyNumberFormat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3" fontId="105" fillId="0" borderId="46"/>
    <xf numFmtId="0" fontId="92" fillId="0" borderId="46" applyFont="0" applyFill="0" applyBorder="0">
      <alignment horizontal="center" vertical="justify" wrapText="1"/>
    </xf>
    <xf numFmtId="4" fontId="198" fillId="94" borderId="44" applyNumberFormat="0" applyProtection="0">
      <alignment horizontal="right" vertical="center"/>
    </xf>
    <xf numFmtId="0" fontId="27" fillId="82" borderId="44" applyNumberFormat="0" applyProtection="0">
      <alignment horizontal="left" vertical="top" indent="1"/>
    </xf>
    <xf numFmtId="4" fontId="43" fillId="15" borderId="44" applyNumberFormat="0" applyProtection="0">
      <alignment horizontal="right" vertical="center"/>
    </xf>
    <xf numFmtId="4" fontId="196" fillId="80" borderId="44" applyNumberFormat="0" applyProtection="0">
      <alignment vertical="center"/>
    </xf>
    <xf numFmtId="0" fontId="174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10" fontId="14" fillId="24" borderId="46" applyNumberFormat="0" applyBorder="0" applyAlignment="0" applyProtection="0"/>
    <xf numFmtId="0" fontId="56" fillId="76" borderId="38" applyNumberFormat="0" applyAlignment="0" applyProtection="0"/>
    <xf numFmtId="3" fontId="84" fillId="80" borderId="46">
      <alignment horizontal="left" vertical="top" wrapText="1"/>
      <protection locked="0"/>
    </xf>
    <xf numFmtId="0" fontId="68" fillId="0" borderId="40" applyNumberFormat="0" applyFill="0" applyAlignment="0" applyProtection="0"/>
    <xf numFmtId="4" fontId="43" fillId="94" borderId="44" applyNumberFormat="0" applyProtection="0">
      <alignment horizontal="right" vertical="center"/>
    </xf>
    <xf numFmtId="0" fontId="27" fillId="82" borderId="44" applyNumberFormat="0" applyProtection="0">
      <alignment horizontal="left" vertical="center" indent="1"/>
    </xf>
    <xf numFmtId="0" fontId="32" fillId="79" borderId="37" applyNumberFormat="0" applyAlignment="0" applyProtection="0"/>
    <xf numFmtId="209" fontId="178" fillId="89" borderId="42"/>
    <xf numFmtId="0" fontId="32" fillId="79" borderId="37" applyNumberFormat="0" applyAlignment="0" applyProtection="0"/>
    <xf numFmtId="0" fontId="173" fillId="20" borderId="39" applyNumberFormat="0" applyAlignment="0" applyProtection="0"/>
    <xf numFmtId="3" fontId="84" fillId="80" borderId="46">
      <alignment horizontal="left" vertical="top" wrapText="1"/>
      <protection locked="0"/>
    </xf>
    <xf numFmtId="0" fontId="63" fillId="63" borderId="38" applyNumberFormat="0" applyAlignment="0" applyProtection="0"/>
    <xf numFmtId="0" fontId="124" fillId="0" borderId="40" applyNumberFormat="0" applyFill="0" applyAlignment="0" applyProtection="0"/>
    <xf numFmtId="209" fontId="193" fillId="0" borderId="42"/>
    <xf numFmtId="0" fontId="32" fillId="79" borderId="37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209" fontId="178" fillId="89" borderId="42"/>
    <xf numFmtId="0" fontId="120" fillId="20" borderId="39" applyNumberFormat="0" applyAlignment="0" applyProtection="0"/>
    <xf numFmtId="0" fontId="66" fillId="76" borderId="39" applyNumberFormat="0" applyAlignment="0" applyProtection="0"/>
    <xf numFmtId="4" fontId="43" fillId="96" borderId="44" applyNumberFormat="0" applyProtection="0">
      <alignment horizontal="right" vertical="center"/>
    </xf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173" fillId="20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170" fillId="7" borderId="38" applyNumberFormat="0" applyAlignment="0" applyProtection="0"/>
    <xf numFmtId="4" fontId="45" fillId="80" borderId="44" applyNumberFormat="0" applyProtection="0">
      <alignment horizontal="left" vertical="center" indent="1"/>
    </xf>
    <xf numFmtId="4" fontId="43" fillId="96" borderId="44" applyNumberFormat="0" applyProtection="0">
      <alignment horizontal="left" vertical="center" indent="1"/>
    </xf>
    <xf numFmtId="0" fontId="32" fillId="79" borderId="37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0" fontId="32" fillId="79" borderId="37" applyNumberFormat="0" applyAlignment="0" applyProtection="0"/>
    <xf numFmtId="0" fontId="43" fillId="91" borderId="44" applyNumberFormat="0" applyProtection="0">
      <alignment horizontal="left" vertical="top" indent="1"/>
    </xf>
    <xf numFmtId="4" fontId="198" fillId="94" borderId="44" applyNumberFormat="0" applyProtection="0">
      <alignment horizontal="right" vertical="center"/>
    </xf>
    <xf numFmtId="0" fontId="43" fillId="24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0" fontId="27" fillId="8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top" indent="1"/>
    </xf>
    <xf numFmtId="0" fontId="27" fillId="91" borderId="44" applyNumberFormat="0" applyProtection="0">
      <alignment horizontal="left" vertical="top" indent="1"/>
    </xf>
    <xf numFmtId="0" fontId="27" fillId="95" borderId="44" applyNumberFormat="0" applyProtection="0">
      <alignment horizontal="left" vertical="center" indent="1"/>
    </xf>
    <xf numFmtId="0" fontId="66" fillId="76" borderId="39" applyNumberFormat="0" applyAlignment="0" applyProtection="0"/>
    <xf numFmtId="4" fontId="43" fillId="96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196" fillId="80" borderId="44" applyNumberFormat="0" applyProtection="0">
      <alignment vertical="center"/>
    </xf>
    <xf numFmtId="209" fontId="193" fillId="0" borderId="42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27" fillId="95" borderId="44" applyNumberFormat="0" applyProtection="0">
      <alignment horizontal="left" vertical="center" indent="1"/>
    </xf>
    <xf numFmtId="4" fontId="43" fillId="10" borderId="44" applyNumberFormat="0" applyProtection="0">
      <alignment horizontal="right" vertical="center"/>
    </xf>
    <xf numFmtId="10" fontId="14" fillId="24" borderId="46" applyNumberFormat="0" applyBorder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63" fillId="63" borderId="38" applyNumberFormat="0" applyAlignment="0" applyProtection="0"/>
    <xf numFmtId="0" fontId="27" fillId="91" borderId="44" applyNumberFormat="0" applyProtection="0">
      <alignment horizontal="left" vertical="top" indent="1"/>
    </xf>
    <xf numFmtId="0" fontId="174" fillId="0" borderId="40" applyNumberFormat="0" applyFill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162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76" borderId="38" applyNumberFormat="0" applyAlignment="0" applyProtection="0"/>
    <xf numFmtId="0" fontId="114" fillId="7" borderId="38" applyNumberFormat="0" applyAlignment="0" applyProtection="0"/>
    <xf numFmtId="0" fontId="162" fillId="26" borderId="37" applyNumberFormat="0" applyFont="0" applyAlignment="0" applyProtection="0"/>
    <xf numFmtId="0" fontId="66" fillId="76" borderId="39" applyNumberFormat="0" applyAlignment="0" applyProtection="0"/>
    <xf numFmtId="4" fontId="43" fillId="17" borderId="44" applyNumberFormat="0" applyProtection="0">
      <alignment horizontal="right" vertical="center"/>
    </xf>
    <xf numFmtId="0" fontId="56" fillId="76" borderId="38" applyNumberFormat="0" applyAlignment="0" applyProtection="0"/>
    <xf numFmtId="3" fontId="84" fillId="80" borderId="46">
      <alignment horizontal="left" vertical="top" wrapText="1"/>
      <protection locked="0"/>
    </xf>
    <xf numFmtId="4" fontId="43" fillId="9" borderId="44" applyNumberFormat="0" applyProtection="0">
      <alignment horizontal="right" vertical="center"/>
    </xf>
    <xf numFmtId="0" fontId="114" fillId="7" borderId="38" applyNumberFormat="0" applyAlignment="0" applyProtection="0"/>
    <xf numFmtId="0" fontId="63" fillId="63" borderId="38" applyNumberForma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4" fontId="43" fillId="96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center" indent="1"/>
    </xf>
    <xf numFmtId="0" fontId="170" fillId="7" borderId="38" applyNumberFormat="0" applyAlignment="0" applyProtection="0"/>
    <xf numFmtId="0" fontId="45" fillId="80" borderId="44" applyNumberFormat="0" applyProtection="0">
      <alignment horizontal="left" vertical="top" indent="1"/>
    </xf>
    <xf numFmtId="0" fontId="165" fillId="20" borderId="38" applyNumberForma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4" fontId="45" fillId="25" borderId="44" applyNumberFormat="0" applyProtection="0">
      <alignment vertical="center"/>
    </xf>
    <xf numFmtId="4" fontId="43" fillId="11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0" fontId="27" fillId="95" borderId="44" applyNumberFormat="0" applyProtection="0">
      <alignment horizontal="left" vertical="center" indent="1"/>
    </xf>
    <xf numFmtId="0" fontId="66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20" fillId="20" borderId="39" applyNumberFormat="0" applyAlignment="0" applyProtection="0"/>
    <xf numFmtId="0" fontId="56" fillId="76" borderId="38" applyNumberFormat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4" fontId="43" fillId="24" borderId="44" applyNumberFormat="0" applyProtection="0">
      <alignment horizontal="left" vertical="center" indent="1"/>
    </xf>
    <xf numFmtId="4" fontId="198" fillId="24" borderId="44" applyNumberFormat="0" applyProtection="0">
      <alignment vertical="center"/>
    </xf>
    <xf numFmtId="4" fontId="45" fillId="25" borderId="44" applyNumberFormat="0" applyProtection="0">
      <alignment vertical="center"/>
    </xf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92" fillId="0" borderId="46" applyFont="0" applyFill="0" applyBorder="0">
      <alignment horizontal="centerContinuous" vertical="justify" wrapText="1"/>
    </xf>
    <xf numFmtId="4" fontId="43" fillId="96" borderId="44" applyNumberFormat="0" applyProtection="0">
      <alignment horizontal="right" vertical="center"/>
    </xf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3" fillId="63" borderId="38" applyNumberForma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4" fontId="43" fillId="19" borderId="44" applyNumberFormat="0" applyProtection="0">
      <alignment horizontal="right" vertical="center"/>
    </xf>
    <xf numFmtId="0" fontId="27" fillId="81" borderId="44" applyNumberFormat="0" applyProtection="0">
      <alignment horizontal="left" vertical="center" indent="1"/>
    </xf>
    <xf numFmtId="4" fontId="43" fillId="17" borderId="44" applyNumberFormat="0" applyProtection="0">
      <alignment horizontal="right" vertical="center"/>
    </xf>
    <xf numFmtId="0" fontId="124" fillId="0" borderId="40" applyNumberFormat="0" applyFill="0" applyAlignment="0" applyProtection="0"/>
    <xf numFmtId="0" fontId="32" fillId="79" borderId="37" applyNumberFormat="0" applyAlignment="0" applyProtection="0"/>
    <xf numFmtId="10" fontId="14" fillId="24" borderId="46" applyNumberFormat="0" applyBorder="0" applyAlignment="0" applyProtection="0"/>
    <xf numFmtId="0" fontId="63" fillId="63" borderId="38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76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3" fontId="84" fillId="80" borderId="46">
      <alignment horizontal="left" vertical="top" wrapText="1"/>
      <protection locked="0"/>
    </xf>
    <xf numFmtId="4" fontId="43" fillId="96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center" indent="1"/>
    </xf>
    <xf numFmtId="0" fontId="32" fillId="79" borderId="37" applyNumberFormat="0" applyAlignment="0" applyProtection="0"/>
    <xf numFmtId="216" fontId="192" fillId="0" borderId="32" applyFont="0" applyFill="0" applyBorder="0" applyAlignment="0" applyProtection="0"/>
    <xf numFmtId="0" fontId="27" fillId="81" borderId="44" applyNumberFormat="0" applyProtection="0">
      <alignment horizontal="left" vertical="top" indent="1"/>
    </xf>
    <xf numFmtId="0" fontId="114" fillId="7" borderId="38" applyNumberFormat="0" applyAlignment="0" applyProtection="0"/>
    <xf numFmtId="0" fontId="165" fillId="20" borderId="38" applyNumberFormat="0" applyAlignment="0" applyProtection="0"/>
    <xf numFmtId="0" fontId="68" fillId="0" borderId="40" applyNumberFormat="0" applyFill="0" applyAlignment="0" applyProtection="0"/>
    <xf numFmtId="0" fontId="174" fillId="0" borderId="40" applyNumberFormat="0" applyFill="0" applyAlignment="0" applyProtection="0"/>
    <xf numFmtId="4" fontId="43" fillId="15" borderId="44" applyNumberFormat="0" applyProtection="0">
      <alignment horizontal="right" vertical="center"/>
    </xf>
    <xf numFmtId="0" fontId="27" fillId="82" borderId="44" applyNumberFormat="0" applyProtection="0">
      <alignment horizontal="left" vertical="top" indent="1"/>
    </xf>
    <xf numFmtId="4" fontId="43" fillId="24" borderId="44" applyNumberFormat="0" applyProtection="0">
      <alignment horizontal="left" vertical="center" indent="1"/>
    </xf>
    <xf numFmtId="4" fontId="198" fillId="94" borderId="44" applyNumberFormat="0" applyProtection="0">
      <alignment horizontal="right" vertical="center"/>
    </xf>
    <xf numFmtId="0" fontId="114" fillId="7" borderId="38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10" fontId="97" fillId="24" borderId="46" applyNumberFormat="0" applyBorder="0" applyAlignment="0" applyProtection="0"/>
    <xf numFmtId="0" fontId="170" fillId="7" borderId="38" applyNumberFormat="0" applyAlignment="0" applyProtection="0"/>
    <xf numFmtId="4" fontId="45" fillId="80" borderId="44" applyNumberFormat="0" applyProtection="0">
      <alignment horizontal="left" vertical="center" indent="1"/>
    </xf>
    <xf numFmtId="0" fontId="49" fillId="0" borderId="0"/>
    <xf numFmtId="0" fontId="162" fillId="26" borderId="37" applyNumberFormat="0" applyFont="0" applyAlignment="0" applyProtection="0"/>
    <xf numFmtId="0" fontId="173" fillId="20" borderId="39" applyNumberFormat="0" applyAlignment="0" applyProtection="0"/>
    <xf numFmtId="0" fontId="32" fillId="79" borderId="37" applyNumberFormat="0" applyAlignment="0" applyProtection="0"/>
    <xf numFmtId="0" fontId="68" fillId="0" borderId="40" applyNumberFormat="0" applyFill="0" applyAlignment="0" applyProtection="0"/>
    <xf numFmtId="0" fontId="27" fillId="82" borderId="44" applyNumberFormat="0" applyProtection="0">
      <alignment horizontal="left" vertical="center" indent="1"/>
    </xf>
    <xf numFmtId="0" fontId="124" fillId="0" borderId="40" applyNumberFormat="0" applyFill="0" applyAlignment="0" applyProtection="0"/>
    <xf numFmtId="0" fontId="174" fillId="0" borderId="40" applyNumberFormat="0" applyFill="0" applyAlignment="0" applyProtection="0"/>
    <xf numFmtId="0" fontId="27" fillId="81" borderId="44" applyNumberFormat="0" applyProtection="0">
      <alignment horizontal="left" vertical="top" indent="1"/>
    </xf>
    <xf numFmtId="0" fontId="43" fillId="91" borderId="44" applyNumberFormat="0" applyProtection="0">
      <alignment horizontal="left" vertical="top" indent="1"/>
    </xf>
    <xf numFmtId="0" fontId="114" fillId="7" borderId="38" applyNumberFormat="0" applyAlignment="0" applyProtection="0"/>
    <xf numFmtId="0" fontId="49" fillId="0" borderId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56" fillId="76" borderId="38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4" fontId="46" fillId="94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0" fontId="104" fillId="20" borderId="38" applyNumberFormat="0" applyAlignment="0" applyProtection="0"/>
    <xf numFmtId="4" fontId="43" fillId="92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0" fontId="45" fillId="80" borderId="44" applyNumberFormat="0" applyProtection="0">
      <alignment horizontal="left" vertical="top" indent="1"/>
    </xf>
    <xf numFmtId="4" fontId="45" fillId="25" borderId="44" applyNumberFormat="0" applyProtection="0">
      <alignment vertical="center"/>
    </xf>
    <xf numFmtId="0" fontId="92" fillId="0" borderId="46" applyFont="0" applyFill="0" applyBorder="0">
      <alignment horizontal="center" vertical="justify" wrapText="1"/>
    </xf>
    <xf numFmtId="0" fontId="92" fillId="0" borderId="46" applyFont="0" applyFill="0" applyBorder="0">
      <alignment horizontal="centerContinuous" vertical="justify" wrapText="1"/>
    </xf>
    <xf numFmtId="216" fontId="192" fillId="0" borderId="32" applyFont="0" applyFill="0" applyBorder="0" applyAlignment="0" applyProtection="0"/>
    <xf numFmtId="209" fontId="178" fillId="89" borderId="42"/>
    <xf numFmtId="0" fontId="120" fillId="20" borderId="39" applyNumberFormat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114" fillId="7" borderId="38" applyNumberFormat="0" applyAlignment="0" applyProtection="0"/>
    <xf numFmtId="4" fontId="43" fillId="11" borderId="44" applyNumberFormat="0" applyProtection="0">
      <alignment horizontal="right" vertical="center"/>
    </xf>
    <xf numFmtId="0" fontId="27" fillId="91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0" fontId="27" fillId="91" borderId="44" applyNumberFormat="0" applyProtection="0">
      <alignment horizontal="left" vertical="center" indent="1"/>
    </xf>
    <xf numFmtId="0" fontId="32" fillId="79" borderId="37" applyNumberFormat="0" applyAlignment="0" applyProtection="0"/>
    <xf numFmtId="0" fontId="104" fillId="20" borderId="38" applyNumberFormat="0" applyAlignment="0" applyProtection="0"/>
    <xf numFmtId="209" fontId="193" fillId="0" borderId="42"/>
    <xf numFmtId="0" fontId="32" fillId="79" borderId="37" applyNumberFormat="0" applyAlignment="0" applyProtection="0"/>
    <xf numFmtId="0" fontId="114" fillId="7" borderId="38" applyNumberFormat="0" applyAlignment="0" applyProtection="0"/>
    <xf numFmtId="4" fontId="198" fillId="24" borderId="44" applyNumberFormat="0" applyProtection="0">
      <alignment vertical="center"/>
    </xf>
    <xf numFmtId="216" fontId="192" fillId="0" borderId="32" applyFont="0" applyFill="0" applyBorder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92" fillId="0" borderId="46" applyFont="0" applyFill="0" applyBorder="0">
      <alignment horizontal="center" vertical="justify" wrapText="1"/>
    </xf>
    <xf numFmtId="4" fontId="45" fillId="25" borderId="44" applyNumberFormat="0" applyProtection="0">
      <alignment vertical="center"/>
    </xf>
    <xf numFmtId="4" fontId="196" fillId="80" borderId="44" applyNumberFormat="0" applyProtection="0">
      <alignment vertical="center"/>
    </xf>
    <xf numFmtId="4" fontId="45" fillId="80" borderId="44" applyNumberFormat="0" applyProtection="0">
      <alignment horizontal="left" vertical="center" indent="1"/>
    </xf>
    <xf numFmtId="0" fontId="45" fillId="80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4" fontId="43" fillId="3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8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43" fillId="96" borderId="44" applyNumberFormat="0" applyProtection="0">
      <alignment horizontal="right" vertical="center"/>
    </xf>
    <xf numFmtId="10" fontId="14" fillId="24" borderId="46" applyNumberFormat="0" applyBorder="0" applyAlignment="0" applyProtection="0"/>
    <xf numFmtId="0" fontId="27" fillId="95" borderId="44" applyNumberFormat="0" applyProtection="0">
      <alignment horizontal="left" vertical="center" indent="1"/>
    </xf>
    <xf numFmtId="0" fontId="27" fillId="95" borderId="44" applyNumberFormat="0" applyProtection="0">
      <alignment horizontal="left" vertical="top" indent="1"/>
    </xf>
    <xf numFmtId="0" fontId="27" fillId="91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center" indent="1"/>
    </xf>
    <xf numFmtId="0" fontId="27" fillId="82" borderId="44" applyNumberFormat="0" applyProtection="0">
      <alignment horizontal="left" vertical="top" indent="1"/>
    </xf>
    <xf numFmtId="0" fontId="27" fillId="81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4" fontId="198" fillId="24" borderId="44" applyNumberFormat="0" applyProtection="0">
      <alignment vertical="center"/>
    </xf>
    <xf numFmtId="4" fontId="43" fillId="24" borderId="44" applyNumberFormat="0" applyProtection="0">
      <alignment horizontal="left" vertical="center" indent="1"/>
    </xf>
    <xf numFmtId="0" fontId="43" fillId="24" borderId="44" applyNumberFormat="0" applyProtection="0">
      <alignment horizontal="left" vertical="top" indent="1"/>
    </xf>
    <xf numFmtId="4" fontId="43" fillId="94" borderId="44" applyNumberFormat="0" applyProtection="0">
      <alignment horizontal="right" vertical="center"/>
    </xf>
    <xf numFmtId="4" fontId="198" fillId="94" borderId="44" applyNumberFormat="0" applyProtection="0">
      <alignment horizontal="right" vertical="center"/>
    </xf>
    <xf numFmtId="4" fontId="43" fillId="96" borderId="44" applyNumberFormat="0" applyProtection="0">
      <alignment horizontal="left" vertical="center" indent="1"/>
    </xf>
    <xf numFmtId="0" fontId="43" fillId="91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66" fillId="76" borderId="39" applyNumberFormat="0" applyAlignment="0" applyProtection="0"/>
    <xf numFmtId="0" fontId="165" fillId="20" borderId="38" applyNumberFormat="0" applyAlignment="0" applyProtection="0"/>
    <xf numFmtId="0" fontId="124" fillId="0" borderId="40" applyNumberFormat="0" applyFill="0" applyAlignment="0" applyProtection="0"/>
    <xf numFmtId="0" fontId="32" fillId="79" borderId="37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43" fillId="91" borderId="44" applyNumberFormat="0" applyProtection="0">
      <alignment horizontal="left" vertical="top" indent="1"/>
    </xf>
    <xf numFmtId="0" fontId="32" fillId="79" borderId="37" applyNumberFormat="0" applyAlignment="0" applyProtection="0"/>
    <xf numFmtId="0" fontId="176" fillId="26" borderId="37" applyNumberFormat="0" applyFont="0" applyAlignment="0" applyProtection="0"/>
    <xf numFmtId="0" fontId="45" fillId="80" borderId="44" applyNumberFormat="0" applyProtection="0">
      <alignment horizontal="left" vertical="top" indent="1"/>
    </xf>
    <xf numFmtId="0" fontId="104" fillId="76" borderId="38" applyNumberForma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10" fontId="97" fillId="24" borderId="46" applyNumberFormat="0" applyBorder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4" fontId="196" fillId="80" borderId="44" applyNumberFormat="0" applyProtection="0">
      <alignment vertical="center"/>
    </xf>
    <xf numFmtId="0" fontId="104" fillId="20" borderId="38" applyNumberForma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62" fillId="26" borderId="37" applyNumberFormat="0" applyFont="0" applyAlignment="0" applyProtection="0"/>
    <xf numFmtId="0" fontId="176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56" fillId="76" borderId="38" applyNumberFormat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04" fillId="76" borderId="38" applyNumberForma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3" fillId="24" borderId="80" applyNumberFormat="0" applyProtection="0">
      <alignment horizontal="left" vertical="top" indent="1"/>
    </xf>
    <xf numFmtId="4" fontId="43" fillId="24" borderId="80" applyNumberFormat="0" applyProtection="0">
      <alignment vertical="center"/>
    </xf>
    <xf numFmtId="0" fontId="27" fillId="82" borderId="80" applyNumberFormat="0" applyProtection="0">
      <alignment horizontal="left" vertical="top" indent="1"/>
    </xf>
    <xf numFmtId="4" fontId="43" fillId="96" borderId="80" applyNumberFormat="0" applyProtection="0">
      <alignment horizontal="right" vertical="center"/>
    </xf>
    <xf numFmtId="4" fontId="196" fillId="80" borderId="80" applyNumberFormat="0" applyProtection="0">
      <alignment vertical="center"/>
    </xf>
    <xf numFmtId="0" fontId="63" fillId="63" borderId="38" applyNumberFormat="0" applyAlignment="0" applyProtection="0"/>
    <xf numFmtId="9" fontId="32" fillId="0" borderId="0" applyFont="0" applyFill="0" applyBorder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77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176" fillId="26" borderId="84" applyNumberFormat="0" applyFont="0" applyAlignment="0" applyProtection="0"/>
    <xf numFmtId="216" fontId="192" fillId="0" borderId="87" applyFont="0" applyFill="0" applyBorder="0" applyAlignment="0" applyProtection="0"/>
    <xf numFmtId="0" fontId="114" fillId="7" borderId="83" applyNumberFormat="0" applyAlignment="0" applyProtection="0"/>
    <xf numFmtId="209" fontId="193" fillId="0" borderId="88"/>
    <xf numFmtId="0" fontId="32" fillId="79" borderId="84" applyNumberFormat="0" applyAlignment="0" applyProtection="0"/>
    <xf numFmtId="0" fontId="68" fillId="0" borderId="86" applyNumberFormat="0" applyFill="0" applyAlignment="0" applyProtection="0"/>
    <xf numFmtId="4" fontId="43" fillId="11" borderId="89" applyNumberFormat="0" applyProtection="0">
      <alignment horizontal="right" vertical="center"/>
    </xf>
    <xf numFmtId="0" fontId="120" fillId="20" borderId="85" applyNumberFormat="0" applyAlignment="0" applyProtection="0"/>
    <xf numFmtId="0" fontId="174" fillId="0" borderId="86" applyNumberFormat="0" applyFill="0" applyAlignment="0" applyProtection="0"/>
    <xf numFmtId="0" fontId="104" fillId="76" borderId="83" applyNumberFormat="0" applyAlignment="0" applyProtection="0"/>
    <xf numFmtId="10" fontId="14" fillId="24" borderId="90" applyNumberFormat="0" applyBorder="0" applyAlignment="0" applyProtection="0"/>
    <xf numFmtId="0" fontId="162" fillId="26" borderId="84" applyNumberFormat="0" applyFont="0" applyAlignment="0" applyProtection="0"/>
    <xf numFmtId="0" fontId="63" fillId="63" borderId="83" applyNumberFormat="0" applyAlignment="0" applyProtection="0"/>
    <xf numFmtId="4" fontId="43" fillId="10" borderId="89" applyNumberFormat="0" applyProtection="0">
      <alignment horizontal="right" vertical="center"/>
    </xf>
    <xf numFmtId="4" fontId="196" fillId="80" borderId="89" applyNumberFormat="0" applyProtection="0">
      <alignment vertical="center"/>
    </xf>
    <xf numFmtId="0" fontId="27" fillId="91" borderId="89" applyNumberFormat="0" applyProtection="0">
      <alignment horizontal="left" vertical="top" indent="1"/>
    </xf>
    <xf numFmtId="4" fontId="198" fillId="94" borderId="89" applyNumberFormat="0" applyProtection="0">
      <alignment horizontal="right" vertical="center"/>
    </xf>
    <xf numFmtId="0" fontId="32" fillId="79" borderId="84" applyNumberFormat="0" applyAlignment="0" applyProtection="0"/>
    <xf numFmtId="0" fontId="114" fillId="7" borderId="83" applyNumberFormat="0" applyAlignment="0" applyProtection="0"/>
    <xf numFmtId="4" fontId="43" fillId="94" borderId="89" applyNumberFormat="0" applyProtection="0">
      <alignment horizontal="right" vertical="center"/>
    </xf>
    <xf numFmtId="4" fontId="45" fillId="80" borderId="89" applyNumberFormat="0" applyProtection="0">
      <alignment horizontal="left" vertical="center" indent="1"/>
    </xf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69" applyNumberFormat="0" applyAlignment="0" applyProtection="0"/>
    <xf numFmtId="0" fontId="32" fillId="26" borderId="76" applyNumberFormat="0" applyFon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176" fillId="26" borderId="76" applyNumberFormat="0" applyFon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76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176" fillId="26" borderId="84" applyNumberFormat="0" applyFont="0" applyAlignment="0" applyProtection="0"/>
    <xf numFmtId="0" fontId="124" fillId="0" borderId="86" applyNumberFormat="0" applyFill="0" applyAlignment="0" applyProtection="0"/>
    <xf numFmtId="0" fontId="66" fillId="76" borderId="85" applyNumberFormat="0" applyAlignment="0" applyProtection="0"/>
    <xf numFmtId="4" fontId="198" fillId="24" borderId="89" applyNumberFormat="0" applyProtection="0">
      <alignment vertical="center"/>
    </xf>
    <xf numFmtId="0" fontId="27" fillId="95" borderId="89" applyNumberFormat="0" applyProtection="0">
      <alignment horizontal="left" vertical="top" indent="1"/>
    </xf>
    <xf numFmtId="4" fontId="43" fillId="15" borderId="89" applyNumberFormat="0" applyProtection="0">
      <alignment horizontal="right" vertical="center"/>
    </xf>
    <xf numFmtId="4" fontId="196" fillId="80" borderId="89" applyNumberFormat="0" applyProtection="0">
      <alignment vertical="center"/>
    </xf>
    <xf numFmtId="209" fontId="178" fillId="89" borderId="88"/>
    <xf numFmtId="216" fontId="192" fillId="0" borderId="87" applyFont="0" applyFill="0" applyBorder="0" applyAlignment="0" applyProtection="0"/>
    <xf numFmtId="0" fontId="92" fillId="0" borderId="90" applyFont="0" applyFill="0" applyBorder="0">
      <alignment horizontal="center" vertical="justify" wrapText="1"/>
    </xf>
    <xf numFmtId="4" fontId="43" fillId="19" borderId="89" applyNumberFormat="0" applyProtection="0">
      <alignment horizontal="right" vertical="center"/>
    </xf>
    <xf numFmtId="0" fontId="114" fillId="7" borderId="83" applyNumberFormat="0" applyAlignment="0" applyProtection="0"/>
    <xf numFmtId="0" fontId="27" fillId="81" borderId="89" applyNumberFormat="0" applyProtection="0">
      <alignment horizontal="left" vertical="top" indent="1"/>
    </xf>
    <xf numFmtId="0" fontId="35" fillId="26" borderId="84" applyNumberFormat="0" applyFont="0" applyAlignment="0" applyProtection="0"/>
    <xf numFmtId="0" fontId="114" fillId="7" borderId="83" applyNumberFormat="0" applyAlignment="0" applyProtection="0"/>
    <xf numFmtId="216" fontId="192" fillId="0" borderId="87" applyFont="0" applyFill="0" applyBorder="0" applyAlignment="0" applyProtection="0"/>
    <xf numFmtId="0" fontId="104" fillId="20" borderId="49" applyNumberFormat="0" applyAlignment="0" applyProtection="0"/>
    <xf numFmtId="0" fontId="63" fillId="63" borderId="83" applyNumberFormat="0" applyAlignment="0" applyProtection="0"/>
    <xf numFmtId="4" fontId="43" fillId="17" borderId="89" applyNumberFormat="0" applyProtection="0">
      <alignment horizontal="right" vertical="center"/>
    </xf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4" fontId="43" fillId="96" borderId="89" applyNumberFormat="0" applyProtection="0">
      <alignment horizontal="left" vertical="center" indent="1"/>
    </xf>
    <xf numFmtId="0" fontId="114" fillId="7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32" fillId="79" borderId="84" applyNumberFormat="0" applyAlignment="0" applyProtection="0"/>
    <xf numFmtId="209" fontId="193" fillId="0" borderId="88"/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4" fontId="198" fillId="94" borderId="89" applyNumberFormat="0" applyProtection="0">
      <alignment horizontal="right" vertical="center"/>
    </xf>
    <xf numFmtId="0" fontId="120" fillId="20" borderId="85" applyNumberFormat="0" applyAlignment="0" applyProtection="0"/>
    <xf numFmtId="0" fontId="124" fillId="0" borderId="86" applyNumberFormat="0" applyFill="0" applyAlignment="0" applyProtection="0"/>
    <xf numFmtId="4" fontId="43" fillId="10" borderId="89" applyNumberFormat="0" applyProtection="0">
      <alignment horizontal="right" vertical="center"/>
    </xf>
    <xf numFmtId="4" fontId="43" fillId="3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0" fontId="114" fillId="7" borderId="83" applyNumberFormat="0" applyAlignment="0" applyProtection="0"/>
    <xf numFmtId="0" fontId="56" fillId="76" borderId="83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209" fontId="178" fillId="89" borderId="88"/>
    <xf numFmtId="4" fontId="43" fillId="3" borderId="89" applyNumberFormat="0" applyProtection="0">
      <alignment horizontal="right" vertical="center"/>
    </xf>
    <xf numFmtId="0" fontId="66" fillId="76" borderId="85" applyNumberFormat="0" applyAlignment="0" applyProtection="0"/>
    <xf numFmtId="0" fontId="104" fillId="20" borderId="83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27" fillId="95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4" fontId="43" fillId="92" borderId="89" applyNumberFormat="0" applyProtection="0">
      <alignment horizontal="right" vertical="center"/>
    </xf>
    <xf numFmtId="0" fontId="114" fillId="7" borderId="83" applyNumberFormat="0" applyAlignment="0" applyProtection="0"/>
    <xf numFmtId="0" fontId="114" fillId="7" borderId="83" applyNumberFormat="0" applyAlignment="0" applyProtection="0"/>
    <xf numFmtId="0" fontId="63" fillId="63" borderId="83" applyNumberFormat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124" fillId="0" borderId="86" applyNumberFormat="0" applyFill="0" applyAlignment="0" applyProtection="0"/>
    <xf numFmtId="0" fontId="66" fillId="76" borderId="85" applyNumberFormat="0" applyAlignment="0" applyProtection="0"/>
    <xf numFmtId="0" fontId="43" fillId="24" borderId="89" applyNumberFormat="0" applyProtection="0">
      <alignment horizontal="left" vertical="top" indent="1"/>
    </xf>
    <xf numFmtId="0" fontId="66" fillId="76" borderId="85" applyNumberFormat="0" applyAlignment="0" applyProtection="0"/>
    <xf numFmtId="4" fontId="43" fillId="3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0" fontId="56" fillId="76" borderId="83" applyNumberFormat="0" applyAlignment="0" applyProtection="0"/>
    <xf numFmtId="0" fontId="63" fillId="63" borderId="83" applyNumberFormat="0" applyAlignment="0" applyProtection="0"/>
    <xf numFmtId="3" fontId="105" fillId="0" borderId="90"/>
    <xf numFmtId="0" fontId="32" fillId="79" borderId="84" applyNumberFormat="0" applyAlignment="0" applyProtection="0"/>
    <xf numFmtId="0" fontId="104" fillId="20" borderId="83" applyNumberFormat="0" applyAlignment="0" applyProtection="0"/>
    <xf numFmtId="0" fontId="63" fillId="63" borderId="83" applyNumberFormat="0" applyAlignment="0" applyProtection="0"/>
    <xf numFmtId="10" fontId="14" fillId="24" borderId="90" applyNumberFormat="0" applyBorder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4" fontId="43" fillId="24" borderId="89" applyNumberFormat="0" applyProtection="0">
      <alignment vertical="center"/>
    </xf>
    <xf numFmtId="0" fontId="66" fillId="76" borderId="85" applyNumberForma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0" fontId="124" fillId="0" borderId="86" applyNumberFormat="0" applyFill="0" applyAlignment="0" applyProtection="0"/>
    <xf numFmtId="0" fontId="124" fillId="0" borderId="86" applyNumberFormat="0" applyFill="0" applyAlignment="0" applyProtection="0"/>
    <xf numFmtId="0" fontId="68" fillId="0" borderId="86" applyNumberFormat="0" applyFill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0" fontId="27" fillId="82" borderId="80" applyNumberFormat="0" applyProtection="0">
      <alignment horizontal="left" vertical="center" indent="1"/>
    </xf>
    <xf numFmtId="4" fontId="43" fillId="10" borderId="80" applyNumberFormat="0" applyProtection="0">
      <alignment horizontal="right" vertical="center"/>
    </xf>
    <xf numFmtId="0" fontId="114" fillId="7" borderId="49" applyNumberFormat="0" applyAlignment="0" applyProtection="0"/>
    <xf numFmtId="0" fontId="114" fillId="7" borderId="49" applyNumberFormat="0" applyAlignment="0" applyProtection="0"/>
    <xf numFmtId="0" fontId="114" fillId="7" borderId="49" applyNumberFormat="0" applyAlignment="0" applyProtection="0"/>
    <xf numFmtId="0" fontId="114" fillId="7" borderId="49" applyNumberFormat="0" applyAlignment="0" applyProtection="0"/>
    <xf numFmtId="0" fontId="114" fillId="7" borderId="49" applyNumberFormat="0" applyAlignment="0" applyProtection="0"/>
    <xf numFmtId="0" fontId="114" fillId="7" borderId="49" applyNumberFormat="0" applyAlignment="0" applyProtection="0"/>
    <xf numFmtId="0" fontId="165" fillId="20" borderId="75" applyNumberFormat="0" applyAlignment="0" applyProtection="0"/>
    <xf numFmtId="0" fontId="124" fillId="0" borderId="78" applyNumberFormat="0" applyFill="0" applyAlignment="0" applyProtection="0"/>
    <xf numFmtId="0" fontId="35" fillId="26" borderId="50" applyNumberFormat="0" applyFont="0" applyAlignment="0" applyProtection="0"/>
    <xf numFmtId="0" fontId="35" fillId="26" borderId="50" applyNumberFormat="0" applyFont="0" applyAlignment="0" applyProtection="0"/>
    <xf numFmtId="0" fontId="35" fillId="26" borderId="50" applyNumberFormat="0" applyFont="0" applyAlignment="0" applyProtection="0"/>
    <xf numFmtId="0" fontId="120" fillId="20" borderId="51" applyNumberFormat="0" applyAlignment="0" applyProtection="0"/>
    <xf numFmtId="0" fontId="35" fillId="26" borderId="70" applyNumberFormat="0" applyFont="0" applyAlignment="0" applyProtection="0"/>
    <xf numFmtId="0" fontId="124" fillId="0" borderId="52" applyNumberFormat="0" applyFill="0" applyAlignment="0" applyProtection="0"/>
    <xf numFmtId="0" fontId="92" fillId="0" borderId="90" applyFont="0" applyFill="0" applyBorder="0">
      <alignment horizontal="center" vertical="justify" wrapText="1"/>
    </xf>
    <xf numFmtId="0" fontId="63" fillId="63" borderId="83" applyNumberFormat="0" applyAlignment="0" applyProtection="0"/>
    <xf numFmtId="0" fontId="35" fillId="26" borderId="84" applyNumberFormat="0" applyFont="0" applyAlignment="0" applyProtection="0"/>
    <xf numFmtId="4" fontId="43" fillId="94" borderId="89" applyNumberFormat="0" applyProtection="0">
      <alignment horizontal="right" vertical="center"/>
    </xf>
    <xf numFmtId="0" fontId="32" fillId="79" borderId="84" applyNumberFormat="0" applyAlignment="0" applyProtection="0"/>
    <xf numFmtId="0" fontId="176" fillId="26" borderId="84" applyNumberFormat="0" applyFon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32" fillId="26" borderId="84" applyNumberFormat="0" applyFont="0" applyAlignment="0" applyProtection="0"/>
    <xf numFmtId="0" fontId="32" fillId="79" borderId="84" applyNumberFormat="0" applyAlignment="0" applyProtection="0"/>
    <xf numFmtId="4" fontId="43" fillId="94" borderId="89" applyNumberFormat="0" applyProtection="0">
      <alignment horizontal="right" vertical="center"/>
    </xf>
    <xf numFmtId="0" fontId="27" fillId="82" borderId="89" applyNumberFormat="0" applyProtection="0">
      <alignment horizontal="left" vertical="center" indent="1"/>
    </xf>
    <xf numFmtId="4" fontId="43" fillId="92" borderId="89" applyNumberFormat="0" applyProtection="0">
      <alignment horizontal="right" vertical="center"/>
    </xf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124" fillId="0" borderId="86" applyNumberFormat="0" applyFill="0" applyAlignment="0" applyProtection="0"/>
    <xf numFmtId="4" fontId="43" fillId="19" borderId="89" applyNumberFormat="0" applyProtection="0">
      <alignment horizontal="right" vertical="center"/>
    </xf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27" fillId="82" borderId="89" applyNumberFormat="0" applyProtection="0">
      <alignment horizontal="left" vertical="top" indent="1"/>
    </xf>
    <xf numFmtId="0" fontId="68" fillId="0" borderId="86" applyNumberFormat="0" applyFill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63" fillId="63" borderId="83" applyNumberFormat="0" applyAlignment="0" applyProtection="0"/>
    <xf numFmtId="0" fontId="104" fillId="20" borderId="83" applyNumberFormat="0" applyAlignment="0" applyProtection="0"/>
    <xf numFmtId="0" fontId="27" fillId="95" borderId="89" applyNumberFormat="0" applyProtection="0">
      <alignment horizontal="left" vertical="center" indent="1"/>
    </xf>
    <xf numFmtId="4" fontId="43" fillId="10" borderId="89" applyNumberFormat="0" applyProtection="0">
      <alignment horizontal="right" vertical="center"/>
    </xf>
    <xf numFmtId="0" fontId="27" fillId="82" borderId="89" applyNumberFormat="0" applyProtection="0">
      <alignment horizontal="left" vertical="top" indent="1"/>
    </xf>
    <xf numFmtId="0" fontId="43" fillId="91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56" fillId="76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27" fillId="91" borderId="89" applyNumberFormat="0" applyProtection="0">
      <alignment horizontal="left" vertical="center" indent="1"/>
    </xf>
    <xf numFmtId="0" fontId="43" fillId="24" borderId="89" applyNumberFormat="0" applyProtection="0">
      <alignment horizontal="left" vertical="top" indent="1"/>
    </xf>
    <xf numFmtId="0" fontId="63" fillId="63" borderId="83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76" applyNumberFormat="0" applyFont="0" applyAlignment="0" applyProtection="0"/>
    <xf numFmtId="0" fontId="35" fillId="26" borderId="76" applyNumberFormat="0" applyFont="0" applyAlignment="0" applyProtection="0"/>
    <xf numFmtId="10" fontId="14" fillId="24" borderId="81" applyNumberFormat="0" applyBorder="0" applyAlignment="0" applyProtection="0"/>
    <xf numFmtId="0" fontId="92" fillId="0" borderId="81" applyFont="0" applyFill="0" applyBorder="0">
      <alignment horizontal="centerContinuous" vertical="justify" wrapText="1"/>
    </xf>
    <xf numFmtId="0" fontId="32" fillId="79" borderId="84" applyNumberFormat="0" applyAlignment="0" applyProtection="0"/>
    <xf numFmtId="0" fontId="56" fillId="76" borderId="83" applyNumberFormat="0" applyAlignment="0" applyProtection="0"/>
    <xf numFmtId="0" fontId="32" fillId="79" borderId="76" applyNumberFormat="0" applyAlignment="0" applyProtection="0"/>
    <xf numFmtId="4" fontId="198" fillId="94" borderId="80" applyNumberFormat="0" applyProtection="0">
      <alignment horizontal="right" vertical="center"/>
    </xf>
    <xf numFmtId="4" fontId="43" fillId="15" borderId="80" applyNumberFormat="0" applyProtection="0">
      <alignment horizontal="right" vertical="center"/>
    </xf>
    <xf numFmtId="0" fontId="120" fillId="20" borderId="71" applyNumberFormat="0" applyAlignment="0" applyProtection="0"/>
    <xf numFmtId="0" fontId="32" fillId="79" borderId="53" applyNumberFormat="0" applyAlignment="0" applyProtection="0"/>
    <xf numFmtId="0" fontId="56" fillId="76" borderId="55" applyNumberFormat="0" applyAlignment="0" applyProtection="0"/>
    <xf numFmtId="0" fontId="35" fillId="26" borderId="56" applyNumberFormat="0" applyFont="0" applyAlignment="0" applyProtection="0"/>
    <xf numFmtId="0" fontId="63" fillId="63" borderId="55" applyNumberFormat="0" applyAlignment="0" applyProtection="0"/>
    <xf numFmtId="0" fontId="114" fillId="7" borderId="55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66" fillId="76" borderId="57" applyNumberFormat="0" applyAlignment="0" applyProtection="0"/>
    <xf numFmtId="0" fontId="63" fillId="63" borderId="55" applyNumberFormat="0" applyAlignment="0" applyProtection="0"/>
    <xf numFmtId="0" fontId="68" fillId="0" borderId="58" applyNumberFormat="0" applyFill="0" applyAlignment="0" applyProtection="0"/>
    <xf numFmtId="0" fontId="56" fillId="76" borderId="55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66" fillId="76" borderId="57" applyNumberFormat="0" applyAlignment="0" applyProtection="0"/>
    <xf numFmtId="0" fontId="56" fillId="76" borderId="55" applyNumberFormat="0" applyAlignment="0" applyProtection="0"/>
    <xf numFmtId="0" fontId="63" fillId="63" borderId="55" applyNumberFormat="0" applyAlignment="0" applyProtection="0"/>
    <xf numFmtId="0" fontId="68" fillId="0" borderId="58" applyNumberFormat="0" applyFill="0" applyAlignment="0" applyProtection="0"/>
    <xf numFmtId="0" fontId="32" fillId="79" borderId="56" applyNumberFormat="0" applyAlignment="0" applyProtection="0"/>
    <xf numFmtId="0" fontId="35" fillId="26" borderId="56" applyNumberFormat="0" applyFont="0" applyAlignment="0" applyProtection="0"/>
    <xf numFmtId="0" fontId="104" fillId="20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04" fillId="20" borderId="55" applyNumberFormat="0" applyAlignment="0" applyProtection="0"/>
    <xf numFmtId="0" fontId="68" fillId="0" borderId="58" applyNumberFormat="0" applyFill="0" applyAlignment="0" applyProtection="0"/>
    <xf numFmtId="0" fontId="63" fillId="63" borderId="55" applyNumberFormat="0" applyAlignment="0" applyProtection="0"/>
    <xf numFmtId="0" fontId="56" fillId="76" borderId="55" applyNumberFormat="0" applyAlignment="0" applyProtection="0"/>
    <xf numFmtId="0" fontId="66" fillId="76" borderId="57" applyNumberFormat="0" applyAlignment="0" applyProtection="0"/>
    <xf numFmtId="0" fontId="32" fillId="79" borderId="56" applyNumberFormat="0" applyAlignment="0" applyProtection="0"/>
    <xf numFmtId="0" fontId="35" fillId="26" borderId="56" applyNumberFormat="0" applyFont="0" applyAlignment="0" applyProtection="0"/>
    <xf numFmtId="0" fontId="35" fillId="26" borderId="56" applyNumberFormat="0" applyFont="0" applyAlignment="0" applyProtection="0"/>
    <xf numFmtId="0" fontId="35" fillId="26" borderId="56" applyNumberFormat="0" applyFont="0" applyAlignment="0" applyProtection="0"/>
    <xf numFmtId="0" fontId="120" fillId="20" borderId="57" applyNumberFormat="0" applyAlignment="0" applyProtection="0"/>
    <xf numFmtId="0" fontId="68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0" fillId="20" borderId="57" applyNumberFormat="0" applyAlignment="0" applyProtection="0"/>
    <xf numFmtId="0" fontId="35" fillId="26" borderId="56" applyNumberFormat="0" applyFon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66" fillId="76" borderId="57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170" fillId="7" borderId="83" applyNumberFormat="0" applyAlignment="0" applyProtection="0"/>
    <xf numFmtId="0" fontId="124" fillId="0" borderId="86" applyNumberFormat="0" applyFill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32" fillId="79" borderId="84" applyNumberFormat="0" applyAlignment="0" applyProtection="0"/>
    <xf numFmtId="0" fontId="32" fillId="26" borderId="84" applyNumberFormat="0" applyFont="0" applyAlignment="0" applyProtection="0"/>
    <xf numFmtId="0" fontId="104" fillId="76" borderId="83" applyNumberFormat="0" applyAlignment="0" applyProtection="0"/>
    <xf numFmtId="0" fontId="32" fillId="26" borderId="84" applyNumberFormat="0" applyFont="0" applyAlignment="0" applyProtection="0"/>
    <xf numFmtId="0" fontId="56" fillId="76" borderId="83" applyNumberFormat="0" applyAlignment="0" applyProtection="0"/>
    <xf numFmtId="0" fontId="104" fillId="20" borderId="83" applyNumberFormat="0" applyAlignment="0" applyProtection="0"/>
    <xf numFmtId="0" fontId="120" fillId="20" borderId="85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35" fillId="26" borderId="84" applyNumberFormat="0" applyFont="0" applyAlignment="0" applyProtection="0"/>
    <xf numFmtId="0" fontId="162" fillId="26" borderId="84" applyNumberFormat="0" applyFont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4" fontId="196" fillId="80" borderId="89" applyNumberFormat="0" applyProtection="0">
      <alignment vertical="center"/>
    </xf>
    <xf numFmtId="0" fontId="32" fillId="79" borderId="84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10" fontId="97" fillId="24" borderId="90" applyNumberFormat="0" applyBorder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120" fillId="20" borderId="85" applyNumberFormat="0" applyAlignment="0" applyProtection="0"/>
    <xf numFmtId="0" fontId="124" fillId="0" borderId="86" applyNumberFormat="0" applyFill="0" applyAlignment="0" applyProtection="0"/>
    <xf numFmtId="4" fontId="46" fillId="94" borderId="89" applyNumberFormat="0" applyProtection="0">
      <alignment horizontal="right" vertical="center"/>
    </xf>
    <xf numFmtId="0" fontId="43" fillId="91" borderId="89" applyNumberFormat="0" applyProtection="0">
      <alignment horizontal="left" vertical="top" indent="1"/>
    </xf>
    <xf numFmtId="4" fontId="198" fillId="94" borderId="89" applyNumberFormat="0" applyProtection="0">
      <alignment horizontal="right" vertical="center"/>
    </xf>
    <xf numFmtId="0" fontId="43" fillId="24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0" fontId="27" fillId="81" borderId="89" applyNumberFormat="0" applyProtection="0">
      <alignment horizontal="left" vertical="top" indent="1"/>
    </xf>
    <xf numFmtId="0" fontId="27" fillId="82" borderId="89" applyNumberFormat="0" applyProtection="0">
      <alignment horizontal="left" vertical="top" indent="1"/>
    </xf>
    <xf numFmtId="0" fontId="27" fillId="91" borderId="89" applyNumberFormat="0" applyProtection="0">
      <alignment horizontal="left" vertical="top" indent="1"/>
    </xf>
    <xf numFmtId="0" fontId="27" fillId="95" borderId="89" applyNumberFormat="0" applyProtection="0">
      <alignment horizontal="left" vertical="center" indent="1"/>
    </xf>
    <xf numFmtId="10" fontId="14" fillId="24" borderId="90" applyNumberFormat="0" applyBorder="0" applyAlignment="0" applyProtection="0"/>
    <xf numFmtId="4" fontId="43" fillId="10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4" fontId="43" fillId="11" borderId="89" applyNumberFormat="0" applyProtection="0">
      <alignment horizontal="right" vertical="center"/>
    </xf>
    <xf numFmtId="4" fontId="43" fillId="17" borderId="89" applyNumberFormat="0" applyProtection="0">
      <alignment horizontal="right" vertical="center"/>
    </xf>
    <xf numFmtId="4" fontId="43" fillId="3" borderId="89" applyNumberFormat="0" applyProtection="0">
      <alignment horizontal="right" vertical="center"/>
    </xf>
    <xf numFmtId="0" fontId="45" fillId="80" borderId="89" applyNumberFormat="0" applyProtection="0">
      <alignment horizontal="left" vertical="top" indent="1"/>
    </xf>
    <xf numFmtId="4" fontId="45" fillId="25" borderId="89" applyNumberFormat="0" applyProtection="0">
      <alignment vertical="center"/>
    </xf>
    <xf numFmtId="0" fontId="92" fillId="0" borderId="90" applyFont="0" applyFill="0" applyBorder="0">
      <alignment horizontal="center" vertical="justify" wrapText="1"/>
    </xf>
    <xf numFmtId="0" fontId="35" fillId="26" borderId="84" applyNumberFormat="0" applyFont="0" applyAlignment="0" applyProtection="0"/>
    <xf numFmtId="0" fontId="66" fillId="76" borderId="85" applyNumberFormat="0" applyAlignment="0" applyProtection="0"/>
    <xf numFmtId="4" fontId="45" fillId="25" borderId="89" applyNumberFormat="0" applyProtection="0">
      <alignment vertical="center"/>
    </xf>
    <xf numFmtId="0" fontId="45" fillId="80" borderId="89" applyNumberFormat="0" applyProtection="0">
      <alignment horizontal="left" vertical="top" indent="1"/>
    </xf>
    <xf numFmtId="4" fontId="43" fillId="11" borderId="89" applyNumberFormat="0" applyProtection="0">
      <alignment horizontal="right" vertical="center"/>
    </xf>
    <xf numFmtId="4" fontId="43" fillId="92" borderId="89" applyNumberFormat="0" applyProtection="0">
      <alignment horizontal="right" vertical="center"/>
    </xf>
    <xf numFmtId="4" fontId="46" fillId="94" borderId="89" applyNumberFormat="0" applyProtection="0">
      <alignment horizontal="right" vertical="center"/>
    </xf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74" fillId="0" borderId="86" applyNumberFormat="0" applyFill="0" applyAlignment="0" applyProtection="0"/>
    <xf numFmtId="0" fontId="124" fillId="0" borderId="86" applyNumberFormat="0" applyFill="0" applyAlignment="0" applyProtection="0"/>
    <xf numFmtId="0" fontId="68" fillId="0" borderId="86" applyNumberFormat="0" applyFill="0" applyAlignment="0" applyProtection="0"/>
    <xf numFmtId="0" fontId="173" fillId="20" borderId="85" applyNumberFormat="0" applyAlignment="0" applyProtection="0"/>
    <xf numFmtId="4" fontId="45" fillId="80" borderId="89" applyNumberFormat="0" applyProtection="0">
      <alignment horizontal="left" vertical="center" indent="1"/>
    </xf>
    <xf numFmtId="0" fontId="170" fillId="7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4" fontId="43" fillId="24" borderId="89" applyNumberFormat="0" applyProtection="0">
      <alignment horizontal="left" vertical="center" indent="1"/>
    </xf>
    <xf numFmtId="4" fontId="43" fillId="15" borderId="89" applyNumberFormat="0" applyProtection="0">
      <alignment horizontal="right" vertical="center"/>
    </xf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27" fillId="81" borderId="89" applyNumberFormat="0" applyProtection="0">
      <alignment horizontal="left" vertical="center" indent="1"/>
    </xf>
    <xf numFmtId="3" fontId="84" fillId="80" borderId="90">
      <alignment horizontal="left" vertical="top" wrapText="1"/>
      <protection locked="0"/>
    </xf>
    <xf numFmtId="0" fontId="114" fillId="7" borderId="83" applyNumberFormat="0" applyAlignment="0" applyProtection="0"/>
    <xf numFmtId="0" fontId="32" fillId="79" borderId="84" applyNumberFormat="0" applyAlignment="0" applyProtection="0"/>
    <xf numFmtId="0" fontId="104" fillId="76" borderId="55" applyNumberFormat="0" applyAlignment="0" applyProtection="0"/>
    <xf numFmtId="0" fontId="27" fillId="95" borderId="89" applyNumberFormat="0" applyProtection="0">
      <alignment horizontal="left" vertical="center" indent="1"/>
    </xf>
    <xf numFmtId="0" fontId="66" fillId="76" borderId="85" applyNumberFormat="0" applyAlignment="0" applyProtection="0"/>
    <xf numFmtId="0" fontId="162" fillId="26" borderId="84" applyNumberFormat="0" applyFont="0" applyAlignment="0" applyProtection="0"/>
    <xf numFmtId="0" fontId="104" fillId="76" borderId="83" applyNumberFormat="0" applyAlignment="0" applyProtection="0"/>
    <xf numFmtId="0" fontId="35" fillId="26" borderId="84" applyNumberFormat="0" applyFont="0" applyAlignment="0" applyProtection="0"/>
    <xf numFmtId="0" fontId="56" fillId="76" borderId="83" applyNumberFormat="0" applyAlignment="0" applyProtection="0"/>
    <xf numFmtId="0" fontId="174" fillId="0" borderId="86" applyNumberFormat="0" applyFill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4" fontId="43" fillId="96" borderId="89" applyNumberFormat="0" applyProtection="0">
      <alignment horizontal="right" vertical="center"/>
    </xf>
    <xf numFmtId="0" fontId="66" fillId="76" borderId="85" applyNumberFormat="0" applyAlignment="0" applyProtection="0"/>
    <xf numFmtId="0" fontId="27" fillId="81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0" fontId="32" fillId="79" borderId="84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3" fillId="63" borderId="83" applyNumberFormat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209" fontId="178" fillId="89" borderId="88"/>
    <xf numFmtId="209" fontId="178" fillId="89" borderId="88"/>
    <xf numFmtId="3" fontId="84" fillId="80" borderId="90">
      <alignment horizontal="left" vertical="top" wrapText="1"/>
      <protection locked="0"/>
    </xf>
    <xf numFmtId="0" fontId="56" fillId="76" borderId="83" applyNumberFormat="0" applyAlignment="0" applyProtection="0"/>
    <xf numFmtId="0" fontId="174" fillId="0" borderId="86" applyNumberFormat="0" applyFill="0" applyAlignment="0" applyProtection="0"/>
    <xf numFmtId="3" fontId="105" fillId="0" borderId="9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4" fontId="46" fillId="94" borderId="89" applyNumberFormat="0" applyProtection="0">
      <alignment horizontal="right" vertical="center"/>
    </xf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65" fillId="20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4" fontId="198" fillId="24" borderId="89" applyNumberFormat="0" applyProtection="0">
      <alignment vertical="center"/>
    </xf>
    <xf numFmtId="0" fontId="63" fillId="63" borderId="83" applyNumberFormat="0" applyAlignment="0" applyProtection="0"/>
    <xf numFmtId="4" fontId="43" fillId="18" borderId="89" applyNumberFormat="0" applyProtection="0">
      <alignment horizontal="right" vertical="center"/>
    </xf>
    <xf numFmtId="10" fontId="14" fillId="24" borderId="90" applyNumberFormat="0" applyBorder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209" fontId="193" fillId="0" borderId="88"/>
    <xf numFmtId="3" fontId="105" fillId="0" borderId="90"/>
    <xf numFmtId="3" fontId="84" fillId="80" borderId="90">
      <alignment horizontal="left" vertical="top" wrapText="1"/>
      <protection locked="0"/>
    </xf>
    <xf numFmtId="0" fontId="92" fillId="0" borderId="90" applyFont="0" applyFill="0" applyBorder="0">
      <alignment horizontal="centerContinuous" vertical="justify" wrapText="1"/>
    </xf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104" fillId="20" borderId="83" applyNumberFormat="0" applyAlignment="0" applyProtection="0"/>
    <xf numFmtId="4" fontId="43" fillId="17" borderId="89" applyNumberFormat="0" applyProtection="0">
      <alignment horizontal="right" vertical="center"/>
    </xf>
    <xf numFmtId="0" fontId="120" fillId="20" borderId="85" applyNumberFormat="0" applyAlignment="0" applyProtection="0"/>
    <xf numFmtId="0" fontId="173" fillId="20" borderId="85" applyNumberFormat="0" applyAlignment="0" applyProtection="0"/>
    <xf numFmtId="0" fontId="120" fillId="20" borderId="85" applyNumberFormat="0" applyAlignment="0" applyProtection="0"/>
    <xf numFmtId="4" fontId="43" fillId="94" borderId="89" applyNumberFormat="0" applyProtection="0">
      <alignment horizontal="right" vertical="center"/>
    </xf>
    <xf numFmtId="0" fontId="27" fillId="82" borderId="89" applyNumberFormat="0" applyProtection="0">
      <alignment horizontal="left" vertical="center" indent="1"/>
    </xf>
    <xf numFmtId="0" fontId="56" fillId="76" borderId="83" applyNumberFormat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56" fillId="76" borderId="83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5" fillId="26" borderId="76" applyNumberFormat="0" applyFont="0" applyAlignment="0" applyProtection="0"/>
    <xf numFmtId="10" fontId="97" fillId="24" borderId="81" applyNumberFormat="0" applyBorder="0" applyAlignment="0" applyProtection="0"/>
    <xf numFmtId="3" fontId="105" fillId="0" borderId="81"/>
    <xf numFmtId="0" fontId="92" fillId="0" borderId="81" applyFont="0" applyFill="0" applyBorder="0">
      <alignment horizontal="center" vertical="justify" wrapText="1"/>
    </xf>
    <xf numFmtId="0" fontId="63" fillId="63" borderId="83" applyNumberFormat="0" applyAlignment="0" applyProtection="0"/>
    <xf numFmtId="3" fontId="84" fillId="80" borderId="81">
      <alignment horizontal="left" vertical="top" wrapText="1"/>
      <protection locked="0"/>
    </xf>
    <xf numFmtId="0" fontId="32" fillId="79" borderId="76" applyNumberFormat="0" applyAlignment="0" applyProtection="0"/>
    <xf numFmtId="0" fontId="32" fillId="79" borderId="76" applyNumberFormat="0" applyAlignment="0" applyProtection="0"/>
    <xf numFmtId="0" fontId="124" fillId="0" borderId="78" applyNumberFormat="0" applyFill="0" applyAlignment="0" applyProtection="0"/>
    <xf numFmtId="0" fontId="114" fillId="7" borderId="75" applyNumberFormat="0" applyAlignment="0" applyProtection="0"/>
    <xf numFmtId="4" fontId="46" fillId="94" borderId="80" applyNumberFormat="0" applyProtection="0">
      <alignment horizontal="right" vertical="center"/>
    </xf>
    <xf numFmtId="4" fontId="43" fillId="96" borderId="80" applyNumberFormat="0" applyProtection="0">
      <alignment horizontal="left" vertical="center" indent="1"/>
    </xf>
    <xf numFmtId="4" fontId="43" fillId="94" borderId="80" applyNumberFormat="0" applyProtection="0">
      <alignment horizontal="right" vertical="center"/>
    </xf>
    <xf numFmtId="0" fontId="27" fillId="81" borderId="80" applyNumberFormat="0" applyProtection="0">
      <alignment horizontal="left" vertical="top" indent="1"/>
    </xf>
    <xf numFmtId="0" fontId="27" fillId="91" borderId="80" applyNumberFormat="0" applyProtection="0">
      <alignment horizontal="left" vertical="top" indent="1"/>
    </xf>
    <xf numFmtId="0" fontId="27" fillId="91" borderId="80" applyNumberFormat="0" applyProtection="0">
      <alignment horizontal="left" vertical="center" indent="1"/>
    </xf>
    <xf numFmtId="0" fontId="27" fillId="95" borderId="80" applyNumberFormat="0" applyProtection="0">
      <alignment horizontal="left" vertical="center" indent="1"/>
    </xf>
    <xf numFmtId="4" fontId="43" fillId="92" borderId="80" applyNumberFormat="0" applyProtection="0">
      <alignment horizontal="right" vertical="center"/>
    </xf>
    <xf numFmtId="4" fontId="43" fillId="19" borderId="80" applyNumberFormat="0" applyProtection="0">
      <alignment horizontal="right" vertical="center"/>
    </xf>
    <xf numFmtId="4" fontId="43" fillId="11" borderId="80" applyNumberFormat="0" applyProtection="0">
      <alignment horizontal="right" vertical="center"/>
    </xf>
    <xf numFmtId="4" fontId="45" fillId="25" borderId="80" applyNumberFormat="0" applyProtection="0">
      <alignment vertical="center"/>
    </xf>
    <xf numFmtId="0" fontId="174" fillId="0" borderId="78" applyNumberFormat="0" applyFill="0" applyAlignment="0" applyProtection="0"/>
    <xf numFmtId="0" fontId="173" fillId="20" borderId="77" applyNumberFormat="0" applyAlignment="0" applyProtection="0"/>
    <xf numFmtId="0" fontId="162" fillId="26" borderId="76" applyNumberFormat="0" applyFont="0" applyAlignment="0" applyProtection="0"/>
    <xf numFmtId="0" fontId="120" fillId="76" borderId="57" applyNumberFormat="0" applyAlignment="0" applyProtection="0"/>
    <xf numFmtId="0" fontId="35" fillId="26" borderId="70" applyNumberFormat="0" applyFont="0" applyAlignment="0" applyProtection="0"/>
    <xf numFmtId="0" fontId="35" fillId="26" borderId="70" applyNumberFormat="0" applyFont="0" applyAlignment="0" applyProtection="0"/>
    <xf numFmtId="0" fontId="124" fillId="0" borderId="58" applyNumberFormat="0" applyFill="0" applyAlignment="0" applyProtection="0"/>
    <xf numFmtId="0" fontId="66" fillId="76" borderId="85" applyNumberFormat="0" applyAlignment="0" applyProtection="0"/>
    <xf numFmtId="0" fontId="124" fillId="0" borderId="86" applyNumberFormat="0" applyFill="0" applyAlignment="0" applyProtection="0"/>
    <xf numFmtId="0" fontId="114" fillId="7" borderId="83" applyNumberFormat="0" applyAlignment="0" applyProtection="0"/>
    <xf numFmtId="4" fontId="43" fillId="24" borderId="89" applyNumberFormat="0" applyProtection="0">
      <alignment horizontal="left" vertical="center" indent="1"/>
    </xf>
    <xf numFmtId="10" fontId="14" fillId="24" borderId="90" applyNumberFormat="0" applyBorder="0" applyAlignment="0" applyProtection="0"/>
    <xf numFmtId="0" fontId="35" fillId="26" borderId="84" applyNumberFormat="0" applyFont="0" applyAlignment="0" applyProtection="0"/>
    <xf numFmtId="0" fontId="124" fillId="0" borderId="72" applyNumberFormat="0" applyFill="0" applyAlignment="0" applyProtection="0"/>
    <xf numFmtId="4" fontId="196" fillId="80" borderId="89" applyNumberFormat="0" applyProtection="0">
      <alignment vertical="center"/>
    </xf>
    <xf numFmtId="0" fontId="104" fillId="20" borderId="83" applyNumberFormat="0" applyAlignment="0" applyProtection="0"/>
    <xf numFmtId="0" fontId="120" fillId="76" borderId="85" applyNumberFormat="0" applyAlignment="0" applyProtection="0"/>
    <xf numFmtId="0" fontId="66" fillId="76" borderId="85" applyNumberFormat="0" applyAlignment="0" applyProtection="0"/>
    <xf numFmtId="0" fontId="120" fillId="76" borderId="85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104" fillId="20" borderId="83" applyNumberFormat="0" applyAlignment="0" applyProtection="0"/>
    <xf numFmtId="4" fontId="43" fillId="96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center" indent="1"/>
    </xf>
    <xf numFmtId="4" fontId="43" fillId="96" borderId="89" applyNumberFormat="0" applyProtection="0">
      <alignment horizontal="right" vertical="center"/>
    </xf>
    <xf numFmtId="4" fontId="43" fillId="9" borderId="89" applyNumberFormat="0" applyProtection="0">
      <alignment horizontal="right" vertical="center"/>
    </xf>
    <xf numFmtId="0" fontId="35" fillId="26" borderId="84" applyNumberFormat="0" applyFont="0" applyAlignment="0" applyProtection="0"/>
    <xf numFmtId="4" fontId="43" fillId="9" borderId="89" applyNumberFormat="0" applyProtection="0">
      <alignment horizontal="right" vertical="center"/>
    </xf>
    <xf numFmtId="0" fontId="35" fillId="26" borderId="84" applyNumberFormat="0" applyFont="0" applyAlignment="0" applyProtection="0"/>
    <xf numFmtId="0" fontId="56" fillId="76" borderId="83" applyNumberFormat="0" applyAlignment="0" applyProtection="0"/>
    <xf numFmtId="0" fontId="27" fillId="82" borderId="89" applyNumberFormat="0" applyProtection="0">
      <alignment horizontal="left" vertical="center" indent="1"/>
    </xf>
    <xf numFmtId="10" fontId="97" fillId="24" borderId="90" applyNumberFormat="0" applyBorder="0" applyAlignment="0" applyProtection="0"/>
    <xf numFmtId="4" fontId="198" fillId="94" borderId="89" applyNumberFormat="0" applyProtection="0">
      <alignment horizontal="right" vertical="center"/>
    </xf>
    <xf numFmtId="4" fontId="43" fillId="96" borderId="89" applyNumberFormat="0" applyProtection="0">
      <alignment horizontal="left" vertical="center" indent="1"/>
    </xf>
    <xf numFmtId="0" fontId="165" fillId="20" borderId="55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114" fillId="7" borderId="83" applyNumberFormat="0" applyAlignment="0" applyProtection="0"/>
    <xf numFmtId="3" fontId="84" fillId="80" borderId="90">
      <alignment horizontal="left" vertical="top" wrapText="1"/>
      <protection locked="0"/>
    </xf>
    <xf numFmtId="0" fontId="114" fillId="7" borderId="83" applyNumberFormat="0" applyAlignment="0" applyProtection="0"/>
    <xf numFmtId="0" fontId="32" fillId="79" borderId="84" applyNumberFormat="0" applyAlignment="0" applyProtection="0"/>
    <xf numFmtId="0" fontId="104" fillId="20" borderId="75" applyNumberFormat="0" applyAlignment="0" applyProtection="0"/>
    <xf numFmtId="0" fontId="43" fillId="91" borderId="80" applyNumberFormat="0" applyProtection="0">
      <alignment horizontal="left" vertical="top" indent="1"/>
    </xf>
    <xf numFmtId="0" fontId="27" fillId="81" borderId="80" applyNumberFormat="0" applyProtection="0">
      <alignment horizontal="left" vertical="center" indent="1"/>
    </xf>
    <xf numFmtId="0" fontId="27" fillId="95" borderId="80" applyNumberFormat="0" applyProtection="0">
      <alignment horizontal="left" vertical="top" indent="1"/>
    </xf>
    <xf numFmtId="4" fontId="43" fillId="18" borderId="80" applyNumberFormat="0" applyProtection="0">
      <alignment horizontal="right" vertical="center"/>
    </xf>
    <xf numFmtId="0" fontId="170" fillId="7" borderId="55" applyNumberFormat="0" applyAlignment="0" applyProtection="0"/>
    <xf numFmtId="0" fontId="162" fillId="26" borderId="56" applyNumberFormat="0" applyFont="0" applyAlignment="0" applyProtection="0"/>
    <xf numFmtId="0" fontId="173" fillId="20" borderId="57" applyNumberFormat="0" applyAlignment="0" applyProtection="0"/>
    <xf numFmtId="0" fontId="174" fillId="0" borderId="58" applyNumberFormat="0" applyFill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5" fontId="219" fillId="0" borderId="82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0" fontId="32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20" fillId="76" borderId="85" applyNumberFormat="0" applyAlignment="0" applyProtection="0"/>
    <xf numFmtId="0" fontId="104" fillId="76" borderId="83" applyNumberFormat="0" applyAlignment="0" applyProtection="0"/>
    <xf numFmtId="0" fontId="45" fillId="80" borderId="89" applyNumberFormat="0" applyProtection="0">
      <alignment horizontal="left" vertical="top" indent="1"/>
    </xf>
    <xf numFmtId="0" fontId="32" fillId="79" borderId="84" applyNumberFormat="0" applyAlignment="0" applyProtection="0"/>
    <xf numFmtId="4" fontId="198" fillId="24" borderId="89" applyNumberFormat="0" applyProtection="0">
      <alignment vertical="center"/>
    </xf>
    <xf numFmtId="0" fontId="32" fillId="79" borderId="84" applyNumberFormat="0" applyAlignment="0" applyProtection="0"/>
    <xf numFmtId="0" fontId="104" fillId="20" borderId="83" applyNumberFormat="0" applyAlignment="0" applyProtection="0"/>
    <xf numFmtId="0" fontId="27" fillId="91" borderId="89" applyNumberFormat="0" applyProtection="0">
      <alignment horizontal="left" vertical="center" indent="1"/>
    </xf>
    <xf numFmtId="0" fontId="27" fillId="91" borderId="89" applyNumberFormat="0" applyProtection="0">
      <alignment horizontal="left" vertical="top" indent="1"/>
    </xf>
    <xf numFmtId="0" fontId="114" fillId="7" borderId="83" applyNumberFormat="0" applyAlignment="0" applyProtection="0"/>
    <xf numFmtId="0" fontId="120" fillId="20" borderId="85" applyNumberFormat="0" applyAlignment="0" applyProtection="0"/>
    <xf numFmtId="0" fontId="165" fillId="20" borderId="83" applyNumberFormat="0" applyAlignment="0" applyProtection="0"/>
    <xf numFmtId="209" fontId="178" fillId="89" borderId="59"/>
    <xf numFmtId="0" fontId="124" fillId="0" borderId="86" applyNumberFormat="0" applyFill="0" applyAlignment="0" applyProtection="0"/>
    <xf numFmtId="4" fontId="43" fillId="17" borderId="89" applyNumberFormat="0" applyProtection="0">
      <alignment horizontal="right" vertical="center"/>
    </xf>
    <xf numFmtId="0" fontId="27" fillId="81" borderId="89" applyNumberFormat="0" applyProtection="0">
      <alignment horizontal="left" vertical="center" indent="1"/>
    </xf>
    <xf numFmtId="4" fontId="43" fillId="19" borderId="89" applyNumberFormat="0" applyProtection="0">
      <alignment horizontal="right" vertical="center"/>
    </xf>
    <xf numFmtId="0" fontId="114" fillId="7" borderId="83" applyNumberFormat="0" applyAlignment="0" applyProtection="0"/>
    <xf numFmtId="0" fontId="120" fillId="76" borderId="85" applyNumberForma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27" fillId="91" borderId="89" applyNumberFormat="0" applyProtection="0">
      <alignment horizontal="left" vertical="top" indent="1"/>
    </xf>
    <xf numFmtId="10" fontId="14" fillId="24" borderId="90" applyNumberFormat="0" applyBorder="0" applyAlignment="0" applyProtection="0"/>
    <xf numFmtId="209" fontId="193" fillId="0" borderId="88"/>
    <xf numFmtId="0" fontId="27" fillId="95" borderId="89" applyNumberFormat="0" applyProtection="0">
      <alignment horizontal="left" vertical="center" indent="1"/>
    </xf>
    <xf numFmtId="0" fontId="43" fillId="24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170" fillId="7" borderId="83" applyNumberFormat="0" applyAlignment="0" applyProtection="0"/>
    <xf numFmtId="0" fontId="173" fillId="20" borderId="85" applyNumberFormat="0" applyAlignment="0" applyProtection="0"/>
    <xf numFmtId="4" fontId="43" fillId="96" borderId="89" applyNumberFormat="0" applyProtection="0">
      <alignment horizontal="right" vertical="center"/>
    </xf>
    <xf numFmtId="0" fontId="56" fillId="76" borderId="83" applyNumberFormat="0" applyAlignment="0" applyProtection="0"/>
    <xf numFmtId="4" fontId="43" fillId="15" borderId="89" applyNumberFormat="0" applyProtection="0">
      <alignment horizontal="right" vertical="center"/>
    </xf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10" fontId="14" fillId="24" borderId="81" applyNumberFormat="0" applyBorder="0" applyAlignment="0" applyProtection="0"/>
    <xf numFmtId="0" fontId="63" fillId="63" borderId="75" applyNumberFormat="0" applyAlignment="0" applyProtection="0"/>
    <xf numFmtId="4" fontId="43" fillId="17" borderId="80" applyNumberFormat="0" applyProtection="0">
      <alignment horizontal="right" vertical="center"/>
    </xf>
    <xf numFmtId="4" fontId="43" fillId="9" borderId="80" applyNumberFormat="0" applyProtection="0">
      <alignment horizontal="right" vertical="center"/>
    </xf>
    <xf numFmtId="4" fontId="43" fillId="3" borderId="80" applyNumberFormat="0" applyProtection="0">
      <alignment horizontal="right" vertical="center"/>
    </xf>
    <xf numFmtId="0" fontId="45" fillId="80" borderId="80" applyNumberFormat="0" applyProtection="0">
      <alignment horizontal="left" vertical="top" indent="1"/>
    </xf>
    <xf numFmtId="4" fontId="45" fillId="80" borderId="80" applyNumberFormat="0" applyProtection="0">
      <alignment horizontal="left" vertical="center" indent="1"/>
    </xf>
    <xf numFmtId="209" fontId="193" fillId="0" borderId="59"/>
    <xf numFmtId="0" fontId="120" fillId="76" borderId="77" applyNumberFormat="0" applyAlignment="0" applyProtection="0"/>
    <xf numFmtId="216" fontId="192" fillId="0" borderId="54" applyFont="0" applyFill="0" applyBorder="0" applyAlignment="0" applyProtection="0"/>
    <xf numFmtId="4" fontId="45" fillId="25" borderId="60" applyNumberFormat="0" applyProtection="0">
      <alignment vertical="center"/>
    </xf>
    <xf numFmtId="4" fontId="196" fillId="80" borderId="60" applyNumberFormat="0" applyProtection="0">
      <alignment vertical="center"/>
    </xf>
    <xf numFmtId="4" fontId="45" fillId="80" borderId="60" applyNumberFormat="0" applyProtection="0">
      <alignment horizontal="left" vertical="center" indent="1"/>
    </xf>
    <xf numFmtId="0" fontId="45" fillId="80" borderId="60" applyNumberFormat="0" applyProtection="0">
      <alignment horizontal="left" vertical="top" indent="1"/>
    </xf>
    <xf numFmtId="4" fontId="43" fillId="3" borderId="60" applyNumberFormat="0" applyProtection="0">
      <alignment horizontal="right" vertical="center"/>
    </xf>
    <xf numFmtId="4" fontId="43" fillId="9" borderId="60" applyNumberFormat="0" applyProtection="0">
      <alignment horizontal="right" vertical="center"/>
    </xf>
    <xf numFmtId="4" fontId="43" fillId="17" borderId="60" applyNumberFormat="0" applyProtection="0">
      <alignment horizontal="right" vertical="center"/>
    </xf>
    <xf numFmtId="4" fontId="43" fillId="11" borderId="60" applyNumberFormat="0" applyProtection="0">
      <alignment horizontal="right" vertical="center"/>
    </xf>
    <xf numFmtId="4" fontId="43" fillId="15" borderId="60" applyNumberFormat="0" applyProtection="0">
      <alignment horizontal="right" vertical="center"/>
    </xf>
    <xf numFmtId="4" fontId="43" fillId="19" borderId="60" applyNumberFormat="0" applyProtection="0">
      <alignment horizontal="right" vertical="center"/>
    </xf>
    <xf numFmtId="4" fontId="43" fillId="18" borderId="60" applyNumberFormat="0" applyProtection="0">
      <alignment horizontal="right" vertical="center"/>
    </xf>
    <xf numFmtId="4" fontId="43" fillId="92" borderId="60" applyNumberFormat="0" applyProtection="0">
      <alignment horizontal="right" vertical="center"/>
    </xf>
    <xf numFmtId="4" fontId="43" fillId="10" borderId="60" applyNumberFormat="0" applyProtection="0">
      <alignment horizontal="right" vertical="center"/>
    </xf>
    <xf numFmtId="4" fontId="43" fillId="96" borderId="60" applyNumberFormat="0" applyProtection="0">
      <alignment horizontal="right" vertical="center"/>
    </xf>
    <xf numFmtId="0" fontId="27" fillId="95" borderId="60" applyNumberFormat="0" applyProtection="0">
      <alignment horizontal="left" vertical="center" indent="1"/>
    </xf>
    <xf numFmtId="0" fontId="27" fillId="95" borderId="60" applyNumberFormat="0" applyProtection="0">
      <alignment horizontal="left" vertical="top" indent="1"/>
    </xf>
    <xf numFmtId="0" fontId="27" fillId="91" borderId="60" applyNumberFormat="0" applyProtection="0">
      <alignment horizontal="left" vertical="center" indent="1"/>
    </xf>
    <xf numFmtId="0" fontId="27" fillId="91" borderId="60" applyNumberFormat="0" applyProtection="0">
      <alignment horizontal="left" vertical="top" indent="1"/>
    </xf>
    <xf numFmtId="0" fontId="27" fillId="82" borderId="60" applyNumberFormat="0" applyProtection="0">
      <alignment horizontal="left" vertical="center" indent="1"/>
    </xf>
    <xf numFmtId="0" fontId="27" fillId="82" borderId="60" applyNumberFormat="0" applyProtection="0">
      <alignment horizontal="left" vertical="top" indent="1"/>
    </xf>
    <xf numFmtId="0" fontId="27" fillId="81" borderId="60" applyNumberFormat="0" applyProtection="0">
      <alignment horizontal="left" vertical="center" indent="1"/>
    </xf>
    <xf numFmtId="0" fontId="27" fillId="81" borderId="60" applyNumberFormat="0" applyProtection="0">
      <alignment horizontal="left" vertical="top" indent="1"/>
    </xf>
    <xf numFmtId="4" fontId="43" fillId="24" borderId="60" applyNumberFormat="0" applyProtection="0">
      <alignment vertical="center"/>
    </xf>
    <xf numFmtId="4" fontId="198" fillId="24" borderId="60" applyNumberFormat="0" applyProtection="0">
      <alignment vertical="center"/>
    </xf>
    <xf numFmtId="4" fontId="43" fillId="24" borderId="60" applyNumberFormat="0" applyProtection="0">
      <alignment horizontal="left" vertical="center" indent="1"/>
    </xf>
    <xf numFmtId="0" fontId="43" fillId="24" borderId="60" applyNumberFormat="0" applyProtection="0">
      <alignment horizontal="left" vertical="top" indent="1"/>
    </xf>
    <xf numFmtId="4" fontId="43" fillId="94" borderId="60" applyNumberFormat="0" applyProtection="0">
      <alignment horizontal="right" vertical="center"/>
    </xf>
    <xf numFmtId="4" fontId="198" fillId="94" borderId="60" applyNumberFormat="0" applyProtection="0">
      <alignment horizontal="right" vertical="center"/>
    </xf>
    <xf numFmtId="4" fontId="43" fillId="96" borderId="60" applyNumberFormat="0" applyProtection="0">
      <alignment horizontal="left" vertical="center" indent="1"/>
    </xf>
    <xf numFmtId="0" fontId="43" fillId="91" borderId="60" applyNumberFormat="0" applyProtection="0">
      <alignment horizontal="left" vertical="top" indent="1"/>
    </xf>
    <xf numFmtId="4" fontId="46" fillId="94" borderId="60" applyNumberFormat="0" applyProtection="0">
      <alignment horizontal="right" vertical="center"/>
    </xf>
    <xf numFmtId="0" fontId="114" fillId="7" borderId="69" applyNumberFormat="0" applyAlignment="0" applyProtection="0"/>
    <xf numFmtId="0" fontId="114" fillId="7" borderId="69" applyNumberFormat="0" applyAlignment="0" applyProtection="0"/>
    <xf numFmtId="0" fontId="114" fillId="7" borderId="69" applyNumberFormat="0" applyAlignment="0" applyProtection="0"/>
    <xf numFmtId="0" fontId="114" fillId="7" borderId="69" applyNumberFormat="0" applyAlignment="0" applyProtection="0"/>
    <xf numFmtId="0" fontId="114" fillId="7" borderId="69" applyNumberFormat="0" applyAlignment="0" applyProtection="0"/>
    <xf numFmtId="0" fontId="120" fillId="20" borderId="57" applyNumberFormat="0" applyAlignment="0" applyProtection="0"/>
    <xf numFmtId="0" fontId="104" fillId="20" borderId="55" applyNumberFormat="0" applyAlignment="0" applyProtection="0"/>
    <xf numFmtId="0" fontId="114" fillId="7" borderId="55" applyNumberFormat="0" applyAlignment="0" applyProtection="0"/>
    <xf numFmtId="0" fontId="124" fillId="0" borderId="58" applyNumberFormat="0" applyFill="0" applyAlignment="0" applyProtection="0"/>
    <xf numFmtId="0" fontId="63" fillId="63" borderId="38" applyNumberFormat="0" applyAlignment="0" applyProtection="0"/>
    <xf numFmtId="0" fontId="176" fillId="26" borderId="56" applyNumberFormat="0" applyFont="0" applyAlignment="0" applyProtection="0"/>
    <xf numFmtId="0" fontId="32" fillId="0" borderId="0"/>
    <xf numFmtId="3" fontId="84" fillId="80" borderId="81">
      <alignment horizontal="left" vertical="top" wrapText="1"/>
      <protection locked="0"/>
    </xf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27" fillId="95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0" fontId="63" fillId="63" borderId="83" applyNumberFormat="0" applyAlignment="0" applyProtection="0"/>
    <xf numFmtId="0" fontId="32" fillId="26" borderId="56" applyNumberFormat="0" applyFon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104" fillId="20" borderId="83" applyNumberFormat="0" applyAlignment="0" applyProtection="0"/>
    <xf numFmtId="4" fontId="45" fillId="80" borderId="89" applyNumberFormat="0" applyProtection="0">
      <alignment horizontal="left" vertical="center" indent="1"/>
    </xf>
    <xf numFmtId="0" fontId="56" fillId="76" borderId="83" applyNumberFormat="0" applyAlignment="0" applyProtection="0"/>
    <xf numFmtId="0" fontId="66" fillId="76" borderId="85" applyNumberForma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173" fillId="20" borderId="85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27" fillId="82" borderId="89" applyNumberFormat="0" applyProtection="0">
      <alignment horizontal="left" vertical="top" indent="1"/>
    </xf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68" fillId="0" borderId="86" applyNumberFormat="0" applyFill="0" applyAlignment="0" applyProtection="0"/>
    <xf numFmtId="0" fontId="27" fillId="95" borderId="89" applyNumberFormat="0" applyProtection="0">
      <alignment horizontal="left" vertical="top" indent="1"/>
    </xf>
    <xf numFmtId="216" fontId="192" fillId="0" borderId="87" applyFont="0" applyFill="0" applyBorder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68" fillId="0" borderId="86" applyNumberFormat="0" applyFill="0" applyAlignment="0" applyProtection="0"/>
    <xf numFmtId="4" fontId="43" fillId="9" borderId="89" applyNumberFormat="0" applyProtection="0">
      <alignment horizontal="right" vertical="center"/>
    </xf>
    <xf numFmtId="0" fontId="32" fillId="79" borderId="84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4" fontId="46" fillId="94" borderId="89" applyNumberFormat="0" applyProtection="0">
      <alignment horizontal="right" vertical="center"/>
    </xf>
    <xf numFmtId="3" fontId="84" fillId="80" borderId="90">
      <alignment horizontal="left" vertical="top" wrapText="1"/>
      <protection locked="0"/>
    </xf>
    <xf numFmtId="4" fontId="43" fillId="15" borderId="89" applyNumberFormat="0" applyProtection="0">
      <alignment horizontal="right" vertical="center"/>
    </xf>
    <xf numFmtId="0" fontId="114" fillId="7" borderId="83" applyNumberFormat="0" applyAlignment="0" applyProtection="0"/>
    <xf numFmtId="10" fontId="97" fillId="24" borderId="90" applyNumberFormat="0" applyBorder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32" fillId="79" borderId="84" applyNumberFormat="0" applyAlignment="0" applyProtection="0"/>
    <xf numFmtId="0" fontId="32" fillId="26" borderId="56" applyNumberFormat="0" applyFont="0" applyAlignment="0" applyProtection="0"/>
    <xf numFmtId="0" fontId="120" fillId="76" borderId="85" applyNumberFormat="0" applyAlignment="0" applyProtection="0"/>
    <xf numFmtId="0" fontId="63" fillId="63" borderId="55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104" fillId="76" borderId="83" applyNumberFormat="0" applyAlignment="0" applyProtection="0"/>
    <xf numFmtId="0" fontId="56" fillId="76" borderId="63" applyNumberFormat="0" applyAlignment="0" applyProtection="0"/>
    <xf numFmtId="0" fontId="35" fillId="26" borderId="84" applyNumberFormat="0" applyFont="0" applyAlignment="0" applyProtection="0"/>
    <xf numFmtId="0" fontId="63" fillId="63" borderId="63" applyNumberFormat="0" applyAlignment="0" applyProtection="0"/>
    <xf numFmtId="10" fontId="14" fillId="24" borderId="61" applyNumberFormat="0" applyBorder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3" fontId="84" fillId="80" borderId="61">
      <alignment horizontal="left" vertical="top" wrapText="1"/>
      <protection locked="0"/>
    </xf>
    <xf numFmtId="0" fontId="56" fillId="76" borderId="63" applyNumberForma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92" fillId="0" borderId="61" applyFont="0" applyFill="0" applyBorder="0">
      <alignment horizontal="center" vertical="justify" wrapText="1"/>
    </xf>
    <xf numFmtId="0" fontId="92" fillId="0" borderId="61" applyFont="0" applyFill="0" applyBorder="0">
      <alignment horizontal="centerContinuous" vertical="justify" wrapText="1"/>
    </xf>
    <xf numFmtId="3" fontId="105" fillId="0" borderId="61"/>
    <xf numFmtId="10" fontId="14" fillId="24" borderId="61" applyNumberFormat="0" applyBorder="0" applyAlignment="0" applyProtection="0"/>
    <xf numFmtId="10" fontId="97" fillId="24" borderId="61" applyNumberFormat="0" applyBorder="0" applyAlignment="0" applyProtection="0"/>
    <xf numFmtId="0" fontId="35" fillId="26" borderId="56" applyNumberFormat="0" applyFont="0" applyAlignment="0" applyProtection="0"/>
    <xf numFmtId="0" fontId="35" fillId="26" borderId="56" applyNumberFormat="0" applyFont="0" applyAlignment="0" applyProtection="0"/>
    <xf numFmtId="0" fontId="35" fillId="26" borderId="56" applyNumberFormat="0" applyFon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35" fillId="26" borderId="53" applyNumberFormat="0" applyFont="0" applyAlignment="0" applyProtection="0"/>
    <xf numFmtId="0" fontId="63" fillId="63" borderId="6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63" fillId="63" borderId="63" applyNumberFormat="0" applyAlignment="0" applyProtection="0"/>
    <xf numFmtId="0" fontId="68" fillId="0" borderId="65" applyNumberFormat="0" applyFill="0" applyAlignment="0" applyProtection="0"/>
    <xf numFmtId="0" fontId="56" fillId="76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68" fillId="0" borderId="65" applyNumberFormat="0" applyFill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104" fillId="20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68" fillId="0" borderId="65" applyNumberFormat="0" applyFill="0" applyAlignment="0" applyProtection="0"/>
    <xf numFmtId="0" fontId="63" fillId="63" borderId="63" applyNumberFormat="0" applyAlignment="0" applyProtection="0"/>
    <xf numFmtId="0" fontId="56" fillId="76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20" fillId="20" borderId="64" applyNumberFormat="0" applyAlignment="0" applyProtection="0"/>
    <xf numFmtId="0" fontId="68" fillId="0" borderId="65" applyNumberFormat="0" applyFill="0" applyAlignment="0" applyProtection="0"/>
    <xf numFmtId="0" fontId="124" fillId="0" borderId="65" applyNumberFormat="0" applyFill="0" applyAlignment="0" applyProtection="0"/>
    <xf numFmtId="0" fontId="124" fillId="0" borderId="65" applyNumberFormat="0" applyFill="0" applyAlignment="0" applyProtection="0"/>
    <xf numFmtId="0" fontId="120" fillId="20" borderId="64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104" fillId="76" borderId="63" applyNumberFormat="0" applyAlignment="0" applyProtection="0"/>
    <xf numFmtId="0" fontId="120" fillId="76" borderId="64" applyNumberFormat="0" applyAlignment="0" applyProtection="0"/>
    <xf numFmtId="3" fontId="84" fillId="80" borderId="61">
      <alignment horizontal="left" vertical="top" wrapText="1"/>
      <protection locked="0"/>
    </xf>
    <xf numFmtId="0" fontId="124" fillId="0" borderId="65" applyNumberFormat="0" applyFill="0" applyAlignment="0" applyProtection="0"/>
    <xf numFmtId="4" fontId="43" fillId="24" borderId="67" applyNumberFormat="0" applyProtection="0">
      <alignment horizontal="left" vertical="center" indent="1"/>
    </xf>
    <xf numFmtId="0" fontId="27" fillId="91" borderId="67" applyNumberFormat="0" applyProtection="0">
      <alignment horizontal="left" vertical="center" indent="1"/>
    </xf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66" fillId="76" borderId="64" applyNumberFormat="0" applyAlignment="0" applyProtection="0"/>
    <xf numFmtId="0" fontId="170" fillId="7" borderId="63" applyNumberFormat="0" applyAlignment="0" applyProtection="0"/>
    <xf numFmtId="0" fontId="66" fillId="76" borderId="64" applyNumberFormat="0" applyAlignment="0" applyProtection="0"/>
    <xf numFmtId="0" fontId="56" fillId="76" borderId="63" applyNumberFormat="0" applyAlignment="0" applyProtection="0"/>
    <xf numFmtId="0" fontId="27" fillId="82" borderId="67" applyNumberFormat="0" applyProtection="0">
      <alignment horizontal="left" vertical="center" indent="1"/>
    </xf>
    <xf numFmtId="4" fontId="43" fillId="24" borderId="67" applyNumberFormat="0" applyProtection="0">
      <alignment vertical="center"/>
    </xf>
    <xf numFmtId="4" fontId="43" fillId="94" borderId="67" applyNumberFormat="0" applyProtection="0">
      <alignment horizontal="right" vertical="center"/>
    </xf>
    <xf numFmtId="0" fontId="32" fillId="79" borderId="53" applyNumberFormat="0" applyAlignment="0" applyProtection="0"/>
    <xf numFmtId="0" fontId="124" fillId="0" borderId="65" applyNumberFormat="0" applyFill="0" applyAlignment="0" applyProtection="0"/>
    <xf numFmtId="0" fontId="120" fillId="20" borderId="64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35" fillId="26" borderId="53" applyNumberFormat="0" applyFont="0" applyAlignment="0" applyProtection="0"/>
    <xf numFmtId="0" fontId="63" fillId="63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63" fillId="63" borderId="63" applyNumberFormat="0" applyAlignment="0" applyProtection="0"/>
    <xf numFmtId="10" fontId="14" fillId="24" borderId="68" applyNumberFormat="0" applyBorder="0" applyAlignment="0" applyProtection="0"/>
    <xf numFmtId="0" fontId="63" fillId="63" borderId="63" applyNumberFormat="0" applyAlignment="0" applyProtection="0"/>
    <xf numFmtId="0" fontId="104" fillId="20" borderId="63" applyNumberFormat="0" applyAlignment="0" applyProtection="0"/>
    <xf numFmtId="0" fontId="32" fillId="79" borderId="53" applyNumberFormat="0" applyAlignment="0" applyProtection="0"/>
    <xf numFmtId="3" fontId="105" fillId="0" borderId="68"/>
    <xf numFmtId="0" fontId="63" fillId="63" borderId="63" applyNumberFormat="0" applyAlignment="0" applyProtection="0"/>
    <xf numFmtId="0" fontId="56" fillId="76" borderId="63" applyNumberFormat="0" applyAlignment="0" applyProtection="0"/>
    <xf numFmtId="4" fontId="43" fillId="24" borderId="67" applyNumberFormat="0" applyProtection="0">
      <alignment vertical="center"/>
    </xf>
    <xf numFmtId="0" fontId="32" fillId="79" borderId="53" applyNumberFormat="0" applyAlignment="0" applyProtection="0"/>
    <xf numFmtId="10" fontId="97" fillId="24" borderId="68" applyNumberFormat="0" applyBorder="0" applyAlignment="0" applyProtection="0"/>
    <xf numFmtId="0" fontId="173" fillId="20" borderId="64" applyNumberFormat="0" applyAlignment="0" applyProtection="0"/>
    <xf numFmtId="0" fontId="114" fillId="7" borderId="63" applyNumberFormat="0" applyAlignment="0" applyProtection="0"/>
    <xf numFmtId="0" fontId="120" fillId="20" borderId="64" applyNumberFormat="0" applyAlignment="0" applyProtection="0"/>
    <xf numFmtId="4" fontId="43" fillId="18" borderId="67" applyNumberFormat="0" applyProtection="0">
      <alignment horizontal="right" vertical="center"/>
    </xf>
    <xf numFmtId="4" fontId="43" fillId="15" borderId="67" applyNumberFormat="0" applyProtection="0">
      <alignment horizontal="right" vertical="center"/>
    </xf>
    <xf numFmtId="4" fontId="43" fillId="17" borderId="67" applyNumberFormat="0" applyProtection="0">
      <alignment horizontal="right" vertical="center"/>
    </xf>
    <xf numFmtId="4" fontId="43" fillId="3" borderId="67" applyNumberFormat="0" applyProtection="0">
      <alignment horizontal="right" vertical="center"/>
    </xf>
    <xf numFmtId="4" fontId="45" fillId="80" borderId="67" applyNumberFormat="0" applyProtection="0">
      <alignment horizontal="left" vertical="center" indent="1"/>
    </xf>
    <xf numFmtId="0" fontId="66" fillId="76" borderId="64" applyNumberFormat="0" applyAlignment="0" applyProtection="0"/>
    <xf numFmtId="0" fontId="104" fillId="20" borderId="63" applyNumberFormat="0" applyAlignment="0" applyProtection="0"/>
    <xf numFmtId="0" fontId="43" fillId="24" borderId="67" applyNumberFormat="0" applyProtection="0">
      <alignment horizontal="left" vertical="top" indent="1"/>
    </xf>
    <xf numFmtId="0" fontId="68" fillId="0" borderId="65" applyNumberFormat="0" applyFill="0" applyAlignment="0" applyProtection="0"/>
    <xf numFmtId="0" fontId="66" fillId="76" borderId="64" applyNumberFormat="0" applyAlignment="0" applyProtection="0"/>
    <xf numFmtId="0" fontId="63" fillId="63" borderId="63" applyNumberFormat="0" applyAlignment="0" applyProtection="0"/>
    <xf numFmtId="0" fontId="124" fillId="0" borderId="65" applyNumberFormat="0" applyFill="0" applyAlignment="0" applyProtection="0"/>
    <xf numFmtId="0" fontId="92" fillId="0" borderId="68" applyFont="0" applyFill="0" applyBorder="0">
      <alignment horizontal="centerContinuous" vertical="justify" wrapText="1"/>
    </xf>
    <xf numFmtId="0" fontId="66" fillId="76" borderId="64" applyNumberFormat="0" applyAlignment="0" applyProtection="0"/>
    <xf numFmtId="3" fontId="84" fillId="80" borderId="68">
      <alignment horizontal="left" vertical="top" wrapText="1"/>
      <protection locked="0"/>
    </xf>
    <xf numFmtId="0" fontId="32" fillId="79" borderId="53" applyNumberFormat="0" applyAlignment="0" applyProtection="0"/>
    <xf numFmtId="3" fontId="105" fillId="0" borderId="68"/>
    <xf numFmtId="0" fontId="124" fillId="0" borderId="65" applyNumberFormat="0" applyFill="0" applyAlignment="0" applyProtection="0"/>
    <xf numFmtId="0" fontId="63" fillId="63" borderId="63" applyNumberFormat="0" applyAlignment="0" applyProtection="0"/>
    <xf numFmtId="209" fontId="193" fillId="0" borderId="66"/>
    <xf numFmtId="0" fontId="114" fillId="7" borderId="63" applyNumberFormat="0" applyAlignment="0" applyProtection="0"/>
    <xf numFmtId="0" fontId="66" fillId="76" borderId="64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4" fontId="43" fillId="92" borderId="67" applyNumberFormat="0" applyProtection="0">
      <alignment horizontal="right" vertical="center"/>
    </xf>
    <xf numFmtId="0" fontId="32" fillId="79" borderId="53" applyNumberFormat="0" applyAlignment="0" applyProtection="0"/>
    <xf numFmtId="10" fontId="14" fillId="24" borderId="68" applyNumberFormat="0" applyBorder="0" applyAlignment="0" applyProtection="0"/>
    <xf numFmtId="0" fontId="32" fillId="79" borderId="53" applyNumberFormat="0" applyAlignment="0" applyProtection="0"/>
    <xf numFmtId="0" fontId="68" fillId="0" borderId="65" applyNumberFormat="0" applyFill="0" applyAlignment="0" applyProtection="0"/>
    <xf numFmtId="4" fontId="43" fillId="18" borderId="67" applyNumberFormat="0" applyProtection="0">
      <alignment horizontal="right" vertical="center"/>
    </xf>
    <xf numFmtId="0" fontId="32" fillId="79" borderId="53" applyNumberFormat="0" applyAlignment="0" applyProtection="0"/>
    <xf numFmtId="3" fontId="84" fillId="80" borderId="68">
      <alignment horizontal="left" vertical="top" wrapText="1"/>
      <protection locked="0"/>
    </xf>
    <xf numFmtId="0" fontId="63" fillId="63" borderId="63" applyNumberFormat="0" applyAlignment="0" applyProtection="0"/>
    <xf numFmtId="0" fontId="32" fillId="79" borderId="53" applyNumberFormat="0" applyAlignment="0" applyProtection="0"/>
    <xf numFmtId="4" fontId="46" fillId="94" borderId="67" applyNumberFormat="0" applyProtection="0">
      <alignment horizontal="right" vertical="center"/>
    </xf>
    <xf numFmtId="4" fontId="198" fillId="24" borderId="67" applyNumberFormat="0" applyProtection="0">
      <alignment vertical="center"/>
    </xf>
    <xf numFmtId="0" fontId="27" fillId="95" borderId="67" applyNumberFormat="0" applyProtection="0">
      <alignment horizontal="left" vertical="top" indent="1"/>
    </xf>
    <xf numFmtId="0" fontId="27" fillId="95" borderId="67" applyNumberFormat="0" applyProtection="0">
      <alignment horizontal="left" vertical="top" indent="1"/>
    </xf>
    <xf numFmtId="0" fontId="32" fillId="79" borderId="53" applyNumberFormat="0" applyAlignment="0" applyProtection="0"/>
    <xf numFmtId="0" fontId="68" fillId="0" borderId="65" applyNumberFormat="0" applyFill="0" applyAlignment="0" applyProtection="0"/>
    <xf numFmtId="0" fontId="43" fillId="24" borderId="67" applyNumberFormat="0" applyProtection="0">
      <alignment horizontal="left" vertical="top" indent="1"/>
    </xf>
    <xf numFmtId="0" fontId="165" fillId="20" borderId="63" applyNumberFormat="0" applyAlignment="0" applyProtection="0"/>
    <xf numFmtId="0" fontId="27" fillId="91" borderId="67" applyNumberFormat="0" applyProtection="0">
      <alignment horizontal="left" vertical="center" indent="1"/>
    </xf>
    <xf numFmtId="0" fontId="114" fillId="7" borderId="63" applyNumberFormat="0" applyAlignment="0" applyProtection="0"/>
    <xf numFmtId="0" fontId="114" fillId="7" borderId="63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4" fontId="43" fillId="94" borderId="67" applyNumberFormat="0" applyProtection="0">
      <alignment horizontal="right" vertical="center"/>
    </xf>
    <xf numFmtId="4" fontId="43" fillId="3" borderId="67" applyNumberFormat="0" applyProtection="0">
      <alignment horizontal="right" vertical="center"/>
    </xf>
    <xf numFmtId="209" fontId="178" fillId="89" borderId="66"/>
    <xf numFmtId="4" fontId="43" fillId="9" borderId="67" applyNumberFormat="0" applyProtection="0">
      <alignment horizontal="right" vertical="center"/>
    </xf>
    <xf numFmtId="0" fontId="32" fillId="79" borderId="53" applyNumberFormat="0" applyAlignment="0" applyProtection="0"/>
    <xf numFmtId="0" fontId="124" fillId="0" borderId="65" applyNumberFormat="0" applyFill="0" applyAlignment="0" applyProtection="0"/>
    <xf numFmtId="0" fontId="68" fillId="0" borderId="65" applyNumberFormat="0" applyFill="0" applyAlignment="0" applyProtection="0"/>
    <xf numFmtId="0" fontId="114" fillId="7" borderId="63" applyNumberFormat="0" applyAlignment="0" applyProtection="0"/>
    <xf numFmtId="0" fontId="56" fillId="76" borderId="63" applyNumberFormat="0" applyAlignment="0" applyProtection="0"/>
    <xf numFmtId="0" fontId="35" fillId="26" borderId="53" applyNumberFormat="0" applyFont="0" applyAlignment="0" applyProtection="0"/>
    <xf numFmtId="0" fontId="32" fillId="79" borderId="5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4" fontId="43" fillId="18" borderId="67" applyNumberFormat="0" applyProtection="0">
      <alignment horizontal="right" vertical="center"/>
    </xf>
    <xf numFmtId="216" fontId="192" fillId="0" borderId="48" applyFont="0" applyFill="0" applyBorder="0" applyAlignment="0" applyProtection="0"/>
    <xf numFmtId="4" fontId="43" fillId="3" borderId="67" applyNumberFormat="0" applyProtection="0">
      <alignment horizontal="right" vertical="center"/>
    </xf>
    <xf numFmtId="4" fontId="43" fillId="10" borderId="67" applyNumberFormat="0" applyProtection="0">
      <alignment horizontal="right" vertical="center"/>
    </xf>
    <xf numFmtId="0" fontId="27" fillId="95" borderId="67" applyNumberFormat="0" applyProtection="0">
      <alignment horizontal="left" vertical="top" indent="1"/>
    </xf>
    <xf numFmtId="4" fontId="46" fillId="94" borderId="67" applyNumberFormat="0" applyProtection="0">
      <alignment horizontal="right" vertical="center"/>
    </xf>
    <xf numFmtId="0" fontId="124" fillId="0" borderId="65" applyNumberFormat="0" applyFill="0" applyAlignment="0" applyProtection="0"/>
    <xf numFmtId="0" fontId="68" fillId="0" borderId="65" applyNumberFormat="0" applyFill="0" applyAlignment="0" applyProtection="0"/>
    <xf numFmtId="0" fontId="104" fillId="20" borderId="63" applyNumberFormat="0" applyAlignment="0" applyProtection="0"/>
    <xf numFmtId="0" fontId="120" fillId="20" borderId="64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20" fillId="20" borderId="64" applyNumberFormat="0" applyAlignment="0" applyProtection="0"/>
    <xf numFmtId="3" fontId="105" fillId="0" borderId="68"/>
    <xf numFmtId="0" fontId="92" fillId="0" borderId="68" applyFont="0" applyFill="0" applyBorder="0">
      <alignment horizontal="center" vertical="justify" wrapText="1"/>
    </xf>
    <xf numFmtId="4" fontId="198" fillId="94" borderId="67" applyNumberFormat="0" applyProtection="0">
      <alignment horizontal="right" vertical="center"/>
    </xf>
    <xf numFmtId="0" fontId="27" fillId="82" borderId="67" applyNumberFormat="0" applyProtection="0">
      <alignment horizontal="left" vertical="top" indent="1"/>
    </xf>
    <xf numFmtId="4" fontId="43" fillId="15" borderId="67" applyNumberFormat="0" applyProtection="0">
      <alignment horizontal="right" vertical="center"/>
    </xf>
    <xf numFmtId="4" fontId="196" fillId="80" borderId="67" applyNumberFormat="0" applyProtection="0">
      <alignment vertical="center"/>
    </xf>
    <xf numFmtId="0" fontId="174" fillId="0" borderId="65" applyNumberFormat="0" applyFill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10" fontId="14" fillId="24" borderId="68" applyNumberFormat="0" applyBorder="0" applyAlignment="0" applyProtection="0"/>
    <xf numFmtId="0" fontId="56" fillId="76" borderId="63" applyNumberFormat="0" applyAlignment="0" applyProtection="0"/>
    <xf numFmtId="3" fontId="84" fillId="80" borderId="68">
      <alignment horizontal="left" vertical="top" wrapText="1"/>
      <protection locked="0"/>
    </xf>
    <xf numFmtId="0" fontId="68" fillId="0" borderId="65" applyNumberFormat="0" applyFill="0" applyAlignment="0" applyProtection="0"/>
    <xf numFmtId="4" fontId="43" fillId="94" borderId="67" applyNumberFormat="0" applyProtection="0">
      <alignment horizontal="right" vertical="center"/>
    </xf>
    <xf numFmtId="0" fontId="27" fillId="82" borderId="67" applyNumberFormat="0" applyProtection="0">
      <alignment horizontal="left" vertical="center" indent="1"/>
    </xf>
    <xf numFmtId="0" fontId="32" fillId="79" borderId="53" applyNumberFormat="0" applyAlignment="0" applyProtection="0"/>
    <xf numFmtId="209" fontId="178" fillId="89" borderId="66"/>
    <xf numFmtId="0" fontId="32" fillId="79" borderId="53" applyNumberFormat="0" applyAlignment="0" applyProtection="0"/>
    <xf numFmtId="0" fontId="173" fillId="20" borderId="64" applyNumberFormat="0" applyAlignment="0" applyProtection="0"/>
    <xf numFmtId="3" fontId="84" fillId="80" borderId="68">
      <alignment horizontal="left" vertical="top" wrapText="1"/>
      <protection locked="0"/>
    </xf>
    <xf numFmtId="0" fontId="63" fillId="63" borderId="63" applyNumberFormat="0" applyAlignment="0" applyProtection="0"/>
    <xf numFmtId="0" fontId="124" fillId="0" borderId="65" applyNumberFormat="0" applyFill="0" applyAlignment="0" applyProtection="0"/>
    <xf numFmtId="209" fontId="193" fillId="0" borderId="66"/>
    <xf numFmtId="0" fontId="32" fillId="79" borderId="53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209" fontId="178" fillId="89" borderId="66"/>
    <xf numFmtId="0" fontId="120" fillId="20" borderId="64" applyNumberFormat="0" applyAlignment="0" applyProtection="0"/>
    <xf numFmtId="0" fontId="66" fillId="76" borderId="64" applyNumberFormat="0" applyAlignment="0" applyProtection="0"/>
    <xf numFmtId="4" fontId="43" fillId="96" borderId="67" applyNumberFormat="0" applyProtection="0">
      <alignment horizontal="right" vertical="center"/>
    </xf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0" fontId="56" fillId="76" borderId="63" applyNumberFormat="0" applyAlignment="0" applyProtection="0"/>
    <xf numFmtId="0" fontId="173" fillId="20" borderId="64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170" fillId="7" borderId="63" applyNumberFormat="0" applyAlignment="0" applyProtection="0"/>
    <xf numFmtId="4" fontId="45" fillId="80" borderId="67" applyNumberFormat="0" applyProtection="0">
      <alignment horizontal="left" vertical="center" indent="1"/>
    </xf>
    <xf numFmtId="4" fontId="43" fillId="96" borderId="67" applyNumberFormat="0" applyProtection="0">
      <alignment horizontal="left" vertical="center" indent="1"/>
    </xf>
    <xf numFmtId="0" fontId="32" fillId="79" borderId="53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35" fillId="26" borderId="53" applyNumberFormat="0" applyFont="0" applyAlignment="0" applyProtection="0"/>
    <xf numFmtId="0" fontId="63" fillId="63" borderId="6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63" fillId="63" borderId="63" applyNumberFormat="0" applyAlignment="0" applyProtection="0"/>
    <xf numFmtId="0" fontId="68" fillId="0" borderId="65" applyNumberFormat="0" applyFill="0" applyAlignment="0" applyProtection="0"/>
    <xf numFmtId="0" fontId="56" fillId="76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68" fillId="0" borderId="65" applyNumberFormat="0" applyFill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68" fillId="0" borderId="65" applyNumberFormat="0" applyFill="0" applyAlignment="0" applyProtection="0"/>
    <xf numFmtId="0" fontId="63" fillId="63" borderId="63" applyNumberFormat="0" applyAlignment="0" applyProtection="0"/>
    <xf numFmtId="0" fontId="56" fillId="76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20" fillId="20" borderId="64" applyNumberFormat="0" applyAlignment="0" applyProtection="0"/>
    <xf numFmtId="0" fontId="68" fillId="0" borderId="65" applyNumberFormat="0" applyFill="0" applyAlignment="0" applyProtection="0"/>
    <xf numFmtId="0" fontId="124" fillId="0" borderId="65" applyNumberFormat="0" applyFill="0" applyAlignment="0" applyProtection="0"/>
    <xf numFmtId="0" fontId="124" fillId="0" borderId="65" applyNumberFormat="0" applyFill="0" applyAlignment="0" applyProtection="0"/>
    <xf numFmtId="0" fontId="120" fillId="20" borderId="64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43" fillId="91" borderId="67" applyNumberFormat="0" applyProtection="0">
      <alignment horizontal="left" vertical="top" indent="1"/>
    </xf>
    <xf numFmtId="4" fontId="198" fillId="94" borderId="67" applyNumberFormat="0" applyProtection="0">
      <alignment horizontal="right" vertical="center"/>
    </xf>
    <xf numFmtId="0" fontId="43" fillId="24" borderId="67" applyNumberFormat="0" applyProtection="0">
      <alignment horizontal="left" vertical="top" indent="1"/>
    </xf>
    <xf numFmtId="4" fontId="43" fillId="24" borderId="67" applyNumberFormat="0" applyProtection="0">
      <alignment vertical="center"/>
    </xf>
    <xf numFmtId="0" fontId="27" fillId="81" borderId="67" applyNumberFormat="0" applyProtection="0">
      <alignment horizontal="left" vertical="top" indent="1"/>
    </xf>
    <xf numFmtId="0" fontId="27" fillId="82" borderId="67" applyNumberFormat="0" applyProtection="0">
      <alignment horizontal="left" vertical="top" indent="1"/>
    </xf>
    <xf numFmtId="0" fontId="27" fillId="91" borderId="67" applyNumberFormat="0" applyProtection="0">
      <alignment horizontal="left" vertical="top" indent="1"/>
    </xf>
    <xf numFmtId="0" fontId="27" fillId="95" borderId="67" applyNumberFormat="0" applyProtection="0">
      <alignment horizontal="left" vertical="center" indent="1"/>
    </xf>
    <xf numFmtId="0" fontId="66" fillId="76" borderId="64" applyNumberFormat="0" applyAlignment="0" applyProtection="0"/>
    <xf numFmtId="4" fontId="43" fillId="96" borderId="67" applyNumberFormat="0" applyProtection="0">
      <alignment horizontal="right" vertical="center"/>
    </xf>
    <xf numFmtId="4" fontId="43" fillId="10" borderId="67" applyNumberFormat="0" applyProtection="0">
      <alignment horizontal="right" vertical="center"/>
    </xf>
    <xf numFmtId="4" fontId="196" fillId="80" borderId="67" applyNumberFormat="0" applyProtection="0">
      <alignment vertical="center"/>
    </xf>
    <xf numFmtId="209" fontId="193" fillId="0" borderId="66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27" fillId="95" borderId="67" applyNumberFormat="0" applyProtection="0">
      <alignment horizontal="left" vertical="center" indent="1"/>
    </xf>
    <xf numFmtId="4" fontId="43" fillId="10" borderId="67" applyNumberFormat="0" applyProtection="0">
      <alignment horizontal="right" vertical="center"/>
    </xf>
    <xf numFmtId="10" fontId="14" fillId="24" borderId="68" applyNumberFormat="0" applyBorder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04" fillId="20" borderId="63" applyNumberFormat="0" applyAlignment="0" applyProtection="0"/>
    <xf numFmtId="0" fontId="63" fillId="63" borderId="63" applyNumberFormat="0" applyAlignment="0" applyProtection="0"/>
    <xf numFmtId="0" fontId="27" fillId="91" borderId="67" applyNumberFormat="0" applyProtection="0">
      <alignment horizontal="left" vertical="top" indent="1"/>
    </xf>
    <xf numFmtId="0" fontId="174" fillId="0" borderId="65" applyNumberFormat="0" applyFill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162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04" fillId="76" borderId="63" applyNumberFormat="0" applyAlignment="0" applyProtection="0"/>
    <xf numFmtId="0" fontId="114" fillId="7" borderId="63" applyNumberFormat="0" applyAlignment="0" applyProtection="0"/>
    <xf numFmtId="0" fontId="162" fillId="26" borderId="53" applyNumberFormat="0" applyFont="0" applyAlignment="0" applyProtection="0"/>
    <xf numFmtId="0" fontId="66" fillId="76" borderId="64" applyNumberFormat="0" applyAlignment="0" applyProtection="0"/>
    <xf numFmtId="4" fontId="43" fillId="17" borderId="67" applyNumberFormat="0" applyProtection="0">
      <alignment horizontal="right" vertical="center"/>
    </xf>
    <xf numFmtId="0" fontId="56" fillId="76" borderId="63" applyNumberFormat="0" applyAlignment="0" applyProtection="0"/>
    <xf numFmtId="3" fontId="84" fillId="80" borderId="68">
      <alignment horizontal="left" vertical="top" wrapText="1"/>
      <protection locked="0"/>
    </xf>
    <xf numFmtId="4" fontId="43" fillId="9" borderId="67" applyNumberFormat="0" applyProtection="0">
      <alignment horizontal="right" vertical="center"/>
    </xf>
    <xf numFmtId="0" fontId="114" fillId="7" borderId="63" applyNumberFormat="0" applyAlignment="0" applyProtection="0"/>
    <xf numFmtId="0" fontId="63" fillId="63" borderId="63" applyNumberFormat="0" applyAlignment="0" applyProtection="0"/>
    <xf numFmtId="0" fontId="63" fillId="63" borderId="63" applyNumberForma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0" fontId="32" fillId="79" borderId="53" applyNumberFormat="0" applyAlignment="0" applyProtection="0"/>
    <xf numFmtId="4" fontId="43" fillId="96" borderId="67" applyNumberFormat="0" applyProtection="0">
      <alignment horizontal="left" vertical="center" indent="1"/>
    </xf>
    <xf numFmtId="0" fontId="27" fillId="81" borderId="67" applyNumberFormat="0" applyProtection="0">
      <alignment horizontal="left" vertical="center" indent="1"/>
    </xf>
    <xf numFmtId="0" fontId="170" fillId="7" borderId="63" applyNumberFormat="0" applyAlignment="0" applyProtection="0"/>
    <xf numFmtId="0" fontId="45" fillId="80" borderId="67" applyNumberFormat="0" applyProtection="0">
      <alignment horizontal="left" vertical="top" indent="1"/>
    </xf>
    <xf numFmtId="0" fontId="165" fillId="20" borderId="63" applyNumberFormat="0" applyAlignment="0" applyProtection="0"/>
    <xf numFmtId="0" fontId="120" fillId="20" borderId="64" applyNumberFormat="0" applyAlignment="0" applyProtection="0"/>
    <xf numFmtId="0" fontId="68" fillId="0" borderId="65" applyNumberFormat="0" applyFill="0" applyAlignment="0" applyProtection="0"/>
    <xf numFmtId="0" fontId="63" fillId="63" borderId="63" applyNumberFormat="0" applyAlignment="0" applyProtection="0"/>
    <xf numFmtId="4" fontId="45" fillId="25" borderId="67" applyNumberFormat="0" applyProtection="0">
      <alignment vertical="center"/>
    </xf>
    <xf numFmtId="4" fontId="43" fillId="11" borderId="67" applyNumberFormat="0" applyProtection="0">
      <alignment horizontal="right" vertical="center"/>
    </xf>
    <xf numFmtId="4" fontId="43" fillId="92" borderId="67" applyNumberFormat="0" applyProtection="0">
      <alignment horizontal="right" vertical="center"/>
    </xf>
    <xf numFmtId="0" fontId="27" fillId="95" borderId="67" applyNumberFormat="0" applyProtection="0">
      <alignment horizontal="left" vertical="center" indent="1"/>
    </xf>
    <xf numFmtId="0" fontId="66" fillId="76" borderId="64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20" fillId="20" borderId="64" applyNumberFormat="0" applyAlignment="0" applyProtection="0"/>
    <xf numFmtId="0" fontId="56" fillId="76" borderId="63" applyNumberFormat="0" applyAlignment="0" applyProtection="0"/>
    <xf numFmtId="0" fontId="68" fillId="0" borderId="65" applyNumberFormat="0" applyFill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32" fillId="79" borderId="53" applyNumberFormat="0" applyAlignment="0" applyProtection="0"/>
    <xf numFmtId="4" fontId="43" fillId="24" borderId="67" applyNumberFormat="0" applyProtection="0">
      <alignment horizontal="left" vertical="center" indent="1"/>
    </xf>
    <xf numFmtId="4" fontId="198" fillId="24" borderId="67" applyNumberFormat="0" applyProtection="0">
      <alignment vertical="center"/>
    </xf>
    <xf numFmtId="4" fontId="45" fillId="25" borderId="67" applyNumberFormat="0" applyProtection="0">
      <alignment vertical="center"/>
    </xf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92" fillId="0" borderId="68" applyFont="0" applyFill="0" applyBorder="0">
      <alignment horizontal="centerContinuous" vertical="justify" wrapText="1"/>
    </xf>
    <xf numFmtId="4" fontId="43" fillId="96" borderId="67" applyNumberFormat="0" applyProtection="0">
      <alignment horizontal="right" vertical="center"/>
    </xf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63" fillId="63" borderId="63" applyNumberFormat="0" applyAlignment="0" applyProtection="0"/>
    <xf numFmtId="0" fontId="120" fillId="76" borderId="64" applyNumberFormat="0" applyAlignment="0" applyProtection="0"/>
    <xf numFmtId="0" fontId="114" fillId="7" borderId="63" applyNumberFormat="0" applyAlignment="0" applyProtection="0"/>
    <xf numFmtId="4" fontId="43" fillId="19" borderId="67" applyNumberFormat="0" applyProtection="0">
      <alignment horizontal="right" vertical="center"/>
    </xf>
    <xf numFmtId="0" fontId="27" fillId="81" borderId="67" applyNumberFormat="0" applyProtection="0">
      <alignment horizontal="left" vertical="center" indent="1"/>
    </xf>
    <xf numFmtId="4" fontId="43" fillId="17" borderId="67" applyNumberFormat="0" applyProtection="0">
      <alignment horizontal="right" vertical="center"/>
    </xf>
    <xf numFmtId="0" fontId="124" fillId="0" borderId="65" applyNumberFormat="0" applyFill="0" applyAlignment="0" applyProtection="0"/>
    <xf numFmtId="0" fontId="32" fillId="79" borderId="53" applyNumberFormat="0" applyAlignment="0" applyProtection="0"/>
    <xf numFmtId="10" fontId="14" fillId="24" borderId="68" applyNumberFormat="0" applyBorder="0" applyAlignment="0" applyProtection="0"/>
    <xf numFmtId="0" fontId="63" fillId="63" borderId="63" applyNumberFormat="0" applyAlignment="0" applyProtection="0"/>
    <xf numFmtId="0" fontId="35" fillId="26" borderId="53" applyNumberFormat="0" applyFont="0" applyAlignment="0" applyProtection="0"/>
    <xf numFmtId="0" fontId="104" fillId="76" borderId="75" applyNumberFormat="0" applyAlignment="0" applyProtection="0"/>
    <xf numFmtId="0" fontId="114" fillId="7" borderId="63" applyNumberFormat="0" applyAlignment="0" applyProtection="0"/>
    <xf numFmtId="0" fontId="27" fillId="91" borderId="89" applyNumberFormat="0" applyProtection="0">
      <alignment horizontal="left" vertical="center" indent="1"/>
    </xf>
    <xf numFmtId="0" fontId="104" fillId="76" borderId="63" applyNumberForma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3" fontId="84" fillId="80" borderId="68">
      <alignment horizontal="left" vertical="top" wrapText="1"/>
      <protection locked="0"/>
    </xf>
    <xf numFmtId="4" fontId="43" fillId="96" borderId="67" applyNumberFormat="0" applyProtection="0">
      <alignment horizontal="left" vertical="center" indent="1"/>
    </xf>
    <xf numFmtId="0" fontId="27" fillId="81" borderId="67" applyNumberFormat="0" applyProtection="0">
      <alignment horizontal="left" vertical="center" indent="1"/>
    </xf>
    <xf numFmtId="0" fontId="32" fillId="79" borderId="53" applyNumberFormat="0" applyAlignment="0" applyProtection="0"/>
    <xf numFmtId="216" fontId="192" fillId="0" borderId="48" applyFont="0" applyFill="0" applyBorder="0" applyAlignment="0" applyProtection="0"/>
    <xf numFmtId="0" fontId="27" fillId="81" borderId="67" applyNumberFormat="0" applyProtection="0">
      <alignment horizontal="left" vertical="top" indent="1"/>
    </xf>
    <xf numFmtId="0" fontId="114" fillId="7" borderId="63" applyNumberFormat="0" applyAlignment="0" applyProtection="0"/>
    <xf numFmtId="0" fontId="165" fillId="20" borderId="63" applyNumberFormat="0" applyAlignment="0" applyProtection="0"/>
    <xf numFmtId="0" fontId="68" fillId="0" borderId="65" applyNumberFormat="0" applyFill="0" applyAlignment="0" applyProtection="0"/>
    <xf numFmtId="0" fontId="174" fillId="0" borderId="65" applyNumberFormat="0" applyFill="0" applyAlignment="0" applyProtection="0"/>
    <xf numFmtId="4" fontId="43" fillId="15" borderId="67" applyNumberFormat="0" applyProtection="0">
      <alignment horizontal="right" vertical="center"/>
    </xf>
    <xf numFmtId="0" fontId="27" fillId="82" borderId="67" applyNumberFormat="0" applyProtection="0">
      <alignment horizontal="left" vertical="top" indent="1"/>
    </xf>
    <xf numFmtId="4" fontId="43" fillId="24" borderId="67" applyNumberFormat="0" applyProtection="0">
      <alignment horizontal="left" vertical="center" indent="1"/>
    </xf>
    <xf numFmtId="4" fontId="198" fillId="94" borderId="67" applyNumberFormat="0" applyProtection="0">
      <alignment horizontal="right" vertical="center"/>
    </xf>
    <xf numFmtId="0" fontId="114" fillId="7" borderId="63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0" fontId="32" fillId="79" borderId="53" applyNumberFormat="0" applyAlignment="0" applyProtection="0"/>
    <xf numFmtId="0" fontId="114" fillId="7" borderId="63" applyNumberFormat="0" applyAlignment="0" applyProtection="0"/>
    <xf numFmtId="10" fontId="97" fillId="24" borderId="68" applyNumberFormat="0" applyBorder="0" applyAlignment="0" applyProtection="0"/>
    <xf numFmtId="0" fontId="170" fillId="7" borderId="63" applyNumberFormat="0" applyAlignment="0" applyProtection="0"/>
    <xf numFmtId="4" fontId="45" fillId="80" borderId="67" applyNumberFormat="0" applyProtection="0">
      <alignment horizontal="left" vertical="center" indent="1"/>
    </xf>
    <xf numFmtId="0" fontId="162" fillId="26" borderId="53" applyNumberFormat="0" applyFont="0" applyAlignment="0" applyProtection="0"/>
    <xf numFmtId="0" fontId="173" fillId="20" borderId="64" applyNumberFormat="0" applyAlignment="0" applyProtection="0"/>
    <xf numFmtId="0" fontId="32" fillId="79" borderId="53" applyNumberFormat="0" applyAlignment="0" applyProtection="0"/>
    <xf numFmtId="0" fontId="68" fillId="0" borderId="65" applyNumberFormat="0" applyFill="0" applyAlignment="0" applyProtection="0"/>
    <xf numFmtId="0" fontId="27" fillId="82" borderId="67" applyNumberFormat="0" applyProtection="0">
      <alignment horizontal="left" vertical="center" indent="1"/>
    </xf>
    <xf numFmtId="0" fontId="124" fillId="0" borderId="65" applyNumberFormat="0" applyFill="0" applyAlignment="0" applyProtection="0"/>
    <xf numFmtId="0" fontId="174" fillId="0" borderId="65" applyNumberFormat="0" applyFill="0" applyAlignment="0" applyProtection="0"/>
    <xf numFmtId="0" fontId="27" fillId="81" borderId="67" applyNumberFormat="0" applyProtection="0">
      <alignment horizontal="left" vertical="top" indent="1"/>
    </xf>
    <xf numFmtId="0" fontId="43" fillId="91" borderId="67" applyNumberFormat="0" applyProtection="0">
      <alignment horizontal="left" vertical="top" indent="1"/>
    </xf>
    <xf numFmtId="0" fontId="114" fillId="7" borderId="63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56" fillId="76" borderId="63" applyNumberFormat="0" applyAlignment="0" applyProtection="0"/>
    <xf numFmtId="0" fontId="68" fillId="0" borderId="65" applyNumberFormat="0" applyFill="0" applyAlignment="0" applyProtection="0"/>
    <xf numFmtId="0" fontId="124" fillId="0" borderId="65" applyNumberFormat="0" applyFill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4" fontId="46" fillId="94" borderId="67" applyNumberFormat="0" applyProtection="0">
      <alignment horizontal="right" vertical="center"/>
    </xf>
    <xf numFmtId="4" fontId="43" fillId="19" borderId="67" applyNumberFormat="0" applyProtection="0">
      <alignment horizontal="right" vertical="center"/>
    </xf>
    <xf numFmtId="0" fontId="104" fillId="20" borderId="63" applyNumberFormat="0" applyAlignment="0" applyProtection="0"/>
    <xf numFmtId="4" fontId="43" fillId="92" borderId="67" applyNumberFormat="0" applyProtection="0">
      <alignment horizontal="right" vertical="center"/>
    </xf>
    <xf numFmtId="4" fontId="43" fillId="19" borderId="67" applyNumberFormat="0" applyProtection="0">
      <alignment horizontal="right" vertical="center"/>
    </xf>
    <xf numFmtId="4" fontId="43" fillId="11" borderId="67" applyNumberFormat="0" applyProtection="0">
      <alignment horizontal="right" vertical="center"/>
    </xf>
    <xf numFmtId="4" fontId="43" fillId="9" borderId="67" applyNumberFormat="0" applyProtection="0">
      <alignment horizontal="right" vertical="center"/>
    </xf>
    <xf numFmtId="0" fontId="45" fillId="80" borderId="67" applyNumberFormat="0" applyProtection="0">
      <alignment horizontal="left" vertical="top" indent="1"/>
    </xf>
    <xf numFmtId="4" fontId="45" fillId="25" borderId="67" applyNumberFormat="0" applyProtection="0">
      <alignment vertical="center"/>
    </xf>
    <xf numFmtId="0" fontId="92" fillId="0" borderId="68" applyFont="0" applyFill="0" applyBorder="0">
      <alignment horizontal="center" vertical="justify" wrapText="1"/>
    </xf>
    <xf numFmtId="0" fontId="92" fillId="0" borderId="68" applyFont="0" applyFill="0" applyBorder="0">
      <alignment horizontal="centerContinuous" vertical="justify" wrapText="1"/>
    </xf>
    <xf numFmtId="216" fontId="192" fillId="0" borderId="48" applyFont="0" applyFill="0" applyBorder="0" applyAlignment="0" applyProtection="0"/>
    <xf numFmtId="209" fontId="178" fillId="89" borderId="66"/>
    <xf numFmtId="0" fontId="120" fillId="20" borderId="64" applyNumberFormat="0" applyAlignment="0" applyProtection="0"/>
    <xf numFmtId="0" fontId="124" fillId="0" borderId="65" applyNumberFormat="0" applyFill="0" applyAlignment="0" applyProtection="0"/>
    <xf numFmtId="0" fontId="120" fillId="20" borderId="64" applyNumberFormat="0" applyAlignment="0" applyProtection="0"/>
    <xf numFmtId="0" fontId="114" fillId="7" borderId="63" applyNumberFormat="0" applyAlignment="0" applyProtection="0"/>
    <xf numFmtId="4" fontId="43" fillId="11" borderId="67" applyNumberFormat="0" applyProtection="0">
      <alignment horizontal="right" vertical="center"/>
    </xf>
    <xf numFmtId="0" fontId="27" fillId="91" borderId="67" applyNumberFormat="0" applyProtection="0">
      <alignment horizontal="left" vertical="top" indent="1"/>
    </xf>
    <xf numFmtId="0" fontId="68" fillId="0" borderId="65" applyNumberFormat="0" applyFill="0" applyAlignment="0" applyProtection="0"/>
    <xf numFmtId="0" fontId="27" fillId="91" borderId="67" applyNumberFormat="0" applyProtection="0">
      <alignment horizontal="left" vertical="center" indent="1"/>
    </xf>
    <xf numFmtId="0" fontId="32" fillId="79" borderId="53" applyNumberFormat="0" applyAlignment="0" applyProtection="0"/>
    <xf numFmtId="0" fontId="104" fillId="20" borderId="63" applyNumberFormat="0" applyAlignment="0" applyProtection="0"/>
    <xf numFmtId="209" fontId="193" fillId="0" borderId="66"/>
    <xf numFmtId="0" fontId="32" fillId="79" borderId="53" applyNumberFormat="0" applyAlignment="0" applyProtection="0"/>
    <xf numFmtId="0" fontId="114" fillId="7" borderId="63" applyNumberFormat="0" applyAlignment="0" applyProtection="0"/>
    <xf numFmtId="4" fontId="198" fillId="24" borderId="67" applyNumberFormat="0" applyProtection="0">
      <alignment vertical="center"/>
    </xf>
    <xf numFmtId="216" fontId="192" fillId="0" borderId="48" applyFont="0" applyFill="0" applyBorder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92" fillId="0" borderId="68" applyFont="0" applyFill="0" applyBorder="0">
      <alignment horizontal="center" vertical="justify" wrapText="1"/>
    </xf>
    <xf numFmtId="4" fontId="45" fillId="25" borderId="67" applyNumberFormat="0" applyProtection="0">
      <alignment vertical="center"/>
    </xf>
    <xf numFmtId="4" fontId="196" fillId="80" borderId="67" applyNumberFormat="0" applyProtection="0">
      <alignment vertical="center"/>
    </xf>
    <xf numFmtId="4" fontId="45" fillId="80" borderId="67" applyNumberFormat="0" applyProtection="0">
      <alignment horizontal="left" vertical="center" indent="1"/>
    </xf>
    <xf numFmtId="0" fontId="45" fillId="80" borderId="67" applyNumberFormat="0" applyProtection="0">
      <alignment horizontal="left" vertical="top" indent="1"/>
    </xf>
    <xf numFmtId="0" fontId="68" fillId="0" borderId="65" applyNumberFormat="0" applyFill="0" applyAlignment="0" applyProtection="0"/>
    <xf numFmtId="4" fontId="43" fillId="3" borderId="67" applyNumberFormat="0" applyProtection="0">
      <alignment horizontal="right" vertical="center"/>
    </xf>
    <xf numFmtId="4" fontId="43" fillId="9" borderId="67" applyNumberFormat="0" applyProtection="0">
      <alignment horizontal="right" vertical="center"/>
    </xf>
    <xf numFmtId="4" fontId="43" fillId="17" borderId="67" applyNumberFormat="0" applyProtection="0">
      <alignment horizontal="right" vertical="center"/>
    </xf>
    <xf numFmtId="4" fontId="43" fillId="11" borderId="67" applyNumberFormat="0" applyProtection="0">
      <alignment horizontal="right" vertical="center"/>
    </xf>
    <xf numFmtId="4" fontId="43" fillId="15" borderId="67" applyNumberFormat="0" applyProtection="0">
      <alignment horizontal="right" vertical="center"/>
    </xf>
    <xf numFmtId="4" fontId="43" fillId="19" borderId="67" applyNumberFormat="0" applyProtection="0">
      <alignment horizontal="right" vertical="center"/>
    </xf>
    <xf numFmtId="4" fontId="43" fillId="18" borderId="67" applyNumberFormat="0" applyProtection="0">
      <alignment horizontal="right" vertical="center"/>
    </xf>
    <xf numFmtId="4" fontId="43" fillId="92" borderId="67" applyNumberFormat="0" applyProtection="0">
      <alignment horizontal="right" vertical="center"/>
    </xf>
    <xf numFmtId="4" fontId="43" fillId="10" borderId="67" applyNumberFormat="0" applyProtection="0">
      <alignment horizontal="right" vertical="center"/>
    </xf>
    <xf numFmtId="4" fontId="43" fillId="96" borderId="67" applyNumberFormat="0" applyProtection="0">
      <alignment horizontal="right" vertical="center"/>
    </xf>
    <xf numFmtId="10" fontId="14" fillId="24" borderId="68" applyNumberFormat="0" applyBorder="0" applyAlignment="0" applyProtection="0"/>
    <xf numFmtId="0" fontId="27" fillId="95" borderId="67" applyNumberFormat="0" applyProtection="0">
      <alignment horizontal="left" vertical="center" indent="1"/>
    </xf>
    <xf numFmtId="0" fontId="27" fillId="95" borderId="67" applyNumberFormat="0" applyProtection="0">
      <alignment horizontal="left" vertical="top" indent="1"/>
    </xf>
    <xf numFmtId="0" fontId="27" fillId="91" borderId="67" applyNumberFormat="0" applyProtection="0">
      <alignment horizontal="left" vertical="center" indent="1"/>
    </xf>
    <xf numFmtId="0" fontId="27" fillId="91" borderId="67" applyNumberFormat="0" applyProtection="0">
      <alignment horizontal="left" vertical="top" indent="1"/>
    </xf>
    <xf numFmtId="0" fontId="27" fillId="82" borderId="67" applyNumberFormat="0" applyProtection="0">
      <alignment horizontal="left" vertical="center" indent="1"/>
    </xf>
    <xf numFmtId="0" fontId="27" fillId="82" borderId="67" applyNumberFormat="0" applyProtection="0">
      <alignment horizontal="left" vertical="top" indent="1"/>
    </xf>
    <xf numFmtId="0" fontId="27" fillId="81" borderId="67" applyNumberFormat="0" applyProtection="0">
      <alignment horizontal="left" vertical="center" indent="1"/>
    </xf>
    <xf numFmtId="0" fontId="27" fillId="81" borderId="67" applyNumberFormat="0" applyProtection="0">
      <alignment horizontal="left" vertical="top" indent="1"/>
    </xf>
    <xf numFmtId="4" fontId="43" fillId="24" borderId="67" applyNumberFormat="0" applyProtection="0">
      <alignment vertical="center"/>
    </xf>
    <xf numFmtId="4" fontId="198" fillId="24" borderId="67" applyNumberFormat="0" applyProtection="0">
      <alignment vertical="center"/>
    </xf>
    <xf numFmtId="4" fontId="43" fillId="24" borderId="67" applyNumberFormat="0" applyProtection="0">
      <alignment horizontal="left" vertical="center" indent="1"/>
    </xf>
    <xf numFmtId="0" fontId="43" fillId="24" borderId="67" applyNumberFormat="0" applyProtection="0">
      <alignment horizontal="left" vertical="top" indent="1"/>
    </xf>
    <xf numFmtId="4" fontId="43" fillId="94" borderId="67" applyNumberFormat="0" applyProtection="0">
      <alignment horizontal="right" vertical="center"/>
    </xf>
    <xf numFmtId="4" fontId="198" fillId="94" borderId="67" applyNumberFormat="0" applyProtection="0">
      <alignment horizontal="right" vertical="center"/>
    </xf>
    <xf numFmtId="4" fontId="43" fillId="96" borderId="67" applyNumberFormat="0" applyProtection="0">
      <alignment horizontal="left" vertical="center" indent="1"/>
    </xf>
    <xf numFmtId="0" fontId="43" fillId="91" borderId="67" applyNumberFormat="0" applyProtection="0">
      <alignment horizontal="left" vertical="top" indent="1"/>
    </xf>
    <xf numFmtId="4" fontId="46" fillId="94" borderId="67" applyNumberFormat="0" applyProtection="0">
      <alignment horizontal="right" vertical="center"/>
    </xf>
    <xf numFmtId="0" fontId="66" fillId="76" borderId="64" applyNumberFormat="0" applyAlignment="0" applyProtection="0"/>
    <xf numFmtId="0" fontId="165" fillId="20" borderId="63" applyNumberFormat="0" applyAlignment="0" applyProtection="0"/>
    <xf numFmtId="0" fontId="124" fillId="0" borderId="65" applyNumberFormat="0" applyFill="0" applyAlignment="0" applyProtection="0"/>
    <xf numFmtId="0" fontId="32" fillId="79" borderId="53" applyNumberFormat="0" applyAlignment="0" applyProtection="0"/>
    <xf numFmtId="0" fontId="120" fillId="20" borderId="64" applyNumberFormat="0" applyAlignment="0" applyProtection="0"/>
    <xf numFmtId="0" fontId="104" fillId="20" borderId="63" applyNumberFormat="0" applyAlignment="0" applyProtection="0"/>
    <xf numFmtId="0" fontId="66" fillId="76" borderId="64" applyNumberFormat="0" applyAlignment="0" applyProtection="0"/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43" fillId="91" borderId="67" applyNumberFormat="0" applyProtection="0">
      <alignment horizontal="left" vertical="top" indent="1"/>
    </xf>
    <xf numFmtId="0" fontId="32" fillId="79" borderId="53" applyNumberFormat="0" applyAlignment="0" applyProtection="0"/>
    <xf numFmtId="0" fontId="176" fillId="26" borderId="53" applyNumberFormat="0" applyFont="0" applyAlignment="0" applyProtection="0"/>
    <xf numFmtId="0" fontId="45" fillId="80" borderId="67" applyNumberFormat="0" applyProtection="0">
      <alignment horizontal="left" vertical="top" indent="1"/>
    </xf>
    <xf numFmtId="0" fontId="104" fillId="76" borderId="63" applyNumberFormat="0" applyAlignment="0" applyProtection="0"/>
    <xf numFmtId="0" fontId="32" fillId="26" borderId="53" applyNumberFormat="0" applyFont="0" applyAlignment="0" applyProtection="0"/>
    <xf numFmtId="0" fontId="120" fillId="76" borderId="64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10" fontId="97" fillId="24" borderId="68" applyNumberFormat="0" applyBorder="0" applyAlignment="0" applyProtection="0"/>
    <xf numFmtId="0" fontId="32" fillId="26" borderId="53" applyNumberFormat="0" applyFon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4" fontId="196" fillId="80" borderId="67" applyNumberFormat="0" applyProtection="0">
      <alignment vertical="center"/>
    </xf>
    <xf numFmtId="0" fontId="104" fillId="20" borderId="63" applyNumberFormat="0" applyAlignment="0" applyProtection="0"/>
    <xf numFmtId="0" fontId="32" fillId="79" borderId="53" applyNumberFormat="0" applyAlignment="0" applyProtection="0"/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162" fillId="26" borderId="53" applyNumberFormat="0" applyFont="0" applyAlignment="0" applyProtection="0"/>
    <xf numFmtId="0" fontId="176" fillId="26" borderId="53" applyNumberFormat="0" applyFon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32" fillId="26" borderId="53" applyNumberFormat="0" applyFont="0" applyAlignment="0" applyProtection="0"/>
    <xf numFmtId="0" fontId="120" fillId="76" borderId="64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32" fillId="26" borderId="53" applyNumberFormat="0" applyFon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120" fillId="20" borderId="64" applyNumberFormat="0" applyAlignment="0" applyProtection="0"/>
    <xf numFmtId="0" fontId="104" fillId="20" borderId="63" applyNumberFormat="0" applyAlignment="0" applyProtection="0"/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56" fillId="76" borderId="63" applyNumberFormat="0" applyAlignment="0" applyProtection="0"/>
    <xf numFmtId="0" fontId="176" fillId="26" borderId="53" applyNumberFormat="0" applyFont="0" applyAlignment="0" applyProtection="0"/>
    <xf numFmtId="0" fontId="32" fillId="26" borderId="53" applyNumberFormat="0" applyFont="0" applyAlignment="0" applyProtection="0"/>
    <xf numFmtId="0" fontId="120" fillId="76" borderId="64" applyNumberFormat="0" applyAlignment="0" applyProtection="0"/>
    <xf numFmtId="0" fontId="104" fillId="76" borderId="63" applyNumberFormat="0" applyAlignment="0" applyProtection="0"/>
    <xf numFmtId="0" fontId="32" fillId="26" borderId="53" applyNumberFormat="0" applyFon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120" fillId="20" borderId="64" applyNumberFormat="0" applyAlignment="0" applyProtection="0"/>
    <xf numFmtId="0" fontId="104" fillId="20" borderId="63" applyNumberFormat="0" applyAlignment="0" applyProtection="0"/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176" fillId="26" borderId="53" applyNumberFormat="0" applyFont="0" applyAlignment="0" applyProtection="0"/>
    <xf numFmtId="0" fontId="32" fillId="26" borderId="53" applyNumberFormat="0" applyFont="0" applyAlignment="0" applyProtection="0"/>
    <xf numFmtId="0" fontId="32" fillId="26" borderId="53" applyNumberFormat="0" applyFon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169" fontId="32" fillId="0" borderId="0" applyFont="0" applyFill="0" applyBorder="0" applyAlignment="0" applyProtection="0"/>
    <xf numFmtId="5" fontId="219" fillId="0" borderId="62" applyAlignment="0" applyProtection="0"/>
    <xf numFmtId="0" fontId="120" fillId="20" borderId="77" applyNumberFormat="0" applyAlignment="0" applyProtection="0"/>
    <xf numFmtId="4" fontId="43" fillId="24" borderId="80" applyNumberFormat="0" applyProtection="0">
      <alignment horizontal="left" vertical="center" indent="1"/>
    </xf>
    <xf numFmtId="4" fontId="198" fillId="24" borderId="80" applyNumberFormat="0" applyProtection="0">
      <alignment vertical="center"/>
    </xf>
    <xf numFmtId="0" fontId="170" fillId="7" borderId="75" applyNumberFormat="0" applyAlignment="0" applyProtection="0"/>
    <xf numFmtId="0" fontId="63" fillId="63" borderId="63" applyNumberFormat="0" applyAlignment="0" applyProtection="0"/>
    <xf numFmtId="0" fontId="114" fillId="7" borderId="83" applyNumberFormat="0" applyAlignment="0" applyProtection="0"/>
    <xf numFmtId="0" fontId="35" fillId="26" borderId="76" applyNumberFormat="0" applyFont="0" applyAlignment="0" applyProtection="0"/>
    <xf numFmtId="0" fontId="120" fillId="20" borderId="85" applyNumberFormat="0" applyAlignment="0" applyProtection="0"/>
    <xf numFmtId="0" fontId="124" fillId="0" borderId="78" applyNumberFormat="0" applyFill="0" applyAlignment="0" applyProtection="0"/>
    <xf numFmtId="0" fontId="56" fillId="76" borderId="75" applyNumberFormat="0" applyAlignment="0" applyProtection="0"/>
    <xf numFmtId="0" fontId="35" fillId="26" borderId="84" applyNumberFormat="0" applyFont="0" applyAlignment="0" applyProtection="0"/>
    <xf numFmtId="0" fontId="56" fillId="76" borderId="83" applyNumberFormat="0" applyAlignment="0" applyProtection="0"/>
    <xf numFmtId="0" fontId="104" fillId="20" borderId="75" applyNumberFormat="0" applyAlignment="0" applyProtection="0"/>
    <xf numFmtId="0" fontId="32" fillId="79" borderId="76" applyNumberFormat="0" applyAlignment="0" applyProtection="0"/>
    <xf numFmtId="0" fontId="114" fillId="7" borderId="83" applyNumberFormat="0" applyAlignment="0" applyProtection="0"/>
    <xf numFmtId="4" fontId="43" fillId="96" borderId="89" applyNumberFormat="0" applyProtection="0">
      <alignment horizontal="left" vertical="center" indent="1"/>
    </xf>
    <xf numFmtId="0" fontId="63" fillId="63" borderId="83" applyNumberFormat="0" applyAlignment="0" applyProtection="0"/>
    <xf numFmtId="169" fontId="32" fillId="0" borderId="0" applyFont="0" applyFill="0" applyBorder="0" applyAlignment="0" applyProtection="0"/>
    <xf numFmtId="0" fontId="68" fillId="0" borderId="78" applyNumberFormat="0" applyFill="0" applyAlignment="0" applyProtection="0"/>
    <xf numFmtId="0" fontId="32" fillId="79" borderId="76" applyNumberFormat="0" applyAlignment="0" applyProtection="0"/>
    <xf numFmtId="0" fontId="32" fillId="79" borderId="84" applyNumberFormat="0" applyAlignment="0" applyProtection="0"/>
    <xf numFmtId="0" fontId="104" fillId="20" borderId="75" applyNumberFormat="0" applyAlignment="0" applyProtection="0"/>
    <xf numFmtId="0" fontId="32" fillId="79" borderId="76" applyNumberFormat="0" applyAlignment="0" applyProtection="0"/>
    <xf numFmtId="0" fontId="63" fillId="63" borderId="83" applyNumberFormat="0" applyAlignment="0" applyProtection="0"/>
    <xf numFmtId="0" fontId="66" fillId="76" borderId="77" applyNumberFormat="0" applyAlignment="0" applyProtection="0"/>
    <xf numFmtId="0" fontId="32" fillId="79" borderId="73" applyNumberFormat="0" applyAlignment="0" applyProtection="0"/>
    <xf numFmtId="0" fontId="114" fillId="7" borderId="83" applyNumberFormat="0" applyAlignment="0" applyProtection="0"/>
    <xf numFmtId="0" fontId="124" fillId="0" borderId="78" applyNumberFormat="0" applyFill="0" applyAlignment="0" applyProtection="0"/>
    <xf numFmtId="4" fontId="43" fillId="92" borderId="89" applyNumberFormat="0" applyProtection="0">
      <alignment horizontal="right" vertical="center"/>
    </xf>
    <xf numFmtId="0" fontId="114" fillId="7" borderId="75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114" fillId="7" borderId="75" applyNumberFormat="0" applyAlignment="0" applyProtection="0"/>
    <xf numFmtId="0" fontId="56" fillId="76" borderId="75" applyNumberFormat="0" applyAlignment="0" applyProtection="0"/>
    <xf numFmtId="0" fontId="114" fillId="7" borderId="75" applyNumberFormat="0" applyAlignment="0" applyProtection="0"/>
    <xf numFmtId="0" fontId="32" fillId="79" borderId="84" applyNumberFormat="0" applyAlignment="0" applyProtection="0"/>
    <xf numFmtId="0" fontId="63" fillId="63" borderId="75" applyNumberFormat="0" applyAlignment="0" applyProtection="0"/>
    <xf numFmtId="0" fontId="92" fillId="0" borderId="90" applyFont="0" applyFill="0" applyBorder="0">
      <alignment horizontal="centerContinuous" vertical="justify" wrapText="1"/>
    </xf>
    <xf numFmtId="0" fontId="32" fillId="79" borderId="76" applyNumberForma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4" fontId="43" fillId="9" borderId="89" applyNumberFormat="0" applyProtection="0">
      <alignment horizontal="right" vertical="center"/>
    </xf>
    <xf numFmtId="0" fontId="104" fillId="20" borderId="69" applyNumberFormat="0" applyAlignment="0" applyProtection="0"/>
    <xf numFmtId="0" fontId="45" fillId="80" borderId="89" applyNumberFormat="0" applyProtection="0">
      <alignment horizontal="left" vertical="top" indent="1"/>
    </xf>
    <xf numFmtId="0" fontId="32" fillId="79" borderId="76" applyNumberFormat="0" applyAlignment="0" applyProtection="0"/>
    <xf numFmtId="4" fontId="43" fillId="24" borderId="89" applyNumberFormat="0" applyProtection="0">
      <alignment horizontal="left" vertical="center" indent="1"/>
    </xf>
    <xf numFmtId="0" fontId="35" fillId="26" borderId="84" applyNumberFormat="0" applyFont="0" applyAlignment="0" applyProtection="0"/>
    <xf numFmtId="0" fontId="114" fillId="7" borderId="75" applyNumberFormat="0" applyAlignment="0" applyProtection="0"/>
    <xf numFmtId="0" fontId="120" fillId="20" borderId="77" applyNumberFormat="0" applyAlignment="0" applyProtection="0"/>
    <xf numFmtId="0" fontId="35" fillId="26" borderId="76" applyNumberFormat="0" applyFont="0" applyAlignment="0" applyProtection="0"/>
    <xf numFmtId="216" fontId="192" fillId="0" borderId="54" applyFont="0" applyFill="0" applyBorder="0" applyAlignment="0" applyProtection="0"/>
    <xf numFmtId="0" fontId="32" fillId="79" borderId="84" applyNumberFormat="0" applyAlignment="0" applyProtection="0"/>
    <xf numFmtId="0" fontId="32" fillId="79" borderId="76" applyNumberFormat="0" applyAlignment="0" applyProtection="0"/>
    <xf numFmtId="3" fontId="84" fillId="80" borderId="90">
      <alignment horizontal="left" vertical="top" wrapText="1"/>
      <protection locked="0"/>
    </xf>
    <xf numFmtId="0" fontId="63" fillId="63" borderId="83" applyNumberFormat="0" applyAlignment="0" applyProtection="0"/>
    <xf numFmtId="0" fontId="114" fillId="7" borderId="83" applyNumberFormat="0" applyAlignment="0" applyProtection="0"/>
    <xf numFmtId="0" fontId="35" fillId="26" borderId="76" applyNumberFormat="0" applyFon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114" fillId="7" borderId="75" applyNumberFormat="0" applyAlignment="0" applyProtection="0"/>
    <xf numFmtId="0" fontId="68" fillId="0" borderId="86" applyNumberFormat="0" applyFill="0" applyAlignment="0" applyProtection="0"/>
    <xf numFmtId="0" fontId="68" fillId="0" borderId="78" applyNumberFormat="0" applyFill="0" applyAlignment="0" applyProtection="0"/>
    <xf numFmtId="4" fontId="43" fillId="11" borderId="89" applyNumberFormat="0" applyProtection="0">
      <alignment horizontal="right" vertical="center"/>
    </xf>
    <xf numFmtId="0" fontId="114" fillId="7" borderId="75" applyNumberFormat="0" applyAlignment="0" applyProtection="0"/>
    <xf numFmtId="0" fontId="35" fillId="26" borderId="76" applyNumberFormat="0" applyFont="0" applyAlignment="0" applyProtection="0"/>
    <xf numFmtId="4" fontId="43" fillId="96" borderId="89" applyNumberFormat="0" applyProtection="0">
      <alignment horizontal="right" vertical="center"/>
    </xf>
    <xf numFmtId="4" fontId="45" fillId="25" borderId="89" applyNumberFormat="0" applyProtection="0">
      <alignment vertical="center"/>
    </xf>
    <xf numFmtId="0" fontId="114" fillId="7" borderId="75" applyNumberFormat="0" applyAlignment="0" applyProtection="0"/>
    <xf numFmtId="0" fontId="68" fillId="0" borderId="78" applyNumberFormat="0" applyFill="0" applyAlignment="0" applyProtection="0"/>
    <xf numFmtId="0" fontId="63" fillId="63" borderId="75" applyNumberFormat="0" applyAlignment="0" applyProtection="0"/>
    <xf numFmtId="0" fontId="114" fillId="7" borderId="75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68" fillId="0" borderId="78" applyNumberFormat="0" applyFill="0" applyAlignment="0" applyProtection="0"/>
    <xf numFmtId="0" fontId="66" fillId="76" borderId="85" applyNumberFormat="0" applyAlignment="0" applyProtection="0"/>
    <xf numFmtId="0" fontId="27" fillId="81" borderId="89" applyNumberFormat="0" applyProtection="0">
      <alignment horizontal="left" vertical="center" indent="1"/>
    </xf>
    <xf numFmtId="4" fontId="45" fillId="25" borderId="89" applyNumberFormat="0" applyProtection="0">
      <alignment vertical="center"/>
    </xf>
    <xf numFmtId="209" fontId="193" fillId="0" borderId="79"/>
    <xf numFmtId="0" fontId="120" fillId="20" borderId="77" applyNumberFormat="0" applyAlignment="0" applyProtection="0"/>
    <xf numFmtId="0" fontId="56" fillId="76" borderId="83" applyNumberFormat="0" applyAlignment="0" applyProtection="0"/>
    <xf numFmtId="0" fontId="32" fillId="79" borderId="76" applyNumberFormat="0" applyAlignment="0" applyProtection="0"/>
    <xf numFmtId="0" fontId="63" fillId="63" borderId="75" applyNumberFormat="0" applyAlignment="0" applyProtection="0"/>
    <xf numFmtId="209" fontId="178" fillId="89" borderId="79"/>
    <xf numFmtId="0" fontId="114" fillId="7" borderId="83" applyNumberFormat="0" applyAlignment="0" applyProtection="0"/>
    <xf numFmtId="216" fontId="192" fillId="0" borderId="54" applyFont="0" applyFill="0" applyBorder="0" applyAlignment="0" applyProtection="0"/>
    <xf numFmtId="0" fontId="165" fillId="20" borderId="83" applyNumberFormat="0" applyAlignment="0" applyProtection="0"/>
    <xf numFmtId="0" fontId="114" fillId="7" borderId="75" applyNumberFormat="0" applyAlignment="0" applyProtection="0"/>
    <xf numFmtId="0" fontId="114" fillId="7" borderId="75" applyNumberFormat="0" applyAlignment="0" applyProtection="0"/>
    <xf numFmtId="0" fontId="120" fillId="20" borderId="85" applyNumberFormat="0" applyAlignment="0" applyProtection="0"/>
    <xf numFmtId="0" fontId="35" fillId="26" borderId="76" applyNumberFormat="0" applyFont="0" applyAlignment="0" applyProtection="0"/>
    <xf numFmtId="0" fontId="56" fillId="76" borderId="75" applyNumberFormat="0" applyAlignment="0" applyProtection="0"/>
    <xf numFmtId="216" fontId="192" fillId="0" borderId="54" applyFont="0" applyFill="0" applyBorder="0" applyAlignment="0" applyProtection="0"/>
    <xf numFmtId="4" fontId="198" fillId="24" borderId="89" applyNumberFormat="0" applyProtection="0">
      <alignment vertical="center"/>
    </xf>
    <xf numFmtId="0" fontId="35" fillId="26" borderId="76" applyNumberFormat="0" applyFont="0" applyAlignment="0" applyProtection="0"/>
    <xf numFmtId="216" fontId="192" fillId="0" borderId="54" applyFont="0" applyFill="0" applyBorder="0" applyAlignment="0" applyProtection="0"/>
    <xf numFmtId="0" fontId="114" fillId="7" borderId="75" applyNumberFormat="0" applyAlignment="0" applyProtection="0"/>
    <xf numFmtId="0" fontId="66" fillId="76" borderId="77" applyNumberFormat="0" applyAlignment="0" applyProtection="0"/>
    <xf numFmtId="0" fontId="170" fillId="7" borderId="83" applyNumberFormat="0" applyAlignment="0" applyProtection="0"/>
    <xf numFmtId="0" fontId="114" fillId="7" borderId="75" applyNumberFormat="0" applyAlignment="0" applyProtection="0"/>
    <xf numFmtId="0" fontId="32" fillId="0" borderId="0"/>
    <xf numFmtId="0" fontId="32" fillId="79" borderId="84" applyNumberFormat="0" applyAlignment="0" applyProtection="0"/>
    <xf numFmtId="216" fontId="192" fillId="0" borderId="74" applyFont="0" applyFill="0" applyBorder="0" applyAlignment="0" applyProtection="0"/>
    <xf numFmtId="0" fontId="32" fillId="79" borderId="76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6" fillId="76" borderId="77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56" fillId="76" borderId="75" applyNumberFormat="0" applyAlignment="0" applyProtection="0"/>
    <xf numFmtId="0" fontId="32" fillId="79" borderId="76" applyNumberFormat="0" applyAlignment="0" applyProtection="0"/>
    <xf numFmtId="9" fontId="32" fillId="0" borderId="0" applyFont="0" applyFill="0" applyBorder="0" applyAlignment="0" applyProtection="0"/>
    <xf numFmtId="0" fontId="63" fillId="63" borderId="75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0" fontId="56" fillId="76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0" fontId="68" fillId="0" borderId="86" applyNumberFormat="0" applyFill="0" applyAlignment="0" applyProtection="0"/>
    <xf numFmtId="0" fontId="124" fillId="0" borderId="86" applyNumberFormat="0" applyFill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04" fillId="76" borderId="83" applyNumberFormat="0" applyAlignment="0" applyProtection="0"/>
    <xf numFmtId="0" fontId="120" fillId="76" borderId="85" applyNumberFormat="0" applyAlignment="0" applyProtection="0"/>
    <xf numFmtId="0" fontId="124" fillId="0" borderId="86" applyNumberFormat="0" applyFill="0" applyAlignment="0" applyProtection="0"/>
    <xf numFmtId="0" fontId="165" fillId="20" borderId="83" applyNumberFormat="0" applyAlignment="0" applyProtection="0"/>
    <xf numFmtId="0" fontId="170" fillId="7" borderId="83" applyNumberFormat="0" applyAlignment="0" applyProtection="0"/>
    <xf numFmtId="0" fontId="162" fillId="26" borderId="84" applyNumberFormat="0" applyFont="0" applyAlignment="0" applyProtection="0"/>
    <xf numFmtId="0" fontId="173" fillId="20" borderId="85" applyNumberFormat="0" applyAlignment="0" applyProtection="0"/>
    <xf numFmtId="0" fontId="174" fillId="0" borderId="86" applyNumberFormat="0" applyFill="0" applyAlignment="0" applyProtection="0"/>
    <xf numFmtId="209" fontId="178" fillId="89" borderId="88"/>
    <xf numFmtId="209" fontId="193" fillId="0" borderId="88"/>
    <xf numFmtId="4" fontId="45" fillId="25" borderId="89" applyNumberFormat="0" applyProtection="0">
      <alignment vertical="center"/>
    </xf>
    <xf numFmtId="4" fontId="196" fillId="80" borderId="89" applyNumberFormat="0" applyProtection="0">
      <alignment vertical="center"/>
    </xf>
    <xf numFmtId="4" fontId="45" fillId="80" borderId="89" applyNumberFormat="0" applyProtection="0">
      <alignment horizontal="left" vertical="center" indent="1"/>
    </xf>
    <xf numFmtId="0" fontId="45" fillId="80" borderId="89" applyNumberFormat="0" applyProtection="0">
      <alignment horizontal="left" vertical="top" indent="1"/>
    </xf>
    <xf numFmtId="4" fontId="43" fillId="3" borderId="89" applyNumberFormat="0" applyProtection="0">
      <alignment horizontal="right" vertical="center"/>
    </xf>
    <xf numFmtId="4" fontId="43" fillId="9" borderId="89" applyNumberFormat="0" applyProtection="0">
      <alignment horizontal="right" vertical="center"/>
    </xf>
    <xf numFmtId="4" fontId="43" fillId="17" borderId="89" applyNumberFormat="0" applyProtection="0">
      <alignment horizontal="right" vertical="center"/>
    </xf>
    <xf numFmtId="4" fontId="43" fillId="11" borderId="89" applyNumberFormat="0" applyProtection="0">
      <alignment horizontal="right" vertical="center"/>
    </xf>
    <xf numFmtId="4" fontId="43" fillId="15" borderId="89" applyNumberFormat="0" applyProtection="0">
      <alignment horizontal="right" vertical="center"/>
    </xf>
    <xf numFmtId="4" fontId="43" fillId="19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4" fontId="43" fillId="92" borderId="89" applyNumberFormat="0" applyProtection="0">
      <alignment horizontal="right" vertical="center"/>
    </xf>
    <xf numFmtId="4" fontId="43" fillId="10" borderId="89" applyNumberFormat="0" applyProtection="0">
      <alignment horizontal="right" vertical="center"/>
    </xf>
    <xf numFmtId="4" fontId="43" fillId="96" borderId="89" applyNumberFormat="0" applyProtection="0">
      <alignment horizontal="right" vertical="center"/>
    </xf>
    <xf numFmtId="0" fontId="27" fillId="95" borderId="89" applyNumberFormat="0" applyProtection="0">
      <alignment horizontal="left" vertical="center" indent="1"/>
    </xf>
    <xf numFmtId="0" fontId="27" fillId="95" borderId="89" applyNumberFormat="0" applyProtection="0">
      <alignment horizontal="left" vertical="top" indent="1"/>
    </xf>
    <xf numFmtId="0" fontId="27" fillId="91" borderId="89" applyNumberFormat="0" applyProtection="0">
      <alignment horizontal="left" vertical="center" indent="1"/>
    </xf>
    <xf numFmtId="0" fontId="27" fillId="91" borderId="89" applyNumberFormat="0" applyProtection="0">
      <alignment horizontal="left" vertical="top" indent="1"/>
    </xf>
    <xf numFmtId="0" fontId="27" fillId="82" borderId="89" applyNumberFormat="0" applyProtection="0">
      <alignment horizontal="left" vertical="center" indent="1"/>
    </xf>
    <xf numFmtId="0" fontId="27" fillId="82" borderId="89" applyNumberFormat="0" applyProtection="0">
      <alignment horizontal="left" vertical="top" indent="1"/>
    </xf>
    <xf numFmtId="0" fontId="27" fillId="81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4" fontId="198" fillId="24" borderId="89" applyNumberFormat="0" applyProtection="0">
      <alignment vertical="center"/>
    </xf>
    <xf numFmtId="4" fontId="43" fillId="24" borderId="89" applyNumberFormat="0" applyProtection="0">
      <alignment horizontal="left" vertical="center" indent="1"/>
    </xf>
    <xf numFmtId="0" fontId="43" fillId="24" borderId="89" applyNumberFormat="0" applyProtection="0">
      <alignment horizontal="left" vertical="top" indent="1"/>
    </xf>
    <xf numFmtId="4" fontId="43" fillId="94" borderId="89" applyNumberFormat="0" applyProtection="0">
      <alignment horizontal="right" vertical="center"/>
    </xf>
    <xf numFmtId="4" fontId="198" fillId="94" borderId="89" applyNumberFormat="0" applyProtection="0">
      <alignment horizontal="right" vertical="center"/>
    </xf>
    <xf numFmtId="4" fontId="43" fillId="96" borderId="89" applyNumberFormat="0" applyProtection="0">
      <alignment horizontal="left" vertical="center" indent="1"/>
    </xf>
    <xf numFmtId="0" fontId="43" fillId="91" borderId="89" applyNumberFormat="0" applyProtection="0">
      <alignment horizontal="left" vertical="top" indent="1"/>
    </xf>
    <xf numFmtId="4" fontId="46" fillId="94" borderId="89" applyNumberFormat="0" applyProtection="0">
      <alignment horizontal="right" vertical="center"/>
    </xf>
    <xf numFmtId="0" fontId="120" fillId="20" borderId="85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176" fillId="26" borderId="84" applyNumberFormat="0" applyFont="0" applyAlignment="0" applyProtection="0"/>
    <xf numFmtId="0" fontId="32" fillId="26" borderId="84" applyNumberFormat="0" applyFont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0" fontId="56" fillId="76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0" fontId="68" fillId="0" borderId="86" applyNumberFormat="0" applyFill="0" applyAlignment="0" applyProtection="0"/>
    <xf numFmtId="0" fontId="124" fillId="0" borderId="86" applyNumberFormat="0" applyFill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04" fillId="76" borderId="83" applyNumberFormat="0" applyAlignment="0" applyProtection="0"/>
    <xf numFmtId="0" fontId="120" fillId="76" borderId="85" applyNumberFormat="0" applyAlignment="0" applyProtection="0"/>
    <xf numFmtId="0" fontId="124" fillId="0" borderId="86" applyNumberFormat="0" applyFill="0" applyAlignment="0" applyProtection="0"/>
    <xf numFmtId="4" fontId="43" fillId="24" borderId="89" applyNumberFormat="0" applyProtection="0">
      <alignment horizontal="left" vertical="center" indent="1"/>
    </xf>
    <xf numFmtId="0" fontId="27" fillId="91" borderId="89" applyNumberFormat="0" applyProtection="0">
      <alignment horizontal="left" vertical="center" indent="1"/>
    </xf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66" fillId="76" borderId="85" applyNumberFormat="0" applyAlignment="0" applyProtection="0"/>
    <xf numFmtId="0" fontId="170" fillId="7" borderId="83" applyNumberFormat="0" applyAlignment="0" applyProtection="0"/>
    <xf numFmtId="0" fontId="66" fillId="76" borderId="85" applyNumberFormat="0" applyAlignment="0" applyProtection="0"/>
    <xf numFmtId="0" fontId="56" fillId="76" borderId="83" applyNumberFormat="0" applyAlignment="0" applyProtection="0"/>
    <xf numFmtId="0" fontId="27" fillId="82" borderId="89" applyNumberFormat="0" applyProtection="0">
      <alignment horizontal="left" vertical="center" indent="1"/>
    </xf>
    <xf numFmtId="4" fontId="43" fillId="24" borderId="89" applyNumberFormat="0" applyProtection="0">
      <alignment vertical="center"/>
    </xf>
    <xf numFmtId="4" fontId="43" fillId="94" borderId="89" applyNumberFormat="0" applyProtection="0">
      <alignment horizontal="right" vertical="center"/>
    </xf>
    <xf numFmtId="0" fontId="32" fillId="79" borderId="84" applyNumberFormat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10" fontId="14" fillId="24" borderId="90" applyNumberFormat="0" applyBorder="0" applyAlignment="0" applyProtection="0"/>
    <xf numFmtId="0" fontId="63" fillId="63" borderId="83" applyNumberFormat="0" applyAlignment="0" applyProtection="0"/>
    <xf numFmtId="0" fontId="104" fillId="20" borderId="83" applyNumberFormat="0" applyAlignment="0" applyProtection="0"/>
    <xf numFmtId="0" fontId="32" fillId="79" borderId="84" applyNumberFormat="0" applyAlignment="0" applyProtection="0"/>
    <xf numFmtId="3" fontId="105" fillId="0" borderId="90"/>
    <xf numFmtId="0" fontId="63" fillId="63" borderId="83" applyNumberFormat="0" applyAlignment="0" applyProtection="0"/>
    <xf numFmtId="0" fontId="56" fillId="76" borderId="83" applyNumberFormat="0" applyAlignment="0" applyProtection="0"/>
    <xf numFmtId="4" fontId="43" fillId="24" borderId="89" applyNumberFormat="0" applyProtection="0">
      <alignment vertical="center"/>
    </xf>
    <xf numFmtId="0" fontId="32" fillId="79" borderId="84" applyNumberFormat="0" applyAlignment="0" applyProtection="0"/>
    <xf numFmtId="10" fontId="97" fillId="24" borderId="90" applyNumberFormat="0" applyBorder="0" applyAlignment="0" applyProtection="0"/>
    <xf numFmtId="0" fontId="173" fillId="20" borderId="85" applyNumberFormat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4" fontId="43" fillId="18" borderId="89" applyNumberFormat="0" applyProtection="0">
      <alignment horizontal="right" vertical="center"/>
    </xf>
    <xf numFmtId="4" fontId="43" fillId="15" borderId="89" applyNumberFormat="0" applyProtection="0">
      <alignment horizontal="right" vertical="center"/>
    </xf>
    <xf numFmtId="4" fontId="43" fillId="17" borderId="89" applyNumberFormat="0" applyProtection="0">
      <alignment horizontal="right" vertical="center"/>
    </xf>
    <xf numFmtId="4" fontId="43" fillId="3" borderId="89" applyNumberFormat="0" applyProtection="0">
      <alignment horizontal="right" vertical="center"/>
    </xf>
    <xf numFmtId="4" fontId="45" fillId="80" borderId="89" applyNumberFormat="0" applyProtection="0">
      <alignment horizontal="left" vertical="center" indent="1"/>
    </xf>
    <xf numFmtId="0" fontId="66" fillId="76" borderId="85" applyNumberFormat="0" applyAlignment="0" applyProtection="0"/>
    <xf numFmtId="0" fontId="104" fillId="20" borderId="83" applyNumberFormat="0" applyAlignment="0" applyProtection="0"/>
    <xf numFmtId="0" fontId="43" fillId="24" borderId="89" applyNumberFormat="0" applyProtection="0">
      <alignment horizontal="left" vertical="top" indent="1"/>
    </xf>
    <xf numFmtId="0" fontId="68" fillId="0" borderId="86" applyNumberFormat="0" applyFill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124" fillId="0" borderId="86" applyNumberFormat="0" applyFill="0" applyAlignment="0" applyProtection="0"/>
    <xf numFmtId="0" fontId="92" fillId="0" borderId="90" applyFont="0" applyFill="0" applyBorder="0">
      <alignment horizontal="centerContinuous" vertical="justify" wrapText="1"/>
    </xf>
    <xf numFmtId="0" fontId="66" fillId="76" borderId="85" applyNumberFormat="0" applyAlignment="0" applyProtection="0"/>
    <xf numFmtId="3" fontId="84" fillId="80" borderId="90">
      <alignment horizontal="left" vertical="top" wrapText="1"/>
      <protection locked="0"/>
    </xf>
    <xf numFmtId="0" fontId="32" fillId="79" borderId="84" applyNumberFormat="0" applyAlignment="0" applyProtection="0"/>
    <xf numFmtId="3" fontId="105" fillId="0" borderId="90"/>
    <xf numFmtId="0" fontId="124" fillId="0" borderId="86" applyNumberFormat="0" applyFill="0" applyAlignment="0" applyProtection="0"/>
    <xf numFmtId="0" fontId="63" fillId="63" borderId="83" applyNumberFormat="0" applyAlignment="0" applyProtection="0"/>
    <xf numFmtId="209" fontId="193" fillId="0" borderId="88"/>
    <xf numFmtId="0" fontId="114" fillId="7" borderId="83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4" fontId="43" fillId="92" borderId="89" applyNumberFormat="0" applyProtection="0">
      <alignment horizontal="right" vertical="center"/>
    </xf>
    <xf numFmtId="0" fontId="32" fillId="79" borderId="84" applyNumberFormat="0" applyAlignment="0" applyProtection="0"/>
    <xf numFmtId="10" fontId="14" fillId="24" borderId="90" applyNumberFormat="0" applyBorder="0" applyAlignment="0" applyProtection="0"/>
    <xf numFmtId="0" fontId="32" fillId="79" borderId="84" applyNumberFormat="0" applyAlignment="0" applyProtection="0"/>
    <xf numFmtId="0" fontId="68" fillId="0" borderId="86" applyNumberFormat="0" applyFill="0" applyAlignment="0" applyProtection="0"/>
    <xf numFmtId="4" fontId="43" fillId="18" borderId="89" applyNumberFormat="0" applyProtection="0">
      <alignment horizontal="right" vertical="center"/>
    </xf>
    <xf numFmtId="0" fontId="32" fillId="79" borderId="84" applyNumberFormat="0" applyAlignment="0" applyProtection="0"/>
    <xf numFmtId="3" fontId="84" fillId="80" borderId="90">
      <alignment horizontal="left" vertical="top" wrapText="1"/>
      <protection locked="0"/>
    </xf>
    <xf numFmtId="0" fontId="63" fillId="63" borderId="83" applyNumberFormat="0" applyAlignment="0" applyProtection="0"/>
    <xf numFmtId="0" fontId="32" fillId="79" borderId="84" applyNumberFormat="0" applyAlignment="0" applyProtection="0"/>
    <xf numFmtId="4" fontId="46" fillId="94" borderId="89" applyNumberFormat="0" applyProtection="0">
      <alignment horizontal="right" vertical="center"/>
    </xf>
    <xf numFmtId="4" fontId="198" fillId="24" borderId="89" applyNumberFormat="0" applyProtection="0">
      <alignment vertical="center"/>
    </xf>
    <xf numFmtId="0" fontId="27" fillId="95" borderId="89" applyNumberFormat="0" applyProtection="0">
      <alignment horizontal="left" vertical="top" indent="1"/>
    </xf>
    <xf numFmtId="0" fontId="27" fillId="95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43" fillId="24" borderId="89" applyNumberFormat="0" applyProtection="0">
      <alignment horizontal="left" vertical="top" indent="1"/>
    </xf>
    <xf numFmtId="0" fontId="165" fillId="20" borderId="83" applyNumberFormat="0" applyAlignment="0" applyProtection="0"/>
    <xf numFmtId="0" fontId="27" fillId="91" borderId="89" applyNumberFormat="0" applyProtection="0">
      <alignment horizontal="left" vertical="center" indent="1"/>
    </xf>
    <xf numFmtId="0" fontId="114" fillId="7" borderId="83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4" fontId="43" fillId="94" borderId="89" applyNumberFormat="0" applyProtection="0">
      <alignment horizontal="right" vertical="center"/>
    </xf>
    <xf numFmtId="4" fontId="43" fillId="3" borderId="89" applyNumberFormat="0" applyProtection="0">
      <alignment horizontal="right" vertical="center"/>
    </xf>
    <xf numFmtId="209" fontId="178" fillId="89" borderId="88"/>
    <xf numFmtId="4" fontId="43" fillId="9" borderId="89" applyNumberFormat="0" applyProtection="0">
      <alignment horizontal="right" vertical="center"/>
    </xf>
    <xf numFmtId="0" fontId="32" fillId="79" borderId="84" applyNumberFormat="0" applyAlignment="0" applyProtection="0"/>
    <xf numFmtId="0" fontId="124" fillId="0" borderId="86" applyNumberFormat="0" applyFill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56" fillId="76" borderId="83" applyNumberForma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4" fontId="43" fillId="18" borderId="89" applyNumberFormat="0" applyProtection="0">
      <alignment horizontal="right" vertical="center"/>
    </xf>
    <xf numFmtId="216" fontId="192" fillId="0" borderId="74" applyFont="0" applyFill="0" applyBorder="0" applyAlignment="0" applyProtection="0"/>
    <xf numFmtId="4" fontId="43" fillId="3" borderId="89" applyNumberFormat="0" applyProtection="0">
      <alignment horizontal="right" vertical="center"/>
    </xf>
    <xf numFmtId="4" fontId="43" fillId="10" borderId="89" applyNumberFormat="0" applyProtection="0">
      <alignment horizontal="right" vertical="center"/>
    </xf>
    <xf numFmtId="0" fontId="27" fillId="95" borderId="89" applyNumberFormat="0" applyProtection="0">
      <alignment horizontal="left" vertical="top" indent="1"/>
    </xf>
    <xf numFmtId="4" fontId="46" fillId="94" borderId="89" applyNumberFormat="0" applyProtection="0">
      <alignment horizontal="right" vertical="center"/>
    </xf>
    <xf numFmtId="0" fontId="124" fillId="0" borderId="86" applyNumberFormat="0" applyFill="0" applyAlignment="0" applyProtection="0"/>
    <xf numFmtId="0" fontId="68" fillId="0" borderId="86" applyNumberFormat="0" applyFill="0" applyAlignment="0" applyProtection="0"/>
    <xf numFmtId="0" fontId="104" fillId="20" borderId="83" applyNumberFormat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3" fontId="105" fillId="0" borderId="90"/>
    <xf numFmtId="0" fontId="92" fillId="0" borderId="90" applyFont="0" applyFill="0" applyBorder="0">
      <alignment horizontal="center" vertical="justify" wrapText="1"/>
    </xf>
    <xf numFmtId="4" fontId="198" fillId="94" borderId="89" applyNumberFormat="0" applyProtection="0">
      <alignment horizontal="right" vertical="center"/>
    </xf>
    <xf numFmtId="0" fontId="27" fillId="82" borderId="89" applyNumberFormat="0" applyProtection="0">
      <alignment horizontal="left" vertical="top" indent="1"/>
    </xf>
    <xf numFmtId="4" fontId="43" fillId="15" borderId="89" applyNumberFormat="0" applyProtection="0">
      <alignment horizontal="right" vertical="center"/>
    </xf>
    <xf numFmtId="4" fontId="196" fillId="80" borderId="89" applyNumberFormat="0" applyProtection="0">
      <alignment vertical="center"/>
    </xf>
    <xf numFmtId="0" fontId="174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10" fontId="14" fillId="24" borderId="90" applyNumberFormat="0" applyBorder="0" applyAlignment="0" applyProtection="0"/>
    <xf numFmtId="0" fontId="56" fillId="76" borderId="83" applyNumberFormat="0" applyAlignment="0" applyProtection="0"/>
    <xf numFmtId="3" fontId="84" fillId="80" borderId="90">
      <alignment horizontal="left" vertical="top" wrapText="1"/>
      <protection locked="0"/>
    </xf>
    <xf numFmtId="0" fontId="68" fillId="0" borderId="86" applyNumberFormat="0" applyFill="0" applyAlignment="0" applyProtection="0"/>
    <xf numFmtId="4" fontId="43" fillId="94" borderId="89" applyNumberFormat="0" applyProtection="0">
      <alignment horizontal="right" vertical="center"/>
    </xf>
    <xf numFmtId="0" fontId="27" fillId="82" borderId="89" applyNumberFormat="0" applyProtection="0">
      <alignment horizontal="left" vertical="center" indent="1"/>
    </xf>
    <xf numFmtId="0" fontId="32" fillId="79" borderId="84" applyNumberFormat="0" applyAlignment="0" applyProtection="0"/>
    <xf numFmtId="209" fontId="178" fillId="89" borderId="88"/>
    <xf numFmtId="0" fontId="32" fillId="79" borderId="84" applyNumberFormat="0" applyAlignment="0" applyProtection="0"/>
    <xf numFmtId="0" fontId="173" fillId="20" borderId="85" applyNumberFormat="0" applyAlignment="0" applyProtection="0"/>
    <xf numFmtId="3" fontId="84" fillId="80" borderId="90">
      <alignment horizontal="left" vertical="top" wrapText="1"/>
      <protection locked="0"/>
    </xf>
    <xf numFmtId="0" fontId="63" fillId="63" borderId="83" applyNumberFormat="0" applyAlignment="0" applyProtection="0"/>
    <xf numFmtId="0" fontId="124" fillId="0" borderId="86" applyNumberFormat="0" applyFill="0" applyAlignment="0" applyProtection="0"/>
    <xf numFmtId="209" fontId="193" fillId="0" borderId="88"/>
    <xf numFmtId="0" fontId="32" fillId="79" borderId="84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209" fontId="178" fillId="89" borderId="88"/>
    <xf numFmtId="0" fontId="120" fillId="20" borderId="85" applyNumberFormat="0" applyAlignment="0" applyProtection="0"/>
    <xf numFmtId="0" fontId="66" fillId="76" borderId="85" applyNumberFormat="0" applyAlignment="0" applyProtection="0"/>
    <xf numFmtId="4" fontId="43" fillId="96" borderId="89" applyNumberFormat="0" applyProtection="0">
      <alignment horizontal="right" vertical="center"/>
    </xf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173" fillId="20" borderId="85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170" fillId="7" borderId="83" applyNumberFormat="0" applyAlignment="0" applyProtection="0"/>
    <xf numFmtId="4" fontId="45" fillId="80" borderId="89" applyNumberFormat="0" applyProtection="0">
      <alignment horizontal="left" vertical="center" indent="1"/>
    </xf>
    <xf numFmtId="4" fontId="43" fillId="96" borderId="89" applyNumberFormat="0" applyProtection="0">
      <alignment horizontal="left" vertical="center" indent="1"/>
    </xf>
    <xf numFmtId="0" fontId="32" fillId="79" borderId="84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0" fontId="56" fillId="76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0" fontId="68" fillId="0" borderId="86" applyNumberFormat="0" applyFill="0" applyAlignment="0" applyProtection="0"/>
    <xf numFmtId="0" fontId="124" fillId="0" borderId="86" applyNumberFormat="0" applyFill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43" fillId="91" borderId="89" applyNumberFormat="0" applyProtection="0">
      <alignment horizontal="left" vertical="top" indent="1"/>
    </xf>
    <xf numFmtId="4" fontId="198" fillId="94" borderId="89" applyNumberFormat="0" applyProtection="0">
      <alignment horizontal="right" vertical="center"/>
    </xf>
    <xf numFmtId="0" fontId="43" fillId="24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0" fontId="27" fillId="81" borderId="89" applyNumberFormat="0" applyProtection="0">
      <alignment horizontal="left" vertical="top" indent="1"/>
    </xf>
    <xf numFmtId="0" fontId="27" fillId="82" borderId="89" applyNumberFormat="0" applyProtection="0">
      <alignment horizontal="left" vertical="top" indent="1"/>
    </xf>
    <xf numFmtId="0" fontId="27" fillId="91" borderId="89" applyNumberFormat="0" applyProtection="0">
      <alignment horizontal="left" vertical="top" indent="1"/>
    </xf>
    <xf numFmtId="0" fontId="27" fillId="95" borderId="89" applyNumberFormat="0" applyProtection="0">
      <alignment horizontal="left" vertical="center" indent="1"/>
    </xf>
    <xf numFmtId="0" fontId="66" fillId="76" borderId="85" applyNumberFormat="0" applyAlignment="0" applyProtection="0"/>
    <xf numFmtId="4" fontId="43" fillId="96" borderId="89" applyNumberFormat="0" applyProtection="0">
      <alignment horizontal="right" vertical="center"/>
    </xf>
    <xf numFmtId="4" fontId="43" fillId="10" borderId="89" applyNumberFormat="0" applyProtection="0">
      <alignment horizontal="right" vertical="center"/>
    </xf>
    <xf numFmtId="4" fontId="196" fillId="80" borderId="89" applyNumberFormat="0" applyProtection="0">
      <alignment vertical="center"/>
    </xf>
    <xf numFmtId="209" fontId="193" fillId="0" borderId="88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27" fillId="95" borderId="89" applyNumberFormat="0" applyProtection="0">
      <alignment horizontal="left" vertical="center" indent="1"/>
    </xf>
    <xf numFmtId="4" fontId="43" fillId="10" borderId="89" applyNumberFormat="0" applyProtection="0">
      <alignment horizontal="right" vertical="center"/>
    </xf>
    <xf numFmtId="10" fontId="14" fillId="24" borderId="90" applyNumberFormat="0" applyBorder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0" fontId="63" fillId="63" borderId="83" applyNumberFormat="0" applyAlignment="0" applyProtection="0"/>
    <xf numFmtId="0" fontId="27" fillId="91" borderId="89" applyNumberFormat="0" applyProtection="0">
      <alignment horizontal="left" vertical="top" indent="1"/>
    </xf>
    <xf numFmtId="0" fontId="174" fillId="0" borderId="86" applyNumberFormat="0" applyFill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162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04" fillId="76" borderId="83" applyNumberFormat="0" applyAlignment="0" applyProtection="0"/>
    <xf numFmtId="0" fontId="114" fillId="7" borderId="83" applyNumberFormat="0" applyAlignment="0" applyProtection="0"/>
    <xf numFmtId="0" fontId="162" fillId="26" borderId="84" applyNumberFormat="0" applyFont="0" applyAlignment="0" applyProtection="0"/>
    <xf numFmtId="0" fontId="66" fillId="76" borderId="85" applyNumberFormat="0" applyAlignment="0" applyProtection="0"/>
    <xf numFmtId="4" fontId="43" fillId="17" borderId="89" applyNumberFormat="0" applyProtection="0">
      <alignment horizontal="right" vertical="center"/>
    </xf>
    <xf numFmtId="0" fontId="56" fillId="76" borderId="83" applyNumberFormat="0" applyAlignment="0" applyProtection="0"/>
    <xf numFmtId="3" fontId="84" fillId="80" borderId="90">
      <alignment horizontal="left" vertical="top" wrapText="1"/>
      <protection locked="0"/>
    </xf>
    <xf numFmtId="4" fontId="43" fillId="9" borderId="89" applyNumberFormat="0" applyProtection="0">
      <alignment horizontal="right" vertical="center"/>
    </xf>
    <xf numFmtId="0" fontId="114" fillId="7" borderId="83" applyNumberFormat="0" applyAlignment="0" applyProtection="0"/>
    <xf numFmtId="0" fontId="63" fillId="63" borderId="83" applyNumberForma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4" fontId="43" fillId="96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center" indent="1"/>
    </xf>
    <xf numFmtId="0" fontId="170" fillId="7" borderId="83" applyNumberFormat="0" applyAlignment="0" applyProtection="0"/>
    <xf numFmtId="0" fontId="45" fillId="80" borderId="89" applyNumberFormat="0" applyProtection="0">
      <alignment horizontal="left" vertical="top" indent="1"/>
    </xf>
    <xf numFmtId="0" fontId="165" fillId="20" borderId="83" applyNumberFormat="0" applyAlignment="0" applyProtection="0"/>
    <xf numFmtId="0" fontId="120" fillId="20" borderId="85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4" fontId="45" fillId="25" borderId="89" applyNumberFormat="0" applyProtection="0">
      <alignment vertical="center"/>
    </xf>
    <xf numFmtId="4" fontId="43" fillId="11" borderId="89" applyNumberFormat="0" applyProtection="0">
      <alignment horizontal="right" vertical="center"/>
    </xf>
    <xf numFmtId="4" fontId="43" fillId="92" borderId="89" applyNumberFormat="0" applyProtection="0">
      <alignment horizontal="right" vertical="center"/>
    </xf>
    <xf numFmtId="0" fontId="27" fillId="95" borderId="89" applyNumberFormat="0" applyProtection="0">
      <alignment horizontal="left" vertical="center" indent="1"/>
    </xf>
    <xf numFmtId="0" fontId="66" fillId="76" borderId="85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56" fillId="76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4" fontId="43" fillId="24" borderId="89" applyNumberFormat="0" applyProtection="0">
      <alignment horizontal="left" vertical="center" indent="1"/>
    </xf>
    <xf numFmtId="4" fontId="198" fillId="24" borderId="89" applyNumberFormat="0" applyProtection="0">
      <alignment vertical="center"/>
    </xf>
    <xf numFmtId="4" fontId="45" fillId="25" borderId="89" applyNumberFormat="0" applyProtection="0">
      <alignment vertical="center"/>
    </xf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92" fillId="0" borderId="90" applyFont="0" applyFill="0" applyBorder="0">
      <alignment horizontal="centerContinuous" vertical="justify" wrapText="1"/>
    </xf>
    <xf numFmtId="4" fontId="43" fillId="96" borderId="89" applyNumberFormat="0" applyProtection="0">
      <alignment horizontal="right" vertical="center"/>
    </xf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3" fillId="63" borderId="83" applyNumberFormat="0" applyAlignment="0" applyProtection="0"/>
    <xf numFmtId="0" fontId="120" fillId="76" borderId="85" applyNumberFormat="0" applyAlignment="0" applyProtection="0"/>
    <xf numFmtId="0" fontId="114" fillId="7" borderId="83" applyNumberFormat="0" applyAlignment="0" applyProtection="0"/>
    <xf numFmtId="4" fontId="43" fillId="19" borderId="89" applyNumberFormat="0" applyProtection="0">
      <alignment horizontal="right" vertical="center"/>
    </xf>
    <xf numFmtId="0" fontId="27" fillId="81" borderId="89" applyNumberFormat="0" applyProtection="0">
      <alignment horizontal="left" vertical="center" indent="1"/>
    </xf>
    <xf numFmtId="4" fontId="43" fillId="17" borderId="89" applyNumberFormat="0" applyProtection="0">
      <alignment horizontal="right" vertical="center"/>
    </xf>
    <xf numFmtId="0" fontId="124" fillId="0" borderId="86" applyNumberFormat="0" applyFill="0" applyAlignment="0" applyProtection="0"/>
    <xf numFmtId="0" fontId="32" fillId="79" borderId="84" applyNumberFormat="0" applyAlignment="0" applyProtection="0"/>
    <xf numFmtId="10" fontId="14" fillId="24" borderId="90" applyNumberFormat="0" applyBorder="0" applyAlignment="0" applyProtection="0"/>
    <xf numFmtId="0" fontId="63" fillId="63" borderId="83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04" fillId="76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3" fontId="84" fillId="80" borderId="90">
      <alignment horizontal="left" vertical="top" wrapText="1"/>
      <protection locked="0"/>
    </xf>
    <xf numFmtId="4" fontId="43" fillId="96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center" indent="1"/>
    </xf>
    <xf numFmtId="0" fontId="32" fillId="79" borderId="84" applyNumberFormat="0" applyAlignment="0" applyProtection="0"/>
    <xf numFmtId="216" fontId="192" fillId="0" borderId="74" applyFont="0" applyFill="0" applyBorder="0" applyAlignment="0" applyProtection="0"/>
    <xf numFmtId="0" fontId="27" fillId="81" borderId="89" applyNumberFormat="0" applyProtection="0">
      <alignment horizontal="left" vertical="top" indent="1"/>
    </xf>
    <xf numFmtId="0" fontId="114" fillId="7" borderId="83" applyNumberFormat="0" applyAlignment="0" applyProtection="0"/>
    <xf numFmtId="0" fontId="165" fillId="20" borderId="83" applyNumberFormat="0" applyAlignment="0" applyProtection="0"/>
    <xf numFmtId="0" fontId="68" fillId="0" borderId="86" applyNumberFormat="0" applyFill="0" applyAlignment="0" applyProtection="0"/>
    <xf numFmtId="0" fontId="174" fillId="0" borderId="86" applyNumberFormat="0" applyFill="0" applyAlignment="0" applyProtection="0"/>
    <xf numFmtId="4" fontId="43" fillId="15" borderId="89" applyNumberFormat="0" applyProtection="0">
      <alignment horizontal="right" vertical="center"/>
    </xf>
    <xf numFmtId="0" fontId="27" fillId="82" borderId="89" applyNumberFormat="0" applyProtection="0">
      <alignment horizontal="left" vertical="top" indent="1"/>
    </xf>
    <xf numFmtId="4" fontId="43" fillId="24" borderId="89" applyNumberFormat="0" applyProtection="0">
      <alignment horizontal="left" vertical="center" indent="1"/>
    </xf>
    <xf numFmtId="4" fontId="198" fillId="94" borderId="89" applyNumberFormat="0" applyProtection="0">
      <alignment horizontal="right" vertical="center"/>
    </xf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10" fontId="97" fillId="24" borderId="90" applyNumberFormat="0" applyBorder="0" applyAlignment="0" applyProtection="0"/>
    <xf numFmtId="0" fontId="170" fillId="7" borderId="83" applyNumberFormat="0" applyAlignment="0" applyProtection="0"/>
    <xf numFmtId="4" fontId="45" fillId="80" borderId="89" applyNumberFormat="0" applyProtection="0">
      <alignment horizontal="left" vertical="center" indent="1"/>
    </xf>
    <xf numFmtId="0" fontId="162" fillId="26" borderId="84" applyNumberFormat="0" applyFont="0" applyAlignment="0" applyProtection="0"/>
    <xf numFmtId="0" fontId="173" fillId="20" borderId="85" applyNumberFormat="0" applyAlignment="0" applyProtection="0"/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27" fillId="82" borderId="89" applyNumberFormat="0" applyProtection="0">
      <alignment horizontal="left" vertical="center" indent="1"/>
    </xf>
    <xf numFmtId="0" fontId="124" fillId="0" borderId="86" applyNumberFormat="0" applyFill="0" applyAlignment="0" applyProtection="0"/>
    <xf numFmtId="0" fontId="174" fillId="0" borderId="86" applyNumberFormat="0" applyFill="0" applyAlignment="0" applyProtection="0"/>
    <xf numFmtId="0" fontId="27" fillId="81" borderId="89" applyNumberFormat="0" applyProtection="0">
      <alignment horizontal="left" vertical="top" indent="1"/>
    </xf>
    <xf numFmtId="0" fontId="43" fillId="91" borderId="89" applyNumberFormat="0" applyProtection="0">
      <alignment horizontal="left" vertical="top" indent="1"/>
    </xf>
    <xf numFmtId="0" fontId="114" fillId="7" borderId="83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56" fillId="76" borderId="83" applyNumberFormat="0" applyAlignment="0" applyProtection="0"/>
    <xf numFmtId="0" fontId="68" fillId="0" borderId="86" applyNumberFormat="0" applyFill="0" applyAlignment="0" applyProtection="0"/>
    <xf numFmtId="0" fontId="124" fillId="0" borderId="86" applyNumberFormat="0" applyFill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4" fontId="46" fillId="94" borderId="89" applyNumberFormat="0" applyProtection="0">
      <alignment horizontal="right" vertical="center"/>
    </xf>
    <xf numFmtId="4" fontId="43" fillId="19" borderId="89" applyNumberFormat="0" applyProtection="0">
      <alignment horizontal="right" vertical="center"/>
    </xf>
    <xf numFmtId="0" fontId="104" fillId="20" borderId="83" applyNumberFormat="0" applyAlignment="0" applyProtection="0"/>
    <xf numFmtId="4" fontId="43" fillId="92" borderId="89" applyNumberFormat="0" applyProtection="0">
      <alignment horizontal="right" vertical="center"/>
    </xf>
    <xf numFmtId="4" fontId="43" fillId="19" borderId="89" applyNumberFormat="0" applyProtection="0">
      <alignment horizontal="right" vertical="center"/>
    </xf>
    <xf numFmtId="4" fontId="43" fillId="11" borderId="89" applyNumberFormat="0" applyProtection="0">
      <alignment horizontal="right" vertical="center"/>
    </xf>
    <xf numFmtId="4" fontId="43" fillId="9" borderId="89" applyNumberFormat="0" applyProtection="0">
      <alignment horizontal="right" vertical="center"/>
    </xf>
    <xf numFmtId="0" fontId="45" fillId="80" borderId="89" applyNumberFormat="0" applyProtection="0">
      <alignment horizontal="left" vertical="top" indent="1"/>
    </xf>
    <xf numFmtId="4" fontId="45" fillId="25" borderId="89" applyNumberFormat="0" applyProtection="0">
      <alignment vertical="center"/>
    </xf>
    <xf numFmtId="0" fontId="92" fillId="0" borderId="90" applyFont="0" applyFill="0" applyBorder="0">
      <alignment horizontal="center" vertical="justify" wrapText="1"/>
    </xf>
    <xf numFmtId="0" fontId="92" fillId="0" borderId="90" applyFont="0" applyFill="0" applyBorder="0">
      <alignment horizontal="centerContinuous" vertical="justify" wrapText="1"/>
    </xf>
    <xf numFmtId="216" fontId="192" fillId="0" borderId="74" applyFont="0" applyFill="0" applyBorder="0" applyAlignment="0" applyProtection="0"/>
    <xf numFmtId="209" fontId="178" fillId="89" borderId="88"/>
    <xf numFmtId="0" fontId="120" fillId="20" borderId="85" applyNumberFormat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114" fillId="7" borderId="83" applyNumberFormat="0" applyAlignment="0" applyProtection="0"/>
    <xf numFmtId="4" fontId="43" fillId="11" borderId="89" applyNumberFormat="0" applyProtection="0">
      <alignment horizontal="right" vertical="center"/>
    </xf>
    <xf numFmtId="0" fontId="27" fillId="91" borderId="89" applyNumberFormat="0" applyProtection="0">
      <alignment horizontal="left" vertical="top" indent="1"/>
    </xf>
    <xf numFmtId="0" fontId="68" fillId="0" borderId="86" applyNumberFormat="0" applyFill="0" applyAlignment="0" applyProtection="0"/>
    <xf numFmtId="0" fontId="27" fillId="91" borderId="89" applyNumberFormat="0" applyProtection="0">
      <alignment horizontal="left" vertical="center" indent="1"/>
    </xf>
    <xf numFmtId="0" fontId="32" fillId="79" borderId="84" applyNumberFormat="0" applyAlignment="0" applyProtection="0"/>
    <xf numFmtId="0" fontId="104" fillId="20" borderId="83" applyNumberFormat="0" applyAlignment="0" applyProtection="0"/>
    <xf numFmtId="209" fontId="193" fillId="0" borderId="88"/>
    <xf numFmtId="0" fontId="32" fillId="79" borderId="84" applyNumberFormat="0" applyAlignment="0" applyProtection="0"/>
    <xf numFmtId="0" fontId="114" fillId="7" borderId="83" applyNumberFormat="0" applyAlignment="0" applyProtection="0"/>
    <xf numFmtId="4" fontId="198" fillId="24" borderId="89" applyNumberFormat="0" applyProtection="0">
      <alignment vertical="center"/>
    </xf>
    <xf numFmtId="216" fontId="192" fillId="0" borderId="74" applyFont="0" applyFill="0" applyBorder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92" fillId="0" borderId="90" applyFont="0" applyFill="0" applyBorder="0">
      <alignment horizontal="center" vertical="justify" wrapText="1"/>
    </xf>
    <xf numFmtId="4" fontId="45" fillId="25" borderId="89" applyNumberFormat="0" applyProtection="0">
      <alignment vertical="center"/>
    </xf>
    <xf numFmtId="4" fontId="196" fillId="80" borderId="89" applyNumberFormat="0" applyProtection="0">
      <alignment vertical="center"/>
    </xf>
    <xf numFmtId="4" fontId="45" fillId="80" borderId="89" applyNumberFormat="0" applyProtection="0">
      <alignment horizontal="left" vertical="center" indent="1"/>
    </xf>
    <xf numFmtId="0" fontId="45" fillId="80" borderId="89" applyNumberFormat="0" applyProtection="0">
      <alignment horizontal="left" vertical="top" indent="1"/>
    </xf>
    <xf numFmtId="0" fontId="68" fillId="0" borderId="86" applyNumberFormat="0" applyFill="0" applyAlignment="0" applyProtection="0"/>
    <xf numFmtId="4" fontId="43" fillId="3" borderId="89" applyNumberFormat="0" applyProtection="0">
      <alignment horizontal="right" vertical="center"/>
    </xf>
    <xf numFmtId="4" fontId="43" fillId="9" borderId="89" applyNumberFormat="0" applyProtection="0">
      <alignment horizontal="right" vertical="center"/>
    </xf>
    <xf numFmtId="4" fontId="43" fillId="17" borderId="89" applyNumberFormat="0" applyProtection="0">
      <alignment horizontal="right" vertical="center"/>
    </xf>
    <xf numFmtId="4" fontId="43" fillId="11" borderId="89" applyNumberFormat="0" applyProtection="0">
      <alignment horizontal="right" vertical="center"/>
    </xf>
    <xf numFmtId="4" fontId="43" fillId="15" borderId="89" applyNumberFormat="0" applyProtection="0">
      <alignment horizontal="right" vertical="center"/>
    </xf>
    <xf numFmtId="4" fontId="43" fillId="19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4" fontId="43" fillId="92" borderId="89" applyNumberFormat="0" applyProtection="0">
      <alignment horizontal="right" vertical="center"/>
    </xf>
    <xf numFmtId="4" fontId="43" fillId="10" borderId="89" applyNumberFormat="0" applyProtection="0">
      <alignment horizontal="right" vertical="center"/>
    </xf>
    <xf numFmtId="4" fontId="43" fillId="96" borderId="89" applyNumberFormat="0" applyProtection="0">
      <alignment horizontal="right" vertical="center"/>
    </xf>
    <xf numFmtId="10" fontId="14" fillId="24" borderId="90" applyNumberFormat="0" applyBorder="0" applyAlignment="0" applyProtection="0"/>
    <xf numFmtId="0" fontId="27" fillId="95" borderId="89" applyNumberFormat="0" applyProtection="0">
      <alignment horizontal="left" vertical="center" indent="1"/>
    </xf>
    <xf numFmtId="0" fontId="27" fillId="95" borderId="89" applyNumberFormat="0" applyProtection="0">
      <alignment horizontal="left" vertical="top" indent="1"/>
    </xf>
    <xf numFmtId="0" fontId="27" fillId="91" borderId="89" applyNumberFormat="0" applyProtection="0">
      <alignment horizontal="left" vertical="center" indent="1"/>
    </xf>
    <xf numFmtId="0" fontId="27" fillId="91" borderId="89" applyNumberFormat="0" applyProtection="0">
      <alignment horizontal="left" vertical="top" indent="1"/>
    </xf>
    <xf numFmtId="0" fontId="27" fillId="82" borderId="89" applyNumberFormat="0" applyProtection="0">
      <alignment horizontal="left" vertical="center" indent="1"/>
    </xf>
    <xf numFmtId="0" fontId="27" fillId="82" borderId="89" applyNumberFormat="0" applyProtection="0">
      <alignment horizontal="left" vertical="top" indent="1"/>
    </xf>
    <xf numFmtId="0" fontId="27" fillId="81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4" fontId="198" fillId="24" borderId="89" applyNumberFormat="0" applyProtection="0">
      <alignment vertical="center"/>
    </xf>
    <xf numFmtId="4" fontId="43" fillId="24" borderId="89" applyNumberFormat="0" applyProtection="0">
      <alignment horizontal="left" vertical="center" indent="1"/>
    </xf>
    <xf numFmtId="0" fontId="43" fillId="24" borderId="89" applyNumberFormat="0" applyProtection="0">
      <alignment horizontal="left" vertical="top" indent="1"/>
    </xf>
    <xf numFmtId="4" fontId="43" fillId="94" borderId="89" applyNumberFormat="0" applyProtection="0">
      <alignment horizontal="right" vertical="center"/>
    </xf>
    <xf numFmtId="4" fontId="198" fillId="94" borderId="89" applyNumberFormat="0" applyProtection="0">
      <alignment horizontal="right" vertical="center"/>
    </xf>
    <xf numFmtId="4" fontId="43" fillId="96" borderId="89" applyNumberFormat="0" applyProtection="0">
      <alignment horizontal="left" vertical="center" indent="1"/>
    </xf>
    <xf numFmtId="0" fontId="43" fillId="91" borderId="89" applyNumberFormat="0" applyProtection="0">
      <alignment horizontal="left" vertical="top" indent="1"/>
    </xf>
    <xf numFmtId="4" fontId="46" fillId="94" borderId="89" applyNumberFormat="0" applyProtection="0">
      <alignment horizontal="right" vertical="center"/>
    </xf>
    <xf numFmtId="0" fontId="66" fillId="76" borderId="85" applyNumberFormat="0" applyAlignment="0" applyProtection="0"/>
    <xf numFmtId="0" fontId="165" fillId="20" borderId="83" applyNumberFormat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120" fillId="20" borderId="85" applyNumberFormat="0" applyAlignment="0" applyProtection="0"/>
    <xf numFmtId="0" fontId="104" fillId="20" borderId="83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43" fillId="91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176" fillId="26" borderId="84" applyNumberFormat="0" applyFont="0" applyAlignment="0" applyProtection="0"/>
    <xf numFmtId="0" fontId="45" fillId="80" borderId="89" applyNumberFormat="0" applyProtection="0">
      <alignment horizontal="left" vertical="top" indent="1"/>
    </xf>
    <xf numFmtId="0" fontId="104" fillId="76" borderId="83" applyNumberFormat="0" applyAlignment="0" applyProtection="0"/>
    <xf numFmtId="0" fontId="32" fillId="26" borderId="84" applyNumberFormat="0" applyFont="0" applyAlignment="0" applyProtection="0"/>
    <xf numFmtId="0" fontId="120" fillId="76" borderId="85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10" fontId="97" fillId="24" borderId="90" applyNumberFormat="0" applyBorder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4" fontId="196" fillId="80" borderId="89" applyNumberFormat="0" applyProtection="0">
      <alignment vertical="center"/>
    </xf>
    <xf numFmtId="0" fontId="104" fillId="20" borderId="83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162" fillId="26" borderId="84" applyNumberFormat="0" applyFont="0" applyAlignment="0" applyProtection="0"/>
    <xf numFmtId="0" fontId="176" fillId="26" borderId="84" applyNumberFormat="0" applyFon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120" fillId="76" borderId="85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120" fillId="20" borderId="85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56" fillId="76" borderId="83" applyNumberFormat="0" applyAlignment="0" applyProtection="0"/>
    <xf numFmtId="0" fontId="176" fillId="26" borderId="84" applyNumberFormat="0" applyFont="0" applyAlignment="0" applyProtection="0"/>
    <xf numFmtId="0" fontId="32" fillId="26" borderId="84" applyNumberFormat="0" applyFont="0" applyAlignment="0" applyProtection="0"/>
    <xf numFmtId="0" fontId="120" fillId="76" borderId="85" applyNumberFormat="0" applyAlignment="0" applyProtection="0"/>
    <xf numFmtId="0" fontId="104" fillId="76" borderId="83" applyNumberFormat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20" fillId="20" borderId="85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176" fillId="26" borderId="84" applyNumberFormat="0" applyFont="0" applyAlignment="0" applyProtection="0"/>
    <xf numFmtId="0" fontId="32" fillId="26" borderId="84" applyNumberFormat="0" applyFont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</cellStyleXfs>
  <cellXfs count="141">
    <xf numFmtId="0" fontId="0" fillId="0" borderId="0" xfId="0"/>
    <xf numFmtId="37" fontId="35" fillId="0" borderId="0" xfId="40" applyNumberFormat="1" applyFont="1" applyFill="1" applyAlignment="1">
      <alignment vertical="center"/>
    </xf>
    <xf numFmtId="37" fontId="35" fillId="0" borderId="0" xfId="40" applyNumberFormat="1" applyFont="1" applyFill="1" applyAlignment="1">
      <alignment horizontal="right" vertical="center"/>
    </xf>
    <xf numFmtId="37" fontId="35" fillId="0" borderId="0" xfId="40" quotePrefix="1" applyNumberFormat="1" applyFont="1" applyFill="1" applyAlignment="1">
      <alignment horizontal="centerContinuous" vertical="center"/>
    </xf>
    <xf numFmtId="37" fontId="36" fillId="0" borderId="0" xfId="40" applyNumberFormat="1" applyFont="1" applyFill="1" applyAlignment="1">
      <alignment horizontal="centerContinuous" vertical="center"/>
    </xf>
    <xf numFmtId="37" fontId="35" fillId="0" borderId="0" xfId="40" applyNumberFormat="1" applyFont="1" applyFill="1" applyAlignment="1">
      <alignment horizontal="centerContinuous" vertical="center"/>
    </xf>
    <xf numFmtId="37" fontId="37" fillId="0" borderId="0" xfId="40" applyNumberFormat="1" applyFont="1" applyFill="1" applyAlignment="1">
      <alignment vertical="center"/>
    </xf>
    <xf numFmtId="0" fontId="35" fillId="0" borderId="0" xfId="40" applyFont="1" applyFill="1" applyAlignment="1">
      <alignment vertical="center"/>
    </xf>
    <xf numFmtId="37" fontId="37" fillId="0" borderId="12" xfId="40" applyNumberFormat="1" applyFont="1" applyFill="1" applyBorder="1" applyAlignment="1">
      <alignment horizontal="centerContinuous" vertical="center"/>
    </xf>
    <xf numFmtId="37" fontId="35" fillId="0" borderId="12" xfId="40" applyNumberFormat="1" applyFont="1" applyFill="1" applyBorder="1" applyAlignment="1">
      <alignment horizontal="right" vertical="center"/>
    </xf>
    <xf numFmtId="40" fontId="35" fillId="0" borderId="0" xfId="40" applyNumberFormat="1" applyFont="1" applyFill="1" applyAlignment="1">
      <alignment vertical="center"/>
    </xf>
    <xf numFmtId="37" fontId="35" fillId="0" borderId="0" xfId="40" applyNumberFormat="1" applyFont="1" applyFill="1" applyAlignment="1">
      <alignment horizontal="left" vertical="center"/>
    </xf>
    <xf numFmtId="37" fontId="35" fillId="0" borderId="0" xfId="40" applyNumberFormat="1" applyFont="1" applyFill="1" applyBorder="1" applyAlignment="1">
      <alignment vertical="center"/>
    </xf>
    <xf numFmtId="181" fontId="35" fillId="0" borderId="0" xfId="13" quotePrefix="1" applyFont="1" applyFill="1" applyAlignment="1">
      <alignment horizontal="left" vertical="center"/>
    </xf>
    <xf numFmtId="37" fontId="35" fillId="0" borderId="0" xfId="40" quotePrefix="1" applyNumberFormat="1" applyFont="1" applyFill="1" applyAlignment="1">
      <alignment horizontal="left" vertical="center"/>
    </xf>
    <xf numFmtId="37" fontId="35" fillId="0" borderId="0" xfId="40" applyNumberFormat="1" applyFont="1" applyFill="1" applyBorder="1" applyAlignment="1">
      <alignment horizontal="right" vertical="center"/>
    </xf>
    <xf numFmtId="37" fontId="35" fillId="0" borderId="0" xfId="40" quotePrefix="1" applyNumberFormat="1" applyFont="1" applyFill="1" applyBorder="1" applyAlignment="1">
      <alignment horizontal="left" vertical="center"/>
    </xf>
    <xf numFmtId="37" fontId="35" fillId="0" borderId="13" xfId="40" applyNumberFormat="1" applyFont="1" applyFill="1" applyBorder="1" applyAlignment="1">
      <alignment vertical="center"/>
    </xf>
    <xf numFmtId="0" fontId="37" fillId="0" borderId="0" xfId="40" applyFont="1" applyFill="1" applyAlignment="1">
      <alignment vertical="center"/>
    </xf>
    <xf numFmtId="0" fontId="35" fillId="0" borderId="0" xfId="40" applyFont="1" applyFill="1" applyAlignment="1">
      <alignment horizontal="center" vertical="center"/>
    </xf>
    <xf numFmtId="183" fontId="35" fillId="0" borderId="0" xfId="40" applyNumberFormat="1" applyFont="1" applyFill="1" applyAlignment="1">
      <alignment vertical="center"/>
    </xf>
    <xf numFmtId="183" fontId="35" fillId="0" borderId="0" xfId="40" applyNumberFormat="1" applyFont="1" applyFill="1" applyAlignment="1">
      <alignment horizontal="center" vertical="center"/>
    </xf>
    <xf numFmtId="41" fontId="35" fillId="0" borderId="0" xfId="1" applyNumberFormat="1" applyFont="1" applyFill="1" applyAlignment="1">
      <alignment horizontal="right" vertical="center"/>
    </xf>
    <xf numFmtId="41" fontId="35" fillId="0" borderId="12" xfId="40" applyNumberFormat="1" applyFont="1" applyFill="1" applyBorder="1" applyAlignment="1">
      <alignment horizontal="right" vertical="center"/>
    </xf>
    <xf numFmtId="41" fontId="35" fillId="0" borderId="14" xfId="40" applyNumberFormat="1" applyFont="1" applyFill="1" applyBorder="1" applyAlignment="1">
      <alignment horizontal="right" vertical="center"/>
    </xf>
    <xf numFmtId="41" fontId="35" fillId="0" borderId="0" xfId="40" applyNumberFormat="1" applyFont="1" applyFill="1" applyBorder="1" applyAlignment="1">
      <alignment horizontal="right" vertical="center"/>
    </xf>
    <xf numFmtId="41" fontId="35" fillId="0" borderId="0" xfId="40" applyNumberFormat="1" applyFont="1" applyFill="1" applyBorder="1" applyAlignment="1">
      <alignment horizontal="center" vertical="center"/>
    </xf>
    <xf numFmtId="41" fontId="35" fillId="0" borderId="3" xfId="40" applyNumberFormat="1" applyFont="1" applyFill="1" applyBorder="1" applyAlignment="1">
      <alignment horizontal="right" vertical="center"/>
    </xf>
    <xf numFmtId="41" fontId="36" fillId="0" borderId="0" xfId="40" applyNumberFormat="1" applyFont="1" applyFill="1" applyAlignment="1">
      <alignment horizontal="centerContinuous" vertical="center"/>
    </xf>
    <xf numFmtId="41" fontId="35" fillId="0" borderId="12" xfId="40" applyNumberFormat="1" applyFont="1" applyFill="1" applyBorder="1" applyAlignment="1">
      <alignment vertical="center"/>
    </xf>
    <xf numFmtId="41" fontId="35" fillId="0" borderId="15" xfId="40" applyNumberFormat="1" applyFont="1" applyFill="1" applyBorder="1" applyAlignment="1">
      <alignment horizontal="right" vertical="center"/>
    </xf>
    <xf numFmtId="41" fontId="35" fillId="0" borderId="0" xfId="1" applyNumberFormat="1" applyFont="1" applyFill="1" applyAlignment="1">
      <alignment vertical="center"/>
    </xf>
    <xf numFmtId="41" fontId="35" fillId="0" borderId="14" xfId="40" applyNumberFormat="1" applyFont="1" applyFill="1" applyBorder="1" applyAlignment="1">
      <alignment vertical="center"/>
    </xf>
    <xf numFmtId="41" fontId="35" fillId="0" borderId="3" xfId="40" applyNumberFormat="1" applyFont="1" applyFill="1" applyBorder="1" applyAlignment="1">
      <alignment vertical="center"/>
    </xf>
    <xf numFmtId="41" fontId="35" fillId="0" borderId="0" xfId="40" applyNumberFormat="1" applyFont="1" applyFill="1" applyAlignment="1">
      <alignment horizontal="centerContinuous" vertical="center"/>
    </xf>
    <xf numFmtId="37" fontId="37" fillId="0" borderId="0" xfId="40" applyNumberFormat="1" applyFont="1" applyFill="1" applyAlignment="1">
      <alignment horizontal="left" vertical="center"/>
    </xf>
    <xf numFmtId="41" fontId="36" fillId="0" borderId="0" xfId="40" applyNumberFormat="1" applyFont="1" applyFill="1" applyAlignment="1">
      <alignment vertical="center"/>
    </xf>
    <xf numFmtId="37" fontId="36" fillId="0" borderId="0" xfId="40" applyNumberFormat="1" applyFont="1" applyFill="1" applyAlignment="1">
      <alignment vertical="center"/>
    </xf>
    <xf numFmtId="41" fontId="35" fillId="0" borderId="15" xfId="40" applyNumberFormat="1" applyFont="1" applyFill="1" applyBorder="1" applyAlignment="1">
      <alignment vertical="center"/>
    </xf>
    <xf numFmtId="37" fontId="37" fillId="0" borderId="0" xfId="0" quotePrefix="1" applyNumberFormat="1" applyFont="1" applyFill="1" applyAlignment="1">
      <alignment horizontal="left" vertical="center"/>
    </xf>
    <xf numFmtId="0" fontId="35" fillId="0" borderId="12" xfId="40" quotePrefix="1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169" fontId="35" fillId="0" borderId="12" xfId="1" applyFont="1" applyFill="1" applyBorder="1" applyAlignment="1">
      <alignment horizontal="centerContinuous" vertical="center"/>
    </xf>
    <xf numFmtId="0" fontId="35" fillId="0" borderId="0" xfId="40" quotePrefix="1" applyNumberFormat="1" applyFont="1" applyFill="1" applyBorder="1" applyAlignment="1">
      <alignment horizontal="centerContinuous" vertical="center"/>
    </xf>
    <xf numFmtId="37" fontId="38" fillId="0" borderId="0" xfId="0" quotePrefix="1" applyNumberFormat="1" applyFont="1" applyFill="1" applyAlignment="1">
      <alignment horizontal="left" vertical="center"/>
    </xf>
    <xf numFmtId="41" fontId="39" fillId="0" borderId="0" xfId="1" applyNumberFormat="1" applyFont="1" applyFill="1" applyBorder="1" applyAlignment="1">
      <alignment vertical="center"/>
    </xf>
    <xf numFmtId="41" fontId="39" fillId="0" borderId="0" xfId="1" applyNumberFormat="1" applyFont="1" applyFill="1" applyBorder="1" applyAlignment="1">
      <alignment horizontal="center" vertical="center"/>
    </xf>
    <xf numFmtId="37" fontId="35" fillId="0" borderId="12" xfId="40" applyNumberFormat="1" applyFont="1" applyFill="1" applyBorder="1" applyAlignment="1">
      <alignment horizontal="centerContinuous" vertical="center"/>
    </xf>
    <xf numFmtId="37" fontId="35" fillId="0" borderId="0" xfId="40" applyNumberFormat="1" applyFont="1" applyFill="1" applyBorder="1" applyAlignment="1">
      <alignment horizontal="centerContinuous" vertical="center"/>
    </xf>
    <xf numFmtId="37" fontId="36" fillId="0" borderId="0" xfId="40" applyNumberFormat="1" applyFont="1" applyFill="1" applyAlignment="1">
      <alignment horizontal="center" vertical="center"/>
    </xf>
    <xf numFmtId="37" fontId="36" fillId="0" borderId="0" xfId="40" applyNumberFormat="1" applyFont="1" applyFill="1" applyBorder="1" applyAlignment="1">
      <alignment horizontal="centerContinuous" vertical="center"/>
    </xf>
    <xf numFmtId="0" fontId="36" fillId="0" borderId="0" xfId="40" applyFont="1" applyFill="1" applyAlignment="1">
      <alignment horizontal="center" vertical="center"/>
    </xf>
    <xf numFmtId="37" fontId="37" fillId="0" borderId="0" xfId="40" applyNumberFormat="1" applyFont="1" applyFill="1" applyBorder="1" applyAlignment="1">
      <alignment vertical="center"/>
    </xf>
    <xf numFmtId="37" fontId="35" fillId="0" borderId="0" xfId="40" applyNumberFormat="1" applyFont="1" applyFill="1" applyBorder="1" applyAlignment="1">
      <alignment horizontal="center" vertical="center"/>
    </xf>
    <xf numFmtId="0" fontId="37" fillId="0" borderId="0" xfId="39" applyFont="1" applyFill="1" applyAlignment="1">
      <alignment vertical="center"/>
    </xf>
    <xf numFmtId="0" fontId="35" fillId="0" borderId="0" xfId="39" applyFont="1" applyFill="1" applyAlignment="1">
      <alignment vertical="center"/>
    </xf>
    <xf numFmtId="37" fontId="38" fillId="0" borderId="0" xfId="38" applyNumberFormat="1" applyFont="1" applyFill="1" applyAlignment="1">
      <alignment vertical="center"/>
    </xf>
    <xf numFmtId="37" fontId="38" fillId="0" borderId="0" xfId="38" quotePrefix="1" applyNumberFormat="1" applyFont="1" applyFill="1" applyAlignment="1">
      <alignment vertical="center"/>
    </xf>
    <xf numFmtId="0" fontId="39" fillId="0" borderId="0" xfId="38" applyFont="1" applyFill="1" applyAlignment="1">
      <alignment vertical="center"/>
    </xf>
    <xf numFmtId="37" fontId="39" fillId="0" borderId="0" xfId="38" applyNumberFormat="1" applyFont="1" applyFill="1" applyAlignment="1">
      <alignment horizontal="centerContinuous" vertical="center"/>
    </xf>
    <xf numFmtId="37" fontId="39" fillId="0" borderId="0" xfId="38" quotePrefix="1" applyNumberFormat="1" applyFont="1" applyFill="1" applyAlignment="1">
      <alignment horizontal="centerContinuous" vertical="center"/>
    </xf>
    <xf numFmtId="37" fontId="39" fillId="0" borderId="0" xfId="38" applyNumberFormat="1" applyFont="1" applyFill="1" applyAlignment="1">
      <alignment horizontal="right" vertical="center"/>
    </xf>
    <xf numFmtId="37" fontId="39" fillId="0" borderId="0" xfId="38" applyNumberFormat="1" applyFont="1" applyFill="1" applyAlignment="1">
      <alignment vertical="center"/>
    </xf>
    <xf numFmtId="37" fontId="38" fillId="0" borderId="0" xfId="38" applyNumberFormat="1" applyFont="1" applyFill="1" applyBorder="1" applyAlignment="1">
      <alignment horizontal="center" vertical="center"/>
    </xf>
    <xf numFmtId="37" fontId="38" fillId="0" borderId="12" xfId="38" applyNumberFormat="1" applyFont="1" applyFill="1" applyBorder="1" applyAlignment="1">
      <alignment horizontal="centerContinuous" vertical="center"/>
    </xf>
    <xf numFmtId="37" fontId="39" fillId="0" borderId="0" xfId="38" applyNumberFormat="1" applyFont="1" applyFill="1" applyBorder="1" applyAlignment="1">
      <alignment vertical="center"/>
    </xf>
    <xf numFmtId="37" fontId="39" fillId="0" borderId="12" xfId="38" applyNumberFormat="1" applyFont="1" applyFill="1" applyBorder="1" applyAlignment="1">
      <alignment horizontal="center" vertical="center"/>
    </xf>
    <xf numFmtId="37" fontId="39" fillId="0" borderId="12" xfId="38" applyNumberFormat="1" applyFont="1" applyFill="1" applyBorder="1" applyAlignment="1">
      <alignment horizontal="centerContinuous" vertical="center"/>
    </xf>
    <xf numFmtId="37" fontId="39" fillId="0" borderId="0" xfId="38" applyNumberFormat="1" applyFont="1" applyFill="1" applyAlignment="1">
      <alignment horizontal="center" vertical="center"/>
    </xf>
    <xf numFmtId="0" fontId="39" fillId="0" borderId="0" xfId="38" applyNumberFormat="1" applyFont="1" applyFill="1" applyBorder="1" applyAlignment="1">
      <alignment horizontal="center" vertical="center"/>
    </xf>
    <xf numFmtId="37" fontId="40" fillId="0" borderId="0" xfId="38" applyNumberFormat="1" applyFont="1" applyFill="1" applyBorder="1" applyAlignment="1">
      <alignment horizontal="center" vertical="center"/>
    </xf>
    <xf numFmtId="41" fontId="39" fillId="0" borderId="0" xfId="1" applyNumberFormat="1" applyFont="1" applyFill="1" applyAlignment="1">
      <alignment vertical="center"/>
    </xf>
    <xf numFmtId="182" fontId="39" fillId="0" borderId="0" xfId="38" applyNumberFormat="1" applyFont="1" applyFill="1" applyAlignment="1">
      <alignment vertical="center"/>
    </xf>
    <xf numFmtId="41" fontId="39" fillId="0" borderId="3" xfId="1" applyNumberFormat="1" applyFont="1" applyFill="1" applyBorder="1" applyAlignment="1">
      <alignment vertical="center"/>
    </xf>
    <xf numFmtId="41" fontId="35" fillId="0" borderId="0" xfId="40" applyNumberFormat="1" applyFont="1" applyFill="1" applyBorder="1" applyAlignment="1">
      <alignment vertical="center"/>
    </xf>
    <xf numFmtId="0" fontId="36" fillId="0" borderId="0" xfId="40" applyNumberFormat="1" applyFont="1" applyFill="1" applyBorder="1" applyAlignment="1">
      <alignment horizontal="center" vertical="center"/>
    </xf>
    <xf numFmtId="41" fontId="35" fillId="0" borderId="0" xfId="40" applyNumberFormat="1" applyFont="1" applyFill="1" applyAlignment="1">
      <alignment horizontal="right" vertical="center"/>
    </xf>
    <xf numFmtId="41" fontId="35" fillId="0" borderId="0" xfId="40" applyNumberFormat="1" applyFont="1" applyFill="1" applyAlignment="1">
      <alignment horizontal="center" vertical="center"/>
    </xf>
    <xf numFmtId="37" fontId="35" fillId="0" borderId="0" xfId="40" applyNumberFormat="1" applyFont="1" applyFill="1" applyBorder="1" applyAlignment="1">
      <alignment vertical="center"/>
    </xf>
    <xf numFmtId="41" fontId="35" fillId="0" borderId="0" xfId="40" applyNumberFormat="1" applyFont="1" applyFill="1" applyAlignment="1">
      <alignment vertical="center"/>
    </xf>
    <xf numFmtId="41" fontId="35" fillId="0" borderId="47" xfId="40" applyNumberFormat="1" applyFont="1" applyFill="1" applyBorder="1" applyAlignment="1">
      <alignment vertical="center"/>
    </xf>
    <xf numFmtId="37" fontId="35" fillId="0" borderId="0" xfId="40" applyNumberFormat="1" applyFont="1" applyFill="1" applyAlignment="1">
      <alignment vertical="center"/>
    </xf>
    <xf numFmtId="184" fontId="35" fillId="0" borderId="0" xfId="40" applyNumberFormat="1" applyFont="1" applyFill="1" applyAlignment="1">
      <alignment horizontal="center" vertical="center"/>
    </xf>
    <xf numFmtId="182" fontId="35" fillId="0" borderId="0" xfId="38" applyNumberFormat="1" applyFont="1" applyFill="1" applyAlignment="1">
      <alignment vertical="center"/>
    </xf>
    <xf numFmtId="41" fontId="39" fillId="0" borderId="47" xfId="1" applyNumberFormat="1" applyFont="1" applyFill="1" applyBorder="1" applyAlignment="1">
      <alignment vertical="center"/>
    </xf>
    <xf numFmtId="41" fontId="39" fillId="0" borderId="47" xfId="1" applyNumberFormat="1" applyFont="1" applyFill="1" applyBorder="1" applyAlignment="1">
      <alignment horizontal="center" vertical="center"/>
    </xf>
    <xf numFmtId="37" fontId="38" fillId="0" borderId="0" xfId="38" applyNumberFormat="1" applyFont="1" applyFill="1" applyBorder="1" applyAlignment="1">
      <alignment horizontal="centerContinuous" vertical="center"/>
    </xf>
    <xf numFmtId="37" fontId="38" fillId="0" borderId="47" xfId="38" applyNumberFormat="1" applyFont="1" applyFill="1" applyBorder="1" applyAlignment="1">
      <alignment horizontal="centerContinuous" vertical="center"/>
    </xf>
    <xf numFmtId="37" fontId="39" fillId="0" borderId="0" xfId="38" applyNumberFormat="1" applyFont="1" applyFill="1" applyBorder="1" applyAlignment="1">
      <alignment horizontal="centerContinuous" vertical="center"/>
    </xf>
    <xf numFmtId="41" fontId="35" fillId="0" borderId="47" xfId="40" applyNumberFormat="1" applyFont="1" applyFill="1" applyBorder="1" applyAlignment="1">
      <alignment horizontal="right" vertical="center"/>
    </xf>
    <xf numFmtId="38" fontId="37" fillId="0" borderId="0" xfId="0" applyNumberFormat="1" applyFont="1" applyFill="1" applyAlignment="1">
      <alignment vertical="top"/>
    </xf>
    <xf numFmtId="38" fontId="35" fillId="0" borderId="0" xfId="0" applyNumberFormat="1" applyFont="1" applyFill="1" applyAlignment="1">
      <alignment vertical="top"/>
    </xf>
    <xf numFmtId="0" fontId="37" fillId="0" borderId="0" xfId="0" applyFont="1" applyFill="1" applyAlignment="1">
      <alignment vertical="top"/>
    </xf>
    <xf numFmtId="0" fontId="35" fillId="0" borderId="0" xfId="0" applyFont="1" applyFill="1" applyAlignment="1">
      <alignment vertical="top"/>
    </xf>
    <xf numFmtId="37" fontId="35" fillId="0" borderId="47" xfId="38" applyNumberFormat="1" applyFont="1" applyFill="1" applyBorder="1" applyAlignment="1">
      <alignment horizontal="center" vertical="center"/>
    </xf>
    <xf numFmtId="233" fontId="39" fillId="0" borderId="0" xfId="1577" applyNumberFormat="1" applyFont="1" applyFill="1" applyAlignment="1">
      <alignment horizontal="center" vertical="top"/>
    </xf>
    <xf numFmtId="233" fontId="39" fillId="0" borderId="47" xfId="1577" applyNumberFormat="1" applyFont="1" applyFill="1" applyBorder="1" applyAlignment="1">
      <alignment horizontal="center" vertical="top"/>
    </xf>
    <xf numFmtId="234" fontId="36" fillId="0" borderId="0" xfId="40" applyNumberFormat="1" applyFont="1" applyFill="1" applyAlignment="1">
      <alignment horizontal="centerContinuous" vertical="center"/>
    </xf>
    <xf numFmtId="234" fontId="35" fillId="0" borderId="0" xfId="40" applyNumberFormat="1" applyFont="1" applyFill="1" applyAlignment="1">
      <alignment vertical="center"/>
    </xf>
    <xf numFmtId="234" fontId="35" fillId="0" borderId="0" xfId="40" applyNumberFormat="1" applyFont="1" applyFill="1" applyBorder="1" applyAlignment="1">
      <alignment horizontal="right" vertical="center"/>
    </xf>
    <xf numFmtId="235" fontId="35" fillId="0" borderId="0" xfId="40" applyNumberFormat="1" applyFont="1" applyFill="1" applyAlignment="1">
      <alignment horizontal="center" vertical="center"/>
    </xf>
    <xf numFmtId="235" fontId="35" fillId="0" borderId="15" xfId="40" applyNumberFormat="1" applyFont="1" applyFill="1" applyBorder="1" applyAlignment="1">
      <alignment vertical="center"/>
    </xf>
    <xf numFmtId="235" fontId="35" fillId="0" borderId="0" xfId="40" applyNumberFormat="1" applyFont="1" applyFill="1" applyBorder="1" applyAlignment="1">
      <alignment vertical="center"/>
    </xf>
    <xf numFmtId="49" fontId="225" fillId="0" borderId="0" xfId="0" applyNumberFormat="1" applyFont="1" applyFill="1" applyAlignment="1">
      <alignment vertical="top"/>
    </xf>
    <xf numFmtId="37" fontId="35" fillId="0" borderId="0" xfId="0" applyNumberFormat="1" applyFont="1" applyFill="1" applyAlignment="1">
      <alignment vertical="top"/>
    </xf>
    <xf numFmtId="236" fontId="225" fillId="0" borderId="0" xfId="0" applyNumberFormat="1" applyFont="1" applyFill="1" applyAlignment="1">
      <alignment horizontal="right" vertical="top"/>
    </xf>
    <xf numFmtId="1" fontId="225" fillId="0" borderId="0" xfId="0" applyNumberFormat="1" applyFont="1" applyFill="1" applyAlignment="1">
      <alignment horizontal="center" vertical="top"/>
    </xf>
    <xf numFmtId="236" fontId="225" fillId="0" borderId="0" xfId="0" applyNumberFormat="1" applyFont="1" applyFill="1" applyAlignment="1">
      <alignment vertical="top"/>
    </xf>
    <xf numFmtId="41" fontId="225" fillId="0" borderId="0" xfId="0" applyNumberFormat="1" applyFont="1" applyFill="1" applyBorder="1" applyAlignment="1">
      <alignment horizontal="right" vertical="top"/>
    </xf>
    <xf numFmtId="41" fontId="225" fillId="0" borderId="0" xfId="0" applyNumberFormat="1" applyFont="1" applyFill="1" applyAlignment="1">
      <alignment vertical="top"/>
    </xf>
    <xf numFmtId="41" fontId="225" fillId="0" borderId="0" xfId="0" applyNumberFormat="1" applyFont="1" applyFill="1" applyAlignment="1">
      <alignment horizontal="right" vertical="top"/>
    </xf>
    <xf numFmtId="236" fontId="226" fillId="0" borderId="0" xfId="0" applyNumberFormat="1" applyFont="1" applyFill="1" applyAlignment="1">
      <alignment vertical="top"/>
    </xf>
    <xf numFmtId="236" fontId="227" fillId="0" borderId="0" xfId="0" applyNumberFormat="1" applyFont="1" applyFill="1" applyAlignment="1">
      <alignment vertical="top"/>
    </xf>
    <xf numFmtId="37" fontId="35" fillId="0" borderId="0" xfId="0" applyNumberFormat="1" applyFont="1" applyFill="1" applyBorder="1" applyAlignment="1">
      <alignment vertical="top"/>
    </xf>
    <xf numFmtId="49" fontId="36" fillId="0" borderId="0" xfId="36" applyNumberFormat="1" applyFont="1" applyFill="1" applyAlignment="1">
      <alignment vertical="top"/>
    </xf>
    <xf numFmtId="236" fontId="226" fillId="0" borderId="0" xfId="0" applyNumberFormat="1" applyFont="1" applyFill="1" applyAlignment="1">
      <alignment horizontal="right" vertical="top"/>
    </xf>
    <xf numFmtId="1" fontId="226" fillId="0" borderId="0" xfId="0" applyNumberFormat="1" applyFont="1" applyFill="1" applyAlignment="1">
      <alignment horizontal="center" vertical="top"/>
    </xf>
    <xf numFmtId="43" fontId="225" fillId="0" borderId="0" xfId="0" applyNumberFormat="1" applyFont="1" applyFill="1" applyAlignment="1">
      <alignment horizontal="right" vertical="top"/>
    </xf>
    <xf numFmtId="49" fontId="35" fillId="0" borderId="0" xfId="36" applyNumberFormat="1" applyFont="1" applyFill="1" applyAlignment="1">
      <alignment horizontal="left" vertical="top"/>
    </xf>
    <xf numFmtId="0" fontId="228" fillId="0" borderId="0" xfId="0" applyNumberFormat="1" applyFont="1" applyFill="1" applyAlignment="1">
      <alignment horizontal="center" vertical="top"/>
    </xf>
    <xf numFmtId="0" fontId="226" fillId="0" borderId="0" xfId="0" applyNumberFormat="1" applyFont="1" applyFill="1" applyAlignment="1">
      <alignment horizontal="right" vertical="top"/>
    </xf>
    <xf numFmtId="41" fontId="226" fillId="0" borderId="0" xfId="0" applyNumberFormat="1" applyFont="1" applyFill="1" applyAlignment="1">
      <alignment horizontal="right" vertical="top"/>
    </xf>
    <xf numFmtId="41" fontId="226" fillId="0" borderId="0" xfId="0" applyNumberFormat="1" applyFont="1" applyFill="1" applyAlignment="1">
      <alignment vertical="top"/>
    </xf>
    <xf numFmtId="41" fontId="226" fillId="0" borderId="47" xfId="0" applyNumberFormat="1" applyFont="1" applyFill="1" applyBorder="1" applyAlignment="1">
      <alignment horizontal="right" vertical="top"/>
    </xf>
    <xf numFmtId="41" fontId="35" fillId="0" borderId="47" xfId="36" applyNumberFormat="1" applyFont="1" applyFill="1" applyBorder="1" applyAlignment="1">
      <alignment horizontal="center" vertical="top"/>
    </xf>
    <xf numFmtId="49" fontId="35" fillId="0" borderId="0" xfId="36" applyNumberFormat="1" applyFont="1" applyFill="1" applyAlignment="1">
      <alignment vertical="top"/>
    </xf>
    <xf numFmtId="0" fontId="228" fillId="0" borderId="0" xfId="0" quotePrefix="1" applyNumberFormat="1" applyFont="1" applyFill="1" applyAlignment="1">
      <alignment horizontal="center" vertical="top"/>
    </xf>
    <xf numFmtId="37" fontId="35" fillId="0" borderId="0" xfId="36" applyNumberFormat="1" applyFont="1" applyFill="1" applyBorder="1" applyAlignment="1">
      <alignment vertical="top"/>
    </xf>
    <xf numFmtId="41" fontId="35" fillId="0" borderId="0" xfId="36" applyNumberFormat="1" applyFont="1" applyFill="1" applyBorder="1" applyAlignment="1">
      <alignment horizontal="center" vertical="top"/>
    </xf>
    <xf numFmtId="41" fontId="226" fillId="0" borderId="15" xfId="0" applyNumberFormat="1" applyFont="1" applyFill="1" applyBorder="1" applyAlignment="1">
      <alignment horizontal="right" vertical="top"/>
    </xf>
    <xf numFmtId="37" fontId="39" fillId="0" borderId="0" xfId="38" applyNumberFormat="1" applyFont="1" applyFill="1" applyBorder="1" applyAlignment="1">
      <alignment horizontal="center" vertical="center"/>
    </xf>
    <xf numFmtId="37" fontId="39" fillId="0" borderId="47" xfId="38" applyNumberFormat="1" applyFont="1" applyFill="1" applyBorder="1" applyAlignment="1">
      <alignment horizontal="center" vertical="center"/>
    </xf>
    <xf numFmtId="37" fontId="42" fillId="0" borderId="0" xfId="38" applyNumberFormat="1" applyFont="1" applyFill="1" applyAlignment="1">
      <alignment horizontal="center" vertical="center"/>
    </xf>
    <xf numFmtId="37" fontId="35" fillId="0" borderId="0" xfId="40" quotePrefix="1" applyNumberFormat="1" applyFont="1" applyFill="1" applyAlignment="1">
      <alignment vertical="center"/>
    </xf>
    <xf numFmtId="37" fontId="39" fillId="0" borderId="0" xfId="38" applyNumberFormat="1" applyFont="1" applyFill="1" applyBorder="1" applyAlignment="1">
      <alignment horizontal="center" vertical="center"/>
    </xf>
    <xf numFmtId="37" fontId="37" fillId="0" borderId="12" xfId="40" applyNumberFormat="1" applyFont="1" applyFill="1" applyBorder="1" applyAlignment="1">
      <alignment horizontal="center" vertical="center"/>
    </xf>
    <xf numFmtId="0" fontId="35" fillId="0" borderId="91" xfId="38" applyNumberFormat="1" applyFont="1" applyFill="1" applyBorder="1" applyAlignment="1">
      <alignment horizontal="center" vertical="center"/>
    </xf>
    <xf numFmtId="37" fontId="39" fillId="0" borderId="91" xfId="38" applyNumberFormat="1" applyFont="1" applyFill="1" applyBorder="1" applyAlignment="1">
      <alignment horizontal="center" vertical="center"/>
    </xf>
    <xf numFmtId="37" fontId="39" fillId="0" borderId="0" xfId="38" applyNumberFormat="1" applyFont="1" applyFill="1" applyBorder="1" applyAlignment="1">
      <alignment horizontal="center" vertical="center"/>
    </xf>
    <xf numFmtId="37" fontId="39" fillId="0" borderId="47" xfId="38" applyNumberFormat="1" applyFont="1" applyFill="1" applyBorder="1" applyAlignment="1">
      <alignment horizontal="center" vertical="center"/>
    </xf>
  </cellXfs>
  <cellStyles count="4973">
    <cellStyle name="???????" xfId="2192"/>
    <cellStyle name="??????????????" xfId="2193"/>
    <cellStyle name="?H?????W?s??" xfId="2194"/>
    <cellStyle name="?W?s??" xfId="2195"/>
    <cellStyle name="_CONDO LUMPINI PLACE Pinklao2  ACT 23มีค50" xfId="1299"/>
    <cellStyle name="W_B.T.PRICE LIST TY FOR M.P." xfId="2196"/>
    <cellStyle name="0,0_x000d__x000a_NA_x000d__x000a_" xfId="154"/>
    <cellStyle name="20% - Accent1 2" xfId="270"/>
    <cellStyle name="20% - Accent1 2 2" xfId="811"/>
    <cellStyle name="20% - Accent1 2 3" xfId="812"/>
    <cellStyle name="20% - Accent1 3" xfId="1190"/>
    <cellStyle name="20% - Accent1 3 2" xfId="813"/>
    <cellStyle name="20% - Accent1 4" xfId="630"/>
    <cellStyle name="20% - Accent1 4 2" xfId="814"/>
    <cellStyle name="20% - Accent1 5" xfId="66"/>
    <cellStyle name="20% - Accent2 2" xfId="271"/>
    <cellStyle name="20% - Accent2 2 2" xfId="815"/>
    <cellStyle name="20% - Accent2 2 3" xfId="816"/>
    <cellStyle name="20% - Accent2 3" xfId="1191"/>
    <cellStyle name="20% - Accent2 3 2" xfId="817"/>
    <cellStyle name="20% - Accent2 4" xfId="631"/>
    <cellStyle name="20% - Accent2 4 2" xfId="818"/>
    <cellStyle name="20% - Accent2 5" xfId="67"/>
    <cellStyle name="20% - Accent3 2" xfId="272"/>
    <cellStyle name="20% - Accent3 2 2" xfId="819"/>
    <cellStyle name="20% - Accent3 2 3" xfId="820"/>
    <cellStyle name="20% - Accent3 3" xfId="1192"/>
    <cellStyle name="20% - Accent3 3 2" xfId="821"/>
    <cellStyle name="20% - Accent3 4" xfId="632"/>
    <cellStyle name="20% - Accent3 4 2" xfId="822"/>
    <cellStyle name="20% - Accent3 5" xfId="68"/>
    <cellStyle name="20% - Accent4 2" xfId="273"/>
    <cellStyle name="20% - Accent4 2 2" xfId="823"/>
    <cellStyle name="20% - Accent4 2 3" xfId="824"/>
    <cellStyle name="20% - Accent4 3" xfId="1193"/>
    <cellStyle name="20% - Accent4 3 2" xfId="825"/>
    <cellStyle name="20% - Accent4 4" xfId="633"/>
    <cellStyle name="20% - Accent4 4 2" xfId="826"/>
    <cellStyle name="20% - Accent4 5" xfId="69"/>
    <cellStyle name="20% - Accent5 2" xfId="274"/>
    <cellStyle name="20% - Accent5 2 2" xfId="827"/>
    <cellStyle name="20% - Accent5 2 3" xfId="828"/>
    <cellStyle name="20% - Accent5 3" xfId="1194"/>
    <cellStyle name="20% - Accent5 3 2" xfId="829"/>
    <cellStyle name="20% - Accent5 4" xfId="634"/>
    <cellStyle name="20% - Accent5 4 2" xfId="830"/>
    <cellStyle name="20% - Accent5 5" xfId="70"/>
    <cellStyle name="20% - Accent6 2" xfId="275"/>
    <cellStyle name="20% - Accent6 2 2" xfId="831"/>
    <cellStyle name="20% - Accent6 2 3" xfId="832"/>
    <cellStyle name="20% - Accent6 3" xfId="1195"/>
    <cellStyle name="20% - Accent6 3 2" xfId="833"/>
    <cellStyle name="20% - Accent6 4" xfId="635"/>
    <cellStyle name="20% - Accent6 4 2" xfId="834"/>
    <cellStyle name="20% - Accent6 5" xfId="71"/>
    <cellStyle name="20% - ส่วนที่ถูกเน้น1" xfId="155"/>
    <cellStyle name="20% - ส่วนที่ถูกเน้น1 2" xfId="835"/>
    <cellStyle name="20% - ส่วนที่ถูกเน้น1 3" xfId="1300"/>
    <cellStyle name="20% - ส่วนที่ถูกเน้น2" xfId="156"/>
    <cellStyle name="20% - ส่วนที่ถูกเน้น2 2" xfId="1301"/>
    <cellStyle name="20% - ส่วนที่ถูกเน้น3" xfId="157"/>
    <cellStyle name="20% - ส่วนที่ถูกเน้น3 2" xfId="1302"/>
    <cellStyle name="20% - ส่วนที่ถูกเน้น4" xfId="158"/>
    <cellStyle name="20% - ส่วนที่ถูกเน้น4 2" xfId="1303"/>
    <cellStyle name="20% - ส่วนที่ถูกเน้น5" xfId="159"/>
    <cellStyle name="20% - ส่วนที่ถูกเน้น5 2" xfId="836"/>
    <cellStyle name="20% - ส่วนที่ถูกเน้น5 3" xfId="1304"/>
    <cellStyle name="20% - ส่วนที่ถูกเน้น6" xfId="160"/>
    <cellStyle name="20% - ส่วนที่ถูกเน้น6 2" xfId="837"/>
    <cellStyle name="20% - ส่วนที่ถูกเน้น6 3" xfId="1305"/>
    <cellStyle name="๒Wลว - Style1" xfId="1306"/>
    <cellStyle name="๒Wลว - Style2" xfId="1307"/>
    <cellStyle name="๒Wลว - Style3" xfId="1308"/>
    <cellStyle name="๒Wลว - Style4" xfId="1309"/>
    <cellStyle name="๒Wลว - Style5" xfId="1310"/>
    <cellStyle name="๒Wลว - Style6" xfId="1311"/>
    <cellStyle name="๒Wลว - Style7" xfId="1312"/>
    <cellStyle name="๒Wลว - Style8" xfId="1313"/>
    <cellStyle name="40% - Accent1 2" xfId="276"/>
    <cellStyle name="40% - Accent1 2 2" xfId="838"/>
    <cellStyle name="40% - Accent1 2 3" xfId="839"/>
    <cellStyle name="40% - Accent1 3" xfId="1196"/>
    <cellStyle name="40% - Accent1 3 2" xfId="840"/>
    <cellStyle name="40% - Accent1 4" xfId="636"/>
    <cellStyle name="40% - Accent1 4 2" xfId="841"/>
    <cellStyle name="40% - Accent1 5" xfId="72"/>
    <cellStyle name="40% - Accent2 2" xfId="277"/>
    <cellStyle name="40% - Accent2 2 2" xfId="842"/>
    <cellStyle name="40% - Accent2 2 3" xfId="843"/>
    <cellStyle name="40% - Accent2 3" xfId="1197"/>
    <cellStyle name="40% - Accent2 3 2" xfId="844"/>
    <cellStyle name="40% - Accent2 4" xfId="637"/>
    <cellStyle name="40% - Accent2 4 2" xfId="845"/>
    <cellStyle name="40% - Accent2 5" xfId="73"/>
    <cellStyle name="40% - Accent3 2" xfId="278"/>
    <cellStyle name="40% - Accent3 2 2" xfId="846"/>
    <cellStyle name="40% - Accent3 2 3" xfId="847"/>
    <cellStyle name="40% - Accent3 3" xfId="1198"/>
    <cellStyle name="40% - Accent3 3 2" xfId="848"/>
    <cellStyle name="40% - Accent3 4" xfId="638"/>
    <cellStyle name="40% - Accent3 4 2" xfId="849"/>
    <cellStyle name="40% - Accent3 5" xfId="74"/>
    <cellStyle name="40% - Accent4 2" xfId="279"/>
    <cellStyle name="40% - Accent4 2 2" xfId="850"/>
    <cellStyle name="40% - Accent4 2 3" xfId="851"/>
    <cellStyle name="40% - Accent4 3" xfId="1199"/>
    <cellStyle name="40% - Accent4 3 2" xfId="852"/>
    <cellStyle name="40% - Accent4 4" xfId="639"/>
    <cellStyle name="40% - Accent4 4 2" xfId="853"/>
    <cellStyle name="40% - Accent4 5" xfId="75"/>
    <cellStyle name="40% - Accent5 2" xfId="280"/>
    <cellStyle name="40% - Accent5 2 2" xfId="854"/>
    <cellStyle name="40% - Accent5 2 3" xfId="855"/>
    <cellStyle name="40% - Accent5 3" xfId="1200"/>
    <cellStyle name="40% - Accent5 3 2" xfId="856"/>
    <cellStyle name="40% - Accent5 4" xfId="640"/>
    <cellStyle name="40% - Accent5 4 2" xfId="857"/>
    <cellStyle name="40% - Accent5 5" xfId="76"/>
    <cellStyle name="40% - Accent6 2" xfId="281"/>
    <cellStyle name="40% - Accent6 2 2" xfId="858"/>
    <cellStyle name="40% - Accent6 2 3" xfId="859"/>
    <cellStyle name="40% - Accent6 3" xfId="1201"/>
    <cellStyle name="40% - Accent6 3 2" xfId="860"/>
    <cellStyle name="40% - Accent6 4" xfId="641"/>
    <cellStyle name="40% - Accent6 4 2" xfId="861"/>
    <cellStyle name="40% - Accent6 5" xfId="77"/>
    <cellStyle name="40% - ส่วนที่ถูกเน้น1" xfId="161"/>
    <cellStyle name="40% - ส่วนที่ถูกเน้น1 2" xfId="1314"/>
    <cellStyle name="40% - ส่วนที่ถูกเน้น2" xfId="162"/>
    <cellStyle name="40% - ส่วนที่ถูกเน้น2 2" xfId="1315"/>
    <cellStyle name="40% - ส่วนที่ถูกเน้น3" xfId="163"/>
    <cellStyle name="40% - ส่วนที่ถูกเน้น3 2" xfId="1316"/>
    <cellStyle name="40% - ส่วนที่ถูกเน้น4" xfId="164"/>
    <cellStyle name="40% - ส่วนที่ถูกเน้น4 2" xfId="1317"/>
    <cellStyle name="40% - ส่วนที่ถูกเน้น5" xfId="165"/>
    <cellStyle name="40% - ส่วนที่ถูกเน้น5 2" xfId="1318"/>
    <cellStyle name="40% - ส่วนที่ถูกเน้น6" xfId="166"/>
    <cellStyle name="40% - ส่วนที่ถูกเน้น6 2" xfId="1319"/>
    <cellStyle name="60% - Accent1 2" xfId="282"/>
    <cellStyle name="60% - Accent1 2 2" xfId="862"/>
    <cellStyle name="60% - Accent1 2 3" xfId="863"/>
    <cellStyle name="60% - Accent1 3" xfId="1202"/>
    <cellStyle name="60% - Accent1 3 2" xfId="864"/>
    <cellStyle name="60% - Accent1 4" xfId="642"/>
    <cellStyle name="60% - Accent1 4 2" xfId="865"/>
    <cellStyle name="60% - Accent1 5" xfId="78"/>
    <cellStyle name="60% - Accent2 2" xfId="283"/>
    <cellStyle name="60% - Accent2 2 2" xfId="866"/>
    <cellStyle name="60% - Accent2 2 3" xfId="867"/>
    <cellStyle name="60% - Accent2 3" xfId="1203"/>
    <cellStyle name="60% - Accent2 3 2" xfId="868"/>
    <cellStyle name="60% - Accent2 4" xfId="643"/>
    <cellStyle name="60% - Accent2 4 2" xfId="869"/>
    <cellStyle name="60% - Accent2 5" xfId="79"/>
    <cellStyle name="60% - Accent3 2" xfId="284"/>
    <cellStyle name="60% - Accent3 2 2" xfId="870"/>
    <cellStyle name="60% - Accent3 2 3" xfId="871"/>
    <cellStyle name="60% - Accent3 3" xfId="1204"/>
    <cellStyle name="60% - Accent3 3 2" xfId="872"/>
    <cellStyle name="60% - Accent3 4" xfId="644"/>
    <cellStyle name="60% - Accent3 4 2" xfId="873"/>
    <cellStyle name="60% - Accent3 5" xfId="80"/>
    <cellStyle name="60% - Accent4 2" xfId="285"/>
    <cellStyle name="60% - Accent4 2 2" xfId="874"/>
    <cellStyle name="60% - Accent4 2 3" xfId="875"/>
    <cellStyle name="60% - Accent4 3" xfId="1205"/>
    <cellStyle name="60% - Accent4 3 2" xfId="876"/>
    <cellStyle name="60% - Accent4 4" xfId="645"/>
    <cellStyle name="60% - Accent4 4 2" xfId="877"/>
    <cellStyle name="60% - Accent4 5" xfId="81"/>
    <cellStyle name="60% - Accent5 2" xfId="286"/>
    <cellStyle name="60% - Accent5 2 2" xfId="878"/>
    <cellStyle name="60% - Accent5 2 3" xfId="879"/>
    <cellStyle name="60% - Accent5 3" xfId="1206"/>
    <cellStyle name="60% - Accent5 3 2" xfId="880"/>
    <cellStyle name="60% - Accent5 4" xfId="646"/>
    <cellStyle name="60% - Accent5 4 2" xfId="881"/>
    <cellStyle name="60% - Accent5 5" xfId="82"/>
    <cellStyle name="60% - Accent6 2" xfId="287"/>
    <cellStyle name="60% - Accent6 2 2" xfId="882"/>
    <cellStyle name="60% - Accent6 2 3" xfId="883"/>
    <cellStyle name="60% - Accent6 3" xfId="1207"/>
    <cellStyle name="60% - Accent6 3 2" xfId="884"/>
    <cellStyle name="60% - Accent6 4" xfId="647"/>
    <cellStyle name="60% - Accent6 4 2" xfId="885"/>
    <cellStyle name="60% - Accent6 5" xfId="83"/>
    <cellStyle name="60% - ส่วนที่ถูกเน้น1" xfId="167"/>
    <cellStyle name="60% - ส่วนที่ถูกเน้น1 2" xfId="1320"/>
    <cellStyle name="60% - ส่วนที่ถูกเน้น2" xfId="168"/>
    <cellStyle name="60% - ส่วนที่ถูกเน้น2 2" xfId="1321"/>
    <cellStyle name="60% - ส่วนที่ถูกเน้น3" xfId="169"/>
    <cellStyle name="60% - ส่วนที่ถูกเน้น3 2" xfId="1322"/>
    <cellStyle name="60% - ส่วนที่ถูกเน้น4" xfId="170"/>
    <cellStyle name="60% - ส่วนที่ถูกเน้น4 2" xfId="1323"/>
    <cellStyle name="60% - ส่วนที่ถูกเน้น5" xfId="171"/>
    <cellStyle name="60% - ส่วนที่ถูกเน้น5 2" xfId="1324"/>
    <cellStyle name="60% - ส่วนที่ถูกเน้น6" xfId="172"/>
    <cellStyle name="60% - ส่วนที่ถูกเน้น6 2" xfId="1325"/>
    <cellStyle name="75" xfId="173"/>
    <cellStyle name="75 2" xfId="648"/>
    <cellStyle name="75 3" xfId="1326"/>
    <cellStyle name="A37" xfId="288"/>
    <cellStyle name="A38" xfId="289"/>
    <cellStyle name="Accent1 2" xfId="290"/>
    <cellStyle name="Accent1 2 2" xfId="886"/>
    <cellStyle name="Accent1 2 3" xfId="887"/>
    <cellStyle name="Accent1 3" xfId="1208"/>
    <cellStyle name="Accent1 3 2" xfId="888"/>
    <cellStyle name="Accent1 4" xfId="649"/>
    <cellStyle name="Accent1 4 2" xfId="889"/>
    <cellStyle name="Accent1 5" xfId="84"/>
    <cellStyle name="Accent2 2" xfId="291"/>
    <cellStyle name="Accent2 2 2" xfId="890"/>
    <cellStyle name="Accent2 2 3" xfId="891"/>
    <cellStyle name="Accent2 3" xfId="1209"/>
    <cellStyle name="Accent2 3 2" xfId="892"/>
    <cellStyle name="Accent2 4" xfId="650"/>
    <cellStyle name="Accent2 4 2" xfId="893"/>
    <cellStyle name="Accent2 5" xfId="85"/>
    <cellStyle name="Accent3 2" xfId="292"/>
    <cellStyle name="Accent3 2 2" xfId="894"/>
    <cellStyle name="Accent3 2 3" xfId="895"/>
    <cellStyle name="Accent3 3" xfId="1210"/>
    <cellStyle name="Accent3 3 2" xfId="896"/>
    <cellStyle name="Accent3 4" xfId="651"/>
    <cellStyle name="Accent3 4 2" xfId="897"/>
    <cellStyle name="Accent3 5" xfId="86"/>
    <cellStyle name="Accent4 2" xfId="293"/>
    <cellStyle name="Accent4 2 2" xfId="898"/>
    <cellStyle name="Accent4 2 3" xfId="899"/>
    <cellStyle name="Accent4 3" xfId="1211"/>
    <cellStyle name="Accent4 3 2" xfId="900"/>
    <cellStyle name="Accent4 4" xfId="652"/>
    <cellStyle name="Accent4 4 2" xfId="901"/>
    <cellStyle name="Accent4 5" xfId="87"/>
    <cellStyle name="Accent5 2" xfId="294"/>
    <cellStyle name="Accent5 2 2" xfId="902"/>
    <cellStyle name="Accent5 2 3" xfId="903"/>
    <cellStyle name="Accent5 3" xfId="1212"/>
    <cellStyle name="Accent5 3 2" xfId="904"/>
    <cellStyle name="Accent5 4" xfId="653"/>
    <cellStyle name="Accent5 4 2" xfId="905"/>
    <cellStyle name="Accent5 5" xfId="88"/>
    <cellStyle name="Accent6 2" xfId="295"/>
    <cellStyle name="Accent6 2 2" xfId="906"/>
    <cellStyle name="Accent6 2 3" xfId="907"/>
    <cellStyle name="Accent6 3" xfId="1213"/>
    <cellStyle name="Accent6 3 2" xfId="908"/>
    <cellStyle name="Accent6 4" xfId="654"/>
    <cellStyle name="Accent6 4 2" xfId="909"/>
    <cellStyle name="Accent6 5" xfId="89"/>
    <cellStyle name="amount" xfId="174"/>
    <cellStyle name="amount 2" xfId="910"/>
    <cellStyle name="amount 3" xfId="1327"/>
    <cellStyle name="B38" xfId="296"/>
    <cellStyle name="Bad 2" xfId="297"/>
    <cellStyle name="Bad 2 2" xfId="911"/>
    <cellStyle name="Bad 2 3" xfId="912"/>
    <cellStyle name="Bad 3" xfId="1214"/>
    <cellStyle name="Bad 3 2" xfId="913"/>
    <cellStyle name="Bad 4" xfId="655"/>
    <cellStyle name="Bad 4 2" xfId="914"/>
    <cellStyle name="Bad 5" xfId="90"/>
    <cellStyle name="Body" xfId="175"/>
    <cellStyle name="Body 2" xfId="915"/>
    <cellStyle name="BOLDSH - Style1" xfId="1328"/>
    <cellStyle name="BOLDSH - Style1 2" xfId="2061"/>
    <cellStyle name="BOLDSH - Style1 2 2" xfId="2828"/>
    <cellStyle name="BOLDSH - Style1 2 2 2" xfId="4848"/>
    <cellStyle name="BOLDSH - Style1 2 3" xfId="4069"/>
    <cellStyle name="BOLDSH - Style1 2 4" xfId="3014"/>
    <cellStyle name="BOLDSH - Style1 3" xfId="1819"/>
    <cellStyle name="BOLDSH - Style1 3 2" xfId="2589"/>
    <cellStyle name="BOLDSH - Style1 3 2 2" xfId="4612"/>
    <cellStyle name="BOLDSH - Style1 3 3" xfId="3831"/>
    <cellStyle name="BOLDSH - Style1 3 4" xfId="3336"/>
    <cellStyle name="BOLDSH - Style1 4" xfId="1829"/>
    <cellStyle name="BOLDSH - Style1 4 2" xfId="2599"/>
    <cellStyle name="BOLDSH - Style1 4 2 2" xfId="4622"/>
    <cellStyle name="BOLDSH - Style1 4 3" xfId="3841"/>
    <cellStyle name="BOLDSH - Style1 4 4" xfId="3335"/>
    <cellStyle name="BOLDSH - Style1 5" xfId="1774"/>
    <cellStyle name="BOLDSH - Style1 5 2" xfId="2544"/>
    <cellStyle name="BOLDSH - Style1 5 2 2" xfId="4567"/>
    <cellStyle name="BOLDSH - Style1 5 3" xfId="3786"/>
    <cellStyle name="BOLDSH - Style1 5 4" xfId="3053"/>
    <cellStyle name="BOLDSH - Style1 6" xfId="2333"/>
    <cellStyle name="BOLDSH - Style1 6 2" xfId="4368"/>
    <cellStyle name="BOLDSH - Style1 7" xfId="3481"/>
    <cellStyle name="BOLDSH - Style1 8" xfId="4279"/>
    <cellStyle name="Border" xfId="2197"/>
    <cellStyle name="Border 2" xfId="4195"/>
    <cellStyle name="Border 3" xfId="3461"/>
    <cellStyle name="Calc Currency (0)" xfId="176"/>
    <cellStyle name="Calc Currency (0) 2" xfId="916"/>
    <cellStyle name="Calc Currency (0) 3" xfId="1329"/>
    <cellStyle name="Calc Currency (2)" xfId="1330"/>
    <cellStyle name="Calc Percent (0)" xfId="1331"/>
    <cellStyle name="Calc Percent (1)" xfId="1332"/>
    <cellStyle name="Calc Percent (2)" xfId="1333"/>
    <cellStyle name="Calc Units (0)" xfId="1334"/>
    <cellStyle name="Calc Units (1)" xfId="1335"/>
    <cellStyle name="Calc Units (2)" xfId="1336"/>
    <cellStyle name="Calculation 2" xfId="298"/>
    <cellStyle name="Calculation 2 2" xfId="777"/>
    <cellStyle name="Calculation 2 2 2" xfId="1644"/>
    <cellStyle name="Calculation 2 2 2 2" xfId="2417"/>
    <cellStyle name="Calculation 2 2 2 2 2" xfId="4442"/>
    <cellStyle name="Calculation 2 2 2 3" xfId="3660"/>
    <cellStyle name="Calculation 2 2 2 4" xfId="3613"/>
    <cellStyle name="Calculation 2 2 3" xfId="1865"/>
    <cellStyle name="Calculation 2 2 3 2" xfId="2635"/>
    <cellStyle name="Calculation 2 2 3 2 2" xfId="4658"/>
    <cellStyle name="Calculation 2 2 3 3" xfId="3877"/>
    <cellStyle name="Calculation 2 2 3 4" xfId="3330"/>
    <cellStyle name="Calculation 2 2 4" xfId="1699"/>
    <cellStyle name="Calculation 2 2 4 2" xfId="2469"/>
    <cellStyle name="Calculation 2 2 4 2 2" xfId="4492"/>
    <cellStyle name="Calculation 2 2 4 3" xfId="3711"/>
    <cellStyle name="Calculation 2 2 4 4" xfId="3089"/>
    <cellStyle name="Calculation 2 2 5" xfId="1724"/>
    <cellStyle name="Calculation 2 2 5 2" xfId="2494"/>
    <cellStyle name="Calculation 2 2 5 2 2" xfId="4517"/>
    <cellStyle name="Calculation 2 2 5 3" xfId="3736"/>
    <cellStyle name="Calculation 2 2 5 4" xfId="3364"/>
    <cellStyle name="Calculation 2 2 6" xfId="1918"/>
    <cellStyle name="Calculation 2 2 6 2" xfId="2688"/>
    <cellStyle name="Calculation 2 2 6 2 2" xfId="4710"/>
    <cellStyle name="Calculation 2 2 6 3" xfId="3929"/>
    <cellStyle name="Calculation 2 2 6 4" xfId="3148"/>
    <cellStyle name="Calculation 2 2 7" xfId="2291"/>
    <cellStyle name="Calculation 2 2 7 2" xfId="4329"/>
    <cellStyle name="Calculation 2 2 8" xfId="3192"/>
    <cellStyle name="Calculation 2 2 9" xfId="4208"/>
    <cellStyle name="Calculation 2 3" xfId="786"/>
    <cellStyle name="Calculation 2 3 2" xfId="1653"/>
    <cellStyle name="Calculation 2 3 2 2" xfId="2426"/>
    <cellStyle name="Calculation 2 3 2 2 2" xfId="4451"/>
    <cellStyle name="Calculation 2 3 2 3" xfId="3669"/>
    <cellStyle name="Calculation 2 3 2 4" xfId="3375"/>
    <cellStyle name="Calculation 2 3 3" xfId="1874"/>
    <cellStyle name="Calculation 2 3 3 2" xfId="2644"/>
    <cellStyle name="Calculation 2 3 3 2 2" xfId="4667"/>
    <cellStyle name="Calculation 2 3 3 3" xfId="3886"/>
    <cellStyle name="Calculation 2 3 3 4" xfId="105"/>
    <cellStyle name="Calculation 2 3 4" xfId="2071"/>
    <cellStyle name="Calculation 2 3 4 2" xfId="2838"/>
    <cellStyle name="Calculation 2 3 4 2 2" xfId="4858"/>
    <cellStyle name="Calculation 2 3 4 3" xfId="4079"/>
    <cellStyle name="Calculation 2 3 4 4" xfId="3475"/>
    <cellStyle name="Calculation 2 3 5" xfId="1769"/>
    <cellStyle name="Calculation 2 3 5 2" xfId="2539"/>
    <cellStyle name="Calculation 2 3 5 2 2" xfId="4562"/>
    <cellStyle name="Calculation 2 3 5 3" xfId="3781"/>
    <cellStyle name="Calculation 2 3 5 4" xfId="3056"/>
    <cellStyle name="Calculation 2 3 6" xfId="1794"/>
    <cellStyle name="Calculation 2 3 6 2" xfId="2564"/>
    <cellStyle name="Calculation 2 3 6 2 2" xfId="4587"/>
    <cellStyle name="Calculation 2 3 6 3" xfId="3806"/>
    <cellStyle name="Calculation 2 3 6 4" xfId="3342"/>
    <cellStyle name="Calculation 2 3 7" xfId="2300"/>
    <cellStyle name="Calculation 2 3 7 2" xfId="4338"/>
    <cellStyle name="Calculation 2 3 8" xfId="3201"/>
    <cellStyle name="Calculation 2 3 9" xfId="4217"/>
    <cellStyle name="Calculation 2 4" xfId="1840"/>
    <cellStyle name="Calculation 2 4 2" xfId="2610"/>
    <cellStyle name="Calculation 2 4 2 2" xfId="4633"/>
    <cellStyle name="Calculation 2 4 3" xfId="3852"/>
    <cellStyle name="Calculation 2 4 4" xfId="3583"/>
    <cellStyle name="Calculation 2 5" xfId="1707"/>
    <cellStyle name="Calculation 2 5 2" xfId="2477"/>
    <cellStyle name="Calculation 2 5 2 2" xfId="4500"/>
    <cellStyle name="Calculation 2 5 3" xfId="3719"/>
    <cellStyle name="Calculation 2 5 4" xfId="3081"/>
    <cellStyle name="Calculation 2 6" xfId="2146"/>
    <cellStyle name="Calculation 2 6 2" xfId="2912"/>
    <cellStyle name="Calculation 2 6 2 2" xfId="4930"/>
    <cellStyle name="Calculation 2 6 3" xfId="4151"/>
    <cellStyle name="Calculation 2 6 4" xfId="3130"/>
    <cellStyle name="Calculation 2 7" xfId="3023"/>
    <cellStyle name="Calculation 2 8" xfId="4239"/>
    <cellStyle name="Calculation 3" xfId="758"/>
    <cellStyle name="Calculation 3 10" xfId="4287"/>
    <cellStyle name="Calculation 3 2" xfId="917"/>
    <cellStyle name="Calculation 3 2 2" xfId="1677"/>
    <cellStyle name="Calculation 3 2 2 2" xfId="2449"/>
    <cellStyle name="Calculation 3 2 2 2 2" xfId="4473"/>
    <cellStyle name="Calculation 3 2 2 3" xfId="3691"/>
    <cellStyle name="Calculation 3 2 2 4" xfId="3621"/>
    <cellStyle name="Calculation 3 2 3" xfId="1928"/>
    <cellStyle name="Calculation 3 2 3 2" xfId="2698"/>
    <cellStyle name="Calculation 3 2 3 2 2" xfId="4720"/>
    <cellStyle name="Calculation 3 2 3 3" xfId="3939"/>
    <cellStyle name="Calculation 3 2 3 4" xfId="3306"/>
    <cellStyle name="Calculation 3 2 4" xfId="2129"/>
    <cellStyle name="Calculation 3 2 4 2" xfId="2895"/>
    <cellStyle name="Calculation 3 2 4 2 2" xfId="4915"/>
    <cellStyle name="Calculation 3 2 4 3" xfId="4136"/>
    <cellStyle name="Calculation 3 2 4 4" xfId="3470"/>
    <cellStyle name="Calculation 3 2 5" xfId="1999"/>
    <cellStyle name="Calculation 3 2 5 2" xfId="2766"/>
    <cellStyle name="Calculation 3 2 5 2 2" xfId="4788"/>
    <cellStyle name="Calculation 3 2 5 3" xfId="4009"/>
    <cellStyle name="Calculation 3 2 5 4" xfId="2978"/>
    <cellStyle name="Calculation 3 2 6" xfId="2173"/>
    <cellStyle name="Calculation 3 2 6 2" xfId="2938"/>
    <cellStyle name="Calculation 3 2 6 2 2" xfId="4956"/>
    <cellStyle name="Calculation 3 2 6 3" xfId="4177"/>
    <cellStyle name="Calculation 3 2 6 4" xfId="3229"/>
    <cellStyle name="Calculation 3 2 7" xfId="2323"/>
    <cellStyle name="Calculation 3 2 7 2" xfId="4360"/>
    <cellStyle name="Calculation 3 2 8" xfId="3302"/>
    <cellStyle name="Calculation 3 2 9" xfId="4006"/>
    <cellStyle name="Calculation 3 3" xfId="1626"/>
    <cellStyle name="Calculation 3 3 2" xfId="2399"/>
    <cellStyle name="Calculation 3 3 2 2" xfId="4424"/>
    <cellStyle name="Calculation 3 3 3" xfId="3642"/>
    <cellStyle name="Calculation 3 3 4" xfId="3383"/>
    <cellStyle name="Calculation 3 4" xfId="1846"/>
    <cellStyle name="Calculation 3 4 2" xfId="2616"/>
    <cellStyle name="Calculation 3 4 2 2" xfId="4639"/>
    <cellStyle name="Calculation 3 4 3" xfId="3858"/>
    <cellStyle name="Calculation 3 4 4" xfId="3506"/>
    <cellStyle name="Calculation 3 5" xfId="1970"/>
    <cellStyle name="Calculation 3 5 2" xfId="2740"/>
    <cellStyle name="Calculation 3 5 2 2" xfId="4762"/>
    <cellStyle name="Calculation 3 5 3" xfId="3981"/>
    <cellStyle name="Calculation 3 5 4" xfId="4207"/>
    <cellStyle name="Calculation 3 6" xfId="2039"/>
    <cellStyle name="Calculation 3 6 2" xfId="2806"/>
    <cellStyle name="Calculation 3 6 2 2" xfId="4826"/>
    <cellStyle name="Calculation 3 6 3" xfId="4047"/>
    <cellStyle name="Calculation 3 6 4" xfId="3435"/>
    <cellStyle name="Calculation 3 7" xfId="1836"/>
    <cellStyle name="Calculation 3 7 2" xfId="2606"/>
    <cellStyle name="Calculation 3 7 2 2" xfId="4629"/>
    <cellStyle name="Calculation 3 7 3" xfId="3848"/>
    <cellStyle name="Calculation 3 7 4" xfId="3585"/>
    <cellStyle name="Calculation 3 8" xfId="2273"/>
    <cellStyle name="Calculation 3 8 2" xfId="4311"/>
    <cellStyle name="Calculation 3 9" xfId="3174"/>
    <cellStyle name="Calculation 4" xfId="656"/>
    <cellStyle name="Calculation 4 2" xfId="918"/>
    <cellStyle name="Calculation 5" xfId="767"/>
    <cellStyle name="Calculation 5 2" xfId="1635"/>
    <cellStyle name="Calculation 5 2 2" xfId="2408"/>
    <cellStyle name="Calculation 5 2 2 2" xfId="4433"/>
    <cellStyle name="Calculation 5 2 3" xfId="3651"/>
    <cellStyle name="Calculation 5 2 4" xfId="2999"/>
    <cellStyle name="Calculation 5 3" xfId="1855"/>
    <cellStyle name="Calculation 5 3 2" xfId="2625"/>
    <cellStyle name="Calculation 5 3 2 2" xfId="4648"/>
    <cellStyle name="Calculation 5 3 3" xfId="3867"/>
    <cellStyle name="Calculation 5 3 4" xfId="3028"/>
    <cellStyle name="Calculation 5 4" xfId="1967"/>
    <cellStyle name="Calculation 5 4 2" xfId="2737"/>
    <cellStyle name="Calculation 5 4 2 2" xfId="4759"/>
    <cellStyle name="Calculation 5 4 3" xfId="3978"/>
    <cellStyle name="Calculation 5 4 4" xfId="4301"/>
    <cellStyle name="Calculation 5 5" xfId="1813"/>
    <cellStyle name="Calculation 5 5 2" xfId="2583"/>
    <cellStyle name="Calculation 5 5 2 2" xfId="4606"/>
    <cellStyle name="Calculation 5 5 3" xfId="3825"/>
    <cellStyle name="Calculation 5 5 4" xfId="3338"/>
    <cellStyle name="Calculation 5 6" xfId="1922"/>
    <cellStyle name="Calculation 5 6 2" xfId="2692"/>
    <cellStyle name="Calculation 5 6 2 2" xfId="4714"/>
    <cellStyle name="Calculation 5 6 3" xfId="3933"/>
    <cellStyle name="Calculation 5 6 4" xfId="3308"/>
    <cellStyle name="Calculation 5 7" xfId="2282"/>
    <cellStyle name="Calculation 5 7 2" xfId="4320"/>
    <cellStyle name="Calculation 5 8" xfId="3183"/>
    <cellStyle name="Calculation 5 9" xfId="4229"/>
    <cellStyle name="Calculation 6" xfId="1215"/>
    <cellStyle name="Calculation 6 2" xfId="2009"/>
    <cellStyle name="Calculation 6 2 2" xfId="2776"/>
    <cellStyle name="Calculation 6 2 2 2" xfId="4798"/>
    <cellStyle name="Calculation 6 2 3" xfId="4019"/>
    <cellStyle name="Calculation 6 2 4" xfId="3480"/>
    <cellStyle name="Calculation 6 3" xfId="1759"/>
    <cellStyle name="Calculation 6 3 2" xfId="2529"/>
    <cellStyle name="Calculation 6 3 2 2" xfId="4552"/>
    <cellStyle name="Calculation 6 3 3" xfId="3771"/>
    <cellStyle name="Calculation 6 3 4" xfId="3349"/>
    <cellStyle name="Calculation 6 4" xfId="2116"/>
    <cellStyle name="Calculation 6 4 2" xfId="2883"/>
    <cellStyle name="Calculation 6 4 2 2" xfId="4903"/>
    <cellStyle name="Calculation 6 4 3" xfId="4124"/>
    <cellStyle name="Calculation 6 4 4" xfId="133"/>
    <cellStyle name="Calculation 6 5" xfId="1946"/>
    <cellStyle name="Calculation 6 5 2" xfId="2716"/>
    <cellStyle name="Calculation 6 5 2 2" xfId="4738"/>
    <cellStyle name="Calculation 6 5 3" xfId="3957"/>
    <cellStyle name="Calculation 6 5 4" xfId="4282"/>
    <cellStyle name="Calculation 6 6" xfId="2326"/>
    <cellStyle name="Calculation 6 6 2" xfId="4363"/>
    <cellStyle name="Calculation 6 7" xfId="3440"/>
    <cellStyle name="Calculation 6 8" xfId="3114"/>
    <cellStyle name="Calculation 7" xfId="1604"/>
    <cellStyle name="Calculation 7 2" xfId="2380"/>
    <cellStyle name="Calculation 7 2 2" xfId="4412"/>
    <cellStyle name="Calculation 7 3" xfId="3622"/>
    <cellStyle name="Calculation 7 4" xfId="99"/>
    <cellStyle name="Calculation 8" xfId="2169"/>
    <cellStyle name="Calculation 8 2" xfId="2934"/>
    <cellStyle name="Calculation 8 2 2" xfId="4952"/>
    <cellStyle name="Calculation 8 3" xfId="4173"/>
    <cellStyle name="Calculation 8 4" xfId="3231"/>
    <cellStyle name="Calculation 9" xfId="91"/>
    <cellStyle name="category" xfId="1337"/>
    <cellStyle name="Change A&amp;ll" xfId="299"/>
    <cellStyle name="Change A&amp;ll 2" xfId="1618"/>
    <cellStyle name="Change A&amp;ll 2 2" xfId="2392"/>
    <cellStyle name="Change A&amp;ll 2 3" xfId="3635"/>
    <cellStyle name="Change A&amp;ll 2 4" xfId="3387"/>
    <cellStyle name="Change A&amp;ll 3" xfId="1709"/>
    <cellStyle name="Change A&amp;ll 3 2" xfId="2479"/>
    <cellStyle name="Change A&amp;ll 3 2 2" xfId="4502"/>
    <cellStyle name="Change A&amp;ll 3 3" xfId="3721"/>
    <cellStyle name="Change A&amp;ll 3 4" xfId="3079"/>
    <cellStyle name="Change A&amp;ll 4" xfId="1734"/>
    <cellStyle name="Change A&amp;ll 4 2" xfId="2504"/>
    <cellStyle name="Change A&amp;ll 4 2 2" xfId="4527"/>
    <cellStyle name="Change A&amp;ll 4 3" xfId="3746"/>
    <cellStyle name="Change A&amp;ll 4 4" xfId="3359"/>
    <cellStyle name="Change A&amp;ll 5" xfId="1802"/>
    <cellStyle name="Change A&amp;ll 5 2" xfId="2572"/>
    <cellStyle name="Change A&amp;ll 5 2 2" xfId="4595"/>
    <cellStyle name="Change A&amp;ll 5 3" xfId="3814"/>
    <cellStyle name="Change A&amp;ll 5 4" xfId="3340"/>
    <cellStyle name="Check Cell 2" xfId="300"/>
    <cellStyle name="Check Cell 2 2" xfId="919"/>
    <cellStyle name="Check Cell 2 3" xfId="920"/>
    <cellStyle name="Check Cell 3" xfId="1216"/>
    <cellStyle name="Check Cell 3 2" xfId="921"/>
    <cellStyle name="Check Cell 4" xfId="657"/>
    <cellStyle name="Check Cell 4 2" xfId="922"/>
    <cellStyle name="Check Cell 5" xfId="92"/>
    <cellStyle name="comic" xfId="1338"/>
    <cellStyle name="Comma" xfId="1" builtinId="3"/>
    <cellStyle name="Comma  - Style1" xfId="177"/>
    <cellStyle name="Comma  - Style1 2" xfId="658"/>
    <cellStyle name="Comma  - Style1 2 2" xfId="923"/>
    <cellStyle name="Comma  - Style1 3" xfId="924"/>
    <cellStyle name="Comma  - Style1 4" xfId="1339"/>
    <cellStyle name="Comma  - Style2" xfId="178"/>
    <cellStyle name="Comma  - Style2 2" xfId="659"/>
    <cellStyle name="Comma  - Style2 2 2" xfId="925"/>
    <cellStyle name="Comma  - Style2 3" xfId="926"/>
    <cellStyle name="Comma  - Style2 4" xfId="1340"/>
    <cellStyle name="Comma  - Style3" xfId="179"/>
    <cellStyle name="Comma  - Style3 2" xfId="660"/>
    <cellStyle name="Comma  - Style3 2 2" xfId="927"/>
    <cellStyle name="Comma  - Style3 3" xfId="928"/>
    <cellStyle name="Comma  - Style3 4" xfId="1341"/>
    <cellStyle name="Comma  - Style4" xfId="180"/>
    <cellStyle name="Comma  - Style4 2" xfId="661"/>
    <cellStyle name="Comma  - Style4 2 2" xfId="929"/>
    <cellStyle name="Comma  - Style4 3" xfId="930"/>
    <cellStyle name="Comma  - Style4 4" xfId="1342"/>
    <cellStyle name="Comma  - Style5" xfId="181"/>
    <cellStyle name="Comma  - Style5 2" xfId="662"/>
    <cellStyle name="Comma  - Style5 2 2" xfId="931"/>
    <cellStyle name="Comma  - Style5 3" xfId="932"/>
    <cellStyle name="Comma  - Style5 4" xfId="1343"/>
    <cellStyle name="Comma  - Style6" xfId="182"/>
    <cellStyle name="Comma  - Style6 2" xfId="663"/>
    <cellStyle name="Comma  - Style6 2 2" xfId="933"/>
    <cellStyle name="Comma  - Style6 3" xfId="934"/>
    <cellStyle name="Comma  - Style6 4" xfId="1344"/>
    <cellStyle name="Comma  - Style7" xfId="183"/>
    <cellStyle name="Comma  - Style7 2" xfId="664"/>
    <cellStyle name="Comma  - Style7 2 2" xfId="935"/>
    <cellStyle name="Comma  - Style7 3" xfId="936"/>
    <cellStyle name="Comma  - Style7 4" xfId="1345"/>
    <cellStyle name="Comma  - Style8" xfId="184"/>
    <cellStyle name="Comma  - Style8 2" xfId="665"/>
    <cellStyle name="Comma  - Style8 2 2" xfId="937"/>
    <cellStyle name="Comma  - Style8 3" xfId="938"/>
    <cellStyle name="Comma  - Style8 4" xfId="1346"/>
    <cellStyle name="Comma (0.0)" xfId="2"/>
    <cellStyle name="Comma (0.0) 2" xfId="939"/>
    <cellStyle name="Comma (0.0) 3" xfId="1347"/>
    <cellStyle name="Comma (0.00)" xfId="3"/>
    <cellStyle name="Comma (0.00) 2" xfId="940"/>
    <cellStyle name="Comma (0.00) 3" xfId="1348"/>
    <cellStyle name="Comma (hidden)" xfId="4"/>
    <cellStyle name="Comma (hidden) 2" xfId="666"/>
    <cellStyle name="Comma (hidden) 2 2" xfId="941"/>
    <cellStyle name="Comma (hidden) 3" xfId="942"/>
    <cellStyle name="Comma (index)" xfId="5"/>
    <cellStyle name="Comma (index) 2" xfId="667"/>
    <cellStyle name="Comma (index) 2 2" xfId="943"/>
    <cellStyle name="Comma (index) 3" xfId="944"/>
    <cellStyle name="Comma (index) 4" xfId="1349"/>
    <cellStyle name="Comma [00]" xfId="1350"/>
    <cellStyle name="Comma 10" xfId="239"/>
    <cellStyle name="Comma 10 2" xfId="301"/>
    <cellStyle name="Comma 10 2 2" xfId="945"/>
    <cellStyle name="Comma 10 3" xfId="946"/>
    <cellStyle name="Comma 10 4" xfId="1218"/>
    <cellStyle name="Comma 10 5" xfId="1531"/>
    <cellStyle name="Comma 11" xfId="265"/>
    <cellStyle name="Comma 11 2" xfId="302"/>
    <cellStyle name="Comma 11 2 2" xfId="947"/>
    <cellStyle name="Comma 11 3" xfId="948"/>
    <cellStyle name="Comma 11 4" xfId="1351"/>
    <cellStyle name="Comma 11 5" xfId="1532"/>
    <cellStyle name="Comma 12" xfId="268"/>
    <cellStyle name="Comma 12 2" xfId="303"/>
    <cellStyle name="Comma 12 2 2" xfId="304"/>
    <cellStyle name="Comma 12 2 3" xfId="1534"/>
    <cellStyle name="Comma 12 3" xfId="668"/>
    <cellStyle name="Comma 12 4" xfId="949"/>
    <cellStyle name="Comma 12 5" xfId="1352"/>
    <cellStyle name="Comma 12 6" xfId="1533"/>
    <cellStyle name="Comma 13" xfId="305"/>
    <cellStyle name="Comma 13 2" xfId="950"/>
    <cellStyle name="Comma 13 3" xfId="1353"/>
    <cellStyle name="Comma 13 4" xfId="1535"/>
    <cellStyle name="Comma 14" xfId="306"/>
    <cellStyle name="Comma 14 2" xfId="307"/>
    <cellStyle name="Comma 14 2 2" xfId="1537"/>
    <cellStyle name="Comma 14 3" xfId="1354"/>
    <cellStyle name="Comma 14 4" xfId="1536"/>
    <cellStyle name="Comma 15" xfId="308"/>
    <cellStyle name="Comma 15 2" xfId="309"/>
    <cellStyle name="Comma 15 3" xfId="1355"/>
    <cellStyle name="Comma 15 4" xfId="1538"/>
    <cellStyle name="Comma 16" xfId="310"/>
    <cellStyle name="Comma 16 2" xfId="311"/>
    <cellStyle name="Comma 16 2 2" xfId="1540"/>
    <cellStyle name="Comma 16 3" xfId="1356"/>
    <cellStyle name="Comma 16 4" xfId="1539"/>
    <cellStyle name="Comma 17" xfId="312"/>
    <cellStyle name="Comma 17 2" xfId="951"/>
    <cellStyle name="Comma 17 3" xfId="1357"/>
    <cellStyle name="Comma 17 4" xfId="1541"/>
    <cellStyle name="Comma 18" xfId="313"/>
    <cellStyle name="Comma 18 2" xfId="314"/>
    <cellStyle name="Comma 18 2 2" xfId="1269"/>
    <cellStyle name="Comma 18 3" xfId="626"/>
    <cellStyle name="Comma 18 4" xfId="1219"/>
    <cellStyle name="Comma 18 5" xfId="1542"/>
    <cellStyle name="Comma 19" xfId="315"/>
    <cellStyle name="Comma 19 2" xfId="952"/>
    <cellStyle name="Comma 19 3" xfId="1543"/>
    <cellStyle name="Comma 2" xfId="94"/>
    <cellStyle name="Comma 2 2" xfId="185"/>
    <cellStyle name="Comma 2 2 2" xfId="316"/>
    <cellStyle name="Comma 2 2 2 2" xfId="953"/>
    <cellStyle name="Comma 2 2 3" xfId="954"/>
    <cellStyle name="Comma 2 2 4" xfId="1180"/>
    <cellStyle name="Comma 2 2 5" xfId="1220"/>
    <cellStyle name="Comma 2 2 6" xfId="1544"/>
    <cellStyle name="Comma 2 3" xfId="317"/>
    <cellStyle name="Comma 2 3 2" xfId="955"/>
    <cellStyle name="Comma 2 3 3" xfId="1184"/>
    <cellStyle name="Comma 2 3 4" xfId="1358"/>
    <cellStyle name="Comma 2 3 5" xfId="1545"/>
    <cellStyle name="Comma 2 4" xfId="318"/>
    <cellStyle name="Comma 2 4 2" xfId="625"/>
    <cellStyle name="Comma 2 4 3" xfId="956"/>
    <cellStyle name="Comma 2 4 4" xfId="1546"/>
    <cellStyle name="Comma 2 5" xfId="957"/>
    <cellStyle name="Comma 2 5 2" xfId="1547"/>
    <cellStyle name="Comma 2 6" xfId="1182"/>
    <cellStyle name="Comma 2 7" xfId="1520"/>
    <cellStyle name="Comma 2_Book1" xfId="1359"/>
    <cellStyle name="Comma 20" xfId="319"/>
    <cellStyle name="Comma 20 2" xfId="958"/>
    <cellStyle name="Comma 20 3" xfId="1548"/>
    <cellStyle name="Comma 21" xfId="320"/>
    <cellStyle name="Comma 21 2" xfId="959"/>
    <cellStyle name="Comma 21 3" xfId="1549"/>
    <cellStyle name="Comma 22" xfId="321"/>
    <cellStyle name="Comma 22 2" xfId="322"/>
    <cellStyle name="Comma 22 3" xfId="1550"/>
    <cellStyle name="Comma 23" xfId="323"/>
    <cellStyle name="Comma 23 2" xfId="960"/>
    <cellStyle name="Comma 23 3" xfId="1551"/>
    <cellStyle name="Comma 24" xfId="324"/>
    <cellStyle name="Comma 24 2" xfId="961"/>
    <cellStyle name="Comma 24 3" xfId="1552"/>
    <cellStyle name="Comma 25" xfId="325"/>
    <cellStyle name="Comma 25 2" xfId="326"/>
    <cellStyle name="Comma 25 3" xfId="1553"/>
    <cellStyle name="Comma 26" xfId="327"/>
    <cellStyle name="Comma 26 2" xfId="962"/>
    <cellStyle name="Comma 26 3" xfId="1554"/>
    <cellStyle name="Comma 27" xfId="328"/>
    <cellStyle name="Comma 27 2" xfId="329"/>
    <cellStyle name="Comma 27 3" xfId="629"/>
    <cellStyle name="Comma 27 4" xfId="1555"/>
    <cellStyle name="Comma 28" xfId="330"/>
    <cellStyle name="Comma 28 2" xfId="331"/>
    <cellStyle name="Comma 28 3" xfId="963"/>
    <cellStyle name="Comma 28 4" xfId="1556"/>
    <cellStyle name="Comma 29" xfId="332"/>
    <cellStyle name="Comma 29 2" xfId="964"/>
    <cellStyle name="Comma 29 3" xfId="1557"/>
    <cellStyle name="Comma 3" xfId="95"/>
    <cellStyle name="Comma 3 10" xfId="1521"/>
    <cellStyle name="Comma 3 2" xfId="333"/>
    <cellStyle name="Comma 3 2 2" xfId="669"/>
    <cellStyle name="Comma 3 2 2 2" xfId="965"/>
    <cellStyle name="Comma 3 2 3" xfId="670"/>
    <cellStyle name="Comma 3 2 3 2" xfId="966"/>
    <cellStyle name="Comma 3 2 4" xfId="967"/>
    <cellStyle name="Comma 3 2 5" xfId="1522"/>
    <cellStyle name="Comma 3 3" xfId="334"/>
    <cellStyle name="Comma 3 3 2" xfId="968"/>
    <cellStyle name="Comma 3 3 3" xfId="1558"/>
    <cellStyle name="Comma 3 4" xfId="335"/>
    <cellStyle name="Comma 3 4 2" xfId="969"/>
    <cellStyle name="Comma 3 4 3" xfId="1559"/>
    <cellStyle name="Comma 3 5" xfId="336"/>
    <cellStyle name="Comma 3 5 2" xfId="970"/>
    <cellStyle name="Comma 3 6" xfId="337"/>
    <cellStyle name="Comma 3 7" xfId="338"/>
    <cellStyle name="Comma 3 8" xfId="971"/>
    <cellStyle name="Comma 3 9" xfId="1221"/>
    <cellStyle name="Comma 30" xfId="339"/>
    <cellStyle name="Comma 30 2" xfId="972"/>
    <cellStyle name="Comma 31" xfId="340"/>
    <cellStyle name="Comma 31 2" xfId="973"/>
    <cellStyle name="Comma 32" xfId="341"/>
    <cellStyle name="Comma 32 2" xfId="974"/>
    <cellStyle name="Comma 33" xfId="342"/>
    <cellStyle name="Comma 33 2" xfId="343"/>
    <cellStyle name="Comma 33 3" xfId="975"/>
    <cellStyle name="Comma 34" xfId="344"/>
    <cellStyle name="Comma 34 2" xfId="976"/>
    <cellStyle name="Comma 35" xfId="345"/>
    <cellStyle name="Comma 35 2" xfId="977"/>
    <cellStyle name="Comma 36" xfId="346"/>
    <cellStyle name="Comma 36 2" xfId="978"/>
    <cellStyle name="Comma 37" xfId="347"/>
    <cellStyle name="Comma 37 2" xfId="979"/>
    <cellStyle name="Comma 38" xfId="348"/>
    <cellStyle name="Comma 38 2" xfId="980"/>
    <cellStyle name="Comma 39" xfId="349"/>
    <cellStyle name="Comma 4" xfId="6"/>
    <cellStyle name="Comma 4 2" xfId="350"/>
    <cellStyle name="Comma 4 2 2" xfId="981"/>
    <cellStyle name="Comma 4 2 3" xfId="1560"/>
    <cellStyle name="Comma 4 3" xfId="351"/>
    <cellStyle name="Comma 4 3 2" xfId="982"/>
    <cellStyle name="Comma 4 3 3" xfId="1561"/>
    <cellStyle name="Comma 4 4" xfId="983"/>
    <cellStyle name="Comma 4 4 2" xfId="1562"/>
    <cellStyle name="Comma 4 5" xfId="1272"/>
    <cellStyle name="Comma 4 6" xfId="1523"/>
    <cellStyle name="Comma 40" xfId="352"/>
    <cellStyle name="Comma 40 2" xfId="353"/>
    <cellStyle name="Comma 40 3" xfId="354"/>
    <cellStyle name="Comma 41" xfId="355"/>
    <cellStyle name="Comma 42" xfId="356"/>
    <cellStyle name="Comma 42 2" xfId="357"/>
    <cellStyle name="Comma 42 3" xfId="358"/>
    <cellStyle name="Comma 43" xfId="359"/>
    <cellStyle name="Comma 44" xfId="360"/>
    <cellStyle name="Comma 45" xfId="361"/>
    <cellStyle name="Comma 45 2" xfId="362"/>
    <cellStyle name="Comma 45 3" xfId="363"/>
    <cellStyle name="Comma 46" xfId="364"/>
    <cellStyle name="Comma 47" xfId="365"/>
    <cellStyle name="Comma 48" xfId="627"/>
    <cellStyle name="Comma 49" xfId="984"/>
    <cellStyle name="Comma 5" xfId="186"/>
    <cellStyle name="Comma 5 2" xfId="366"/>
    <cellStyle name="Comma 5 2 2" xfId="985"/>
    <cellStyle name="Comma 5 3" xfId="367"/>
    <cellStyle name="Comma 5 3 2" xfId="986"/>
    <cellStyle name="Comma 5 4" xfId="987"/>
    <cellStyle name="Comma 5 5" xfId="1273"/>
    <cellStyle name="Comma 5 6" xfId="1563"/>
    <cellStyle name="Comma 50" xfId="810"/>
    <cellStyle name="Comma 51" xfId="1173"/>
    <cellStyle name="Comma 52" xfId="1175"/>
    <cellStyle name="Comma 53" xfId="1177"/>
    <cellStyle name="Comma 53 2" xfId="1998"/>
    <cellStyle name="Comma 54" xfId="1179"/>
    <cellStyle name="Comma 55" xfId="1187"/>
    <cellStyle name="Comma 56" xfId="1217"/>
    <cellStyle name="Comma 57" xfId="1517"/>
    <cellStyle name="Comma 58" xfId="1593"/>
    <cellStyle name="Comma 59" xfId="1599"/>
    <cellStyle name="Comma 59 2" xfId="2144"/>
    <cellStyle name="Comma 59 2 2" xfId="2910"/>
    <cellStyle name="Comma 59 3" xfId="2378"/>
    <cellStyle name="Comma 6" xfId="150"/>
    <cellStyle name="Comma 6 10" xfId="1564"/>
    <cellStyle name="Comma 6 2" xfId="368"/>
    <cellStyle name="Comma 6 2 2" xfId="988"/>
    <cellStyle name="Comma 6 2 3" xfId="1360"/>
    <cellStyle name="Comma 6 2 4" xfId="1565"/>
    <cellStyle name="Comma 6 3" xfId="369"/>
    <cellStyle name="Comma 6 4" xfId="370"/>
    <cellStyle name="Comma 6 5" xfId="371"/>
    <cellStyle name="Comma 6 6" xfId="372"/>
    <cellStyle name="Comma 6 7" xfId="373"/>
    <cellStyle name="Comma 6 8" xfId="989"/>
    <cellStyle name="Comma 6 9" xfId="1297"/>
    <cellStyle name="Comma 6_Book2" xfId="1361"/>
    <cellStyle name="Comma 60" xfId="1605"/>
    <cellStyle name="Comma 61" xfId="93"/>
    <cellStyle name="Comma 62" xfId="109"/>
    <cellStyle name="Comma 63" xfId="4213"/>
    <cellStyle name="Comma 64" xfId="4194"/>
    <cellStyle name="Comma 7" xfId="187"/>
    <cellStyle name="Comma 7 2" xfId="374"/>
    <cellStyle name="Comma 7 2 2" xfId="990"/>
    <cellStyle name="Comma 7 3" xfId="375"/>
    <cellStyle name="Comma 7 4" xfId="376"/>
    <cellStyle name="Comma 7 4 2" xfId="991"/>
    <cellStyle name="Comma 7 5" xfId="1274"/>
    <cellStyle name="Comma 7 6" xfId="1566"/>
    <cellStyle name="Comma 8" xfId="7"/>
    <cellStyle name="Comma 8 2" xfId="377"/>
    <cellStyle name="Comma 8 2 2" xfId="992"/>
    <cellStyle name="Comma 8 3" xfId="378"/>
    <cellStyle name="Comma 8 4" xfId="993"/>
    <cellStyle name="Comma 8 5" xfId="1362"/>
    <cellStyle name="Comma 8 6" xfId="1567"/>
    <cellStyle name="Comma 9" xfId="188"/>
    <cellStyle name="Comma 9 2" xfId="379"/>
    <cellStyle name="Comma 9 2 2" xfId="994"/>
    <cellStyle name="Comma 9 3" xfId="380"/>
    <cellStyle name="Comma 9 4" xfId="995"/>
    <cellStyle name="Comma 9 5" xfId="1363"/>
    <cellStyle name="Comma 9 6" xfId="1568"/>
    <cellStyle name="Comma M" xfId="240"/>
    <cellStyle name="Comma T" xfId="241"/>
    <cellStyle name="comma zerodec" xfId="8"/>
    <cellStyle name="comma zerodec 10" xfId="671"/>
    <cellStyle name="comma zerodec 10 2" xfId="996"/>
    <cellStyle name="comma zerodec 11" xfId="672"/>
    <cellStyle name="comma zerodec 11 2" xfId="997"/>
    <cellStyle name="comma zerodec 12" xfId="998"/>
    <cellStyle name="comma zerodec 13" xfId="1524"/>
    <cellStyle name="comma zerodec 2" xfId="673"/>
    <cellStyle name="comma zerodec 2 2" xfId="999"/>
    <cellStyle name="comma zerodec 3" xfId="674"/>
    <cellStyle name="comma zerodec 3 2" xfId="1000"/>
    <cellStyle name="comma zerodec 4" xfId="675"/>
    <cellStyle name="comma zerodec 4 2" xfId="1001"/>
    <cellStyle name="comma zerodec 5" xfId="676"/>
    <cellStyle name="comma zerodec 5 2" xfId="1002"/>
    <cellStyle name="comma zerodec 6" xfId="677"/>
    <cellStyle name="comma zerodec 6 2" xfId="1003"/>
    <cellStyle name="comma zerodec 7" xfId="678"/>
    <cellStyle name="comma zerodec 7 2" xfId="1004"/>
    <cellStyle name="comma zerodec 8" xfId="679"/>
    <cellStyle name="comma zerodec 8 2" xfId="1005"/>
    <cellStyle name="comma zerodec 9" xfId="680"/>
    <cellStyle name="comma zerodec 9 2" xfId="1006"/>
    <cellStyle name="Comma0" xfId="1364"/>
    <cellStyle name="COMMON (0)  D1" xfId="1365"/>
    <cellStyle name="Copied" xfId="189"/>
    <cellStyle name="Copied 2" xfId="1007"/>
    <cellStyle name="Cover Date" xfId="9"/>
    <cellStyle name="Cover Date 2" xfId="1222"/>
    <cellStyle name="Cover Date 3" xfId="2198"/>
    <cellStyle name="Cover Subtitle" xfId="10"/>
    <cellStyle name="Cover Subtitle 2" xfId="1223"/>
    <cellStyle name="Cover Subtitle 3" xfId="2199"/>
    <cellStyle name="Cover Title" xfId="11"/>
    <cellStyle name="Cover Title 2" xfId="1224"/>
    <cellStyle name="Cover Title 3" xfId="2200"/>
    <cellStyle name="Currency (hidden)" xfId="12"/>
    <cellStyle name="Currency (hidden) 2" xfId="681"/>
    <cellStyle name="Currency (hidden) 2 2" xfId="1008"/>
    <cellStyle name="Currency (hidden) 3" xfId="1009"/>
    <cellStyle name="Currency (hidden) 4" xfId="1366"/>
    <cellStyle name="Currency [00]" xfId="1367"/>
    <cellStyle name="Currency 2" xfId="1368"/>
    <cellStyle name="Currency_bs-plt" xfId="13"/>
    <cellStyle name="Currency0" xfId="1369"/>
    <cellStyle name="Currency1" xfId="14"/>
    <cellStyle name="Currency1 10" xfId="682"/>
    <cellStyle name="Currency1 11" xfId="683"/>
    <cellStyle name="Currency1 12" xfId="1525"/>
    <cellStyle name="Currency1 2" xfId="684"/>
    <cellStyle name="Currency1 3" xfId="685"/>
    <cellStyle name="Currency1 4" xfId="686"/>
    <cellStyle name="Currency1 5" xfId="687"/>
    <cellStyle name="Currency1 6" xfId="688"/>
    <cellStyle name="Currency1 7" xfId="689"/>
    <cellStyle name="Currency1 8" xfId="690"/>
    <cellStyle name="Currency1 9" xfId="691"/>
    <cellStyle name="Custom" xfId="242"/>
    <cellStyle name="Date" xfId="243"/>
    <cellStyle name="Date 2" xfId="1010"/>
    <cellStyle name="Date Eng" xfId="244"/>
    <cellStyle name="Date Eng 2" xfId="1370"/>
    <cellStyle name="Date Short" xfId="1371"/>
    <cellStyle name="Date_1" xfId="1372"/>
    <cellStyle name="Dollar (zero dec)" xfId="15"/>
    <cellStyle name="Dollar (zero dec) 10" xfId="692"/>
    <cellStyle name="Dollar (zero dec) 11" xfId="693"/>
    <cellStyle name="Dollar (zero dec) 12" xfId="1526"/>
    <cellStyle name="Dollar (zero dec) 2" xfId="694"/>
    <cellStyle name="Dollar (zero dec) 3" xfId="695"/>
    <cellStyle name="Dollar (zero dec) 4" xfId="696"/>
    <cellStyle name="Dollar (zero dec) 5" xfId="697"/>
    <cellStyle name="Dollar (zero dec) 6" xfId="698"/>
    <cellStyle name="Dollar (zero dec) 7" xfId="699"/>
    <cellStyle name="Dollar (zero dec) 8" xfId="700"/>
    <cellStyle name="Dollar (zero dec) 9" xfId="701"/>
    <cellStyle name="E&amp;Y House" xfId="16"/>
    <cellStyle name="E&amp;Y House 2" xfId="1011"/>
    <cellStyle name="E&amp;Y House 3" xfId="1225"/>
    <cellStyle name="E&amp;Y House_WP1 (8 col)" xfId="97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ntered" xfId="190"/>
    <cellStyle name="Entered 2" xfId="1012"/>
    <cellStyle name="Euro" xfId="191"/>
    <cellStyle name="Euro 2" xfId="702"/>
    <cellStyle name="Euro 2 2" xfId="1013"/>
    <cellStyle name="Euro 3" xfId="1014"/>
    <cellStyle name="Excel Built-in Comma" xfId="2201"/>
    <cellStyle name="Excel Built-in Normal" xfId="1601"/>
    <cellStyle name="Explanatory Text 2" xfId="381"/>
    <cellStyle name="Explanatory Text 2 2" xfId="1015"/>
    <cellStyle name="Explanatory Text 3" xfId="1226"/>
    <cellStyle name="Explanatory Text 3 2" xfId="1016"/>
    <cellStyle name="Explanatory Text 4" xfId="703"/>
    <cellStyle name="Explanatory Text 4 2" xfId="1017"/>
    <cellStyle name="Explanatory Text 5" xfId="98"/>
    <cellStyle name="Fixed" xfId="704"/>
    <cellStyle name="Fixed 2" xfId="1018"/>
    <cellStyle name="Fixed 3" xfId="1378"/>
    <cellStyle name="Footer SBILogo1" xfId="17"/>
    <cellStyle name="Footer SBILogo1 2" xfId="1227"/>
    <cellStyle name="Footer SBILogo1 3" xfId="2202"/>
    <cellStyle name="Footer SBILogo2" xfId="18"/>
    <cellStyle name="Footer SBILogo2 2" xfId="1228"/>
    <cellStyle name="Footer SBILogo2 3" xfId="2203"/>
    <cellStyle name="Footnote" xfId="19"/>
    <cellStyle name="Footnote 2" xfId="1229"/>
    <cellStyle name="Footnote 3" xfId="2204"/>
    <cellStyle name="Footnote Reference" xfId="20"/>
    <cellStyle name="Footnote Reference 2" xfId="1230"/>
    <cellStyle name="Footnote Reference 3" xfId="2205"/>
    <cellStyle name="Footnote__0_Lead_ KOSE_30.06.05" xfId="1379"/>
    <cellStyle name="General C" xfId="245"/>
    <cellStyle name="General C 2" xfId="1616"/>
    <cellStyle name="General C 2 2" xfId="2390"/>
    <cellStyle name="General C 2 3" xfId="3633"/>
    <cellStyle name="General C 2 4" xfId="3388"/>
    <cellStyle name="General C 3" xfId="2081"/>
    <cellStyle name="General C 3 2" xfId="2848"/>
    <cellStyle name="General C 3 2 2" xfId="4868"/>
    <cellStyle name="General C 3 3" xfId="4089"/>
    <cellStyle name="General C 3 4" xfId="3269"/>
    <cellStyle name="General C 4" xfId="2058"/>
    <cellStyle name="General C 4 2" xfId="2825"/>
    <cellStyle name="General C 4 2 2" xfId="4845"/>
    <cellStyle name="General C 4 3" xfId="4066"/>
    <cellStyle name="General C 4 4" xfId="3016"/>
    <cellStyle name="General C 5" xfId="1803"/>
    <cellStyle name="General C 5 2" xfId="2573"/>
    <cellStyle name="General C 5 2 2" xfId="4596"/>
    <cellStyle name="General C 5 3" xfId="3815"/>
    <cellStyle name="General C 5 4" xfId="3122"/>
    <cellStyle name="General CA" xfId="246"/>
    <cellStyle name="General CA 2" xfId="1617"/>
    <cellStyle name="General CA 2 2" xfId="2391"/>
    <cellStyle name="General CA 2 3" xfId="3634"/>
    <cellStyle name="General CA 2 4" xfId="3166"/>
    <cellStyle name="General CA 3" xfId="1730"/>
    <cellStyle name="General CA 3 2" xfId="2500"/>
    <cellStyle name="General CA 3 2 2" xfId="4523"/>
    <cellStyle name="General CA 3 3" xfId="3742"/>
    <cellStyle name="General CA 3 4" xfId="3361"/>
    <cellStyle name="General CA 4" xfId="2059"/>
    <cellStyle name="General CA 4 2" xfId="2826"/>
    <cellStyle name="General CA 4 2 2" xfId="4846"/>
    <cellStyle name="General CA 4 3" xfId="4067"/>
    <cellStyle name="General CA 4 4" xfId="125"/>
    <cellStyle name="General CA 5" xfId="1979"/>
    <cellStyle name="General CA 5 2" xfId="2749"/>
    <cellStyle name="General CA 5 2 2" xfId="4771"/>
    <cellStyle name="General CA 5 3" xfId="3990"/>
    <cellStyle name="General CA 5 4" xfId="4233"/>
    <cellStyle name="General Eng" xfId="247"/>
    <cellStyle name="General S" xfId="248"/>
    <cellStyle name="General T" xfId="249"/>
    <cellStyle name="General W" xfId="250"/>
    <cellStyle name="Good 2" xfId="382"/>
    <cellStyle name="Good 2 2" xfId="1019"/>
    <cellStyle name="Good 2 3" xfId="1020"/>
    <cellStyle name="Good 3" xfId="1231"/>
    <cellStyle name="Good 3 2" xfId="1021"/>
    <cellStyle name="Good 4" xfId="705"/>
    <cellStyle name="Good 4 2" xfId="1022"/>
    <cellStyle name="Good 5" xfId="100"/>
    <cellStyle name="Grey" xfId="21"/>
    <cellStyle name="Grey 2" xfId="383"/>
    <cellStyle name="Grey 3" xfId="384"/>
    <cellStyle name="Header" xfId="22"/>
    <cellStyle name="Header 2" xfId="1232"/>
    <cellStyle name="Header 3" xfId="2206"/>
    <cellStyle name="Header Draft Stamp" xfId="23"/>
    <cellStyle name="Header Draft Stamp 2" xfId="1233"/>
    <cellStyle name="Header Draft Stamp 3" xfId="2207"/>
    <cellStyle name="Header__0_Lead_ KOSE_30.06.05" xfId="1380"/>
    <cellStyle name="Header1" xfId="192"/>
    <cellStyle name="Header1 2" xfId="1023"/>
    <cellStyle name="Header2" xfId="193"/>
    <cellStyle name="Header2 2" xfId="1024"/>
    <cellStyle name="Heading" xfId="1381"/>
    <cellStyle name="Heading 1" xfId="24" builtinId="16" customBuiltin="1"/>
    <cellStyle name="Heading 1 2" xfId="385"/>
    <cellStyle name="Heading 1 2 2" xfId="1025"/>
    <cellStyle name="Heading 1 2 3" xfId="1026"/>
    <cellStyle name="Heading 1 3" xfId="1234"/>
    <cellStyle name="Heading 1 3 2" xfId="1027"/>
    <cellStyle name="Heading 1 4" xfId="706"/>
    <cellStyle name="Heading 1 4 2" xfId="1028"/>
    <cellStyle name="Heading 1 Above" xfId="25"/>
    <cellStyle name="Heading 1 Above 2" xfId="1235"/>
    <cellStyle name="Heading 1 Above 3" xfId="2208"/>
    <cellStyle name="Heading 1+" xfId="26"/>
    <cellStyle name="Heading 1+ 2" xfId="1029"/>
    <cellStyle name="Heading 1+ 3" xfId="1236"/>
    <cellStyle name="Heading 2" xfId="27" builtinId="17" customBuiltin="1"/>
    <cellStyle name="Heading 2 2" xfId="386"/>
    <cellStyle name="Heading 2 2 2" xfId="1030"/>
    <cellStyle name="Heading 2 2 3" xfId="1031"/>
    <cellStyle name="Heading 2 3" xfId="1237"/>
    <cellStyle name="Heading 2 3 2" xfId="1032"/>
    <cellStyle name="Heading 2 4" xfId="707"/>
    <cellStyle name="Heading 2 4 2" xfId="1033"/>
    <cellStyle name="Heading 2 Below" xfId="28"/>
    <cellStyle name="Heading 2 Below 2" xfId="2209"/>
    <cellStyle name="Heading 2 Below 3" xfId="2210"/>
    <cellStyle name="Heading 2+" xfId="29"/>
    <cellStyle name="Heading 2+ 2" xfId="1034"/>
    <cellStyle name="Heading 2+ 3" xfId="1238"/>
    <cellStyle name="Heading 3" xfId="30" builtinId="18" customBuiltin="1"/>
    <cellStyle name="Heading 3 2" xfId="387"/>
    <cellStyle name="Heading 3 2 2" xfId="1035"/>
    <cellStyle name="Heading 3 2 3" xfId="1036"/>
    <cellStyle name="Heading 3 3" xfId="1239"/>
    <cellStyle name="Heading 3 3 2" xfId="1037"/>
    <cellStyle name="Heading 3 4" xfId="708"/>
    <cellStyle name="Heading 3 4 2" xfId="1038"/>
    <cellStyle name="Heading 3+" xfId="31"/>
    <cellStyle name="Heading 3+ 2" xfId="1240"/>
    <cellStyle name="Heading 3+ 3" xfId="2211"/>
    <cellStyle name="Heading 4 2" xfId="388"/>
    <cellStyle name="Heading 4 2 2" xfId="1039"/>
    <cellStyle name="Heading 4 3" xfId="1241"/>
    <cellStyle name="Heading 4 3 2" xfId="1040"/>
    <cellStyle name="Heading 4 4" xfId="709"/>
    <cellStyle name="Heading 4 4 2" xfId="1041"/>
    <cellStyle name="Heading 4 5" xfId="112"/>
    <cellStyle name="HEADING, MAJOR" xfId="1382"/>
    <cellStyle name="HEADING, MINOR" xfId="1383"/>
    <cellStyle name="HEADING, RIGHT" xfId="1384"/>
    <cellStyle name="HEADING,MAJOR" xfId="1385"/>
    <cellStyle name="HEADING1" xfId="1386"/>
    <cellStyle name="HEADING2" xfId="1387"/>
    <cellStyle name="Hidden" xfId="32"/>
    <cellStyle name="Hidden 2" xfId="1042"/>
    <cellStyle name="Hidden 3" xfId="1388"/>
    <cellStyle name="Hyperlink 2" xfId="389"/>
    <cellStyle name="Hyperlink 2 2" xfId="1043"/>
    <cellStyle name="Index Number" xfId="1389"/>
    <cellStyle name="Input [yellow]" xfId="33"/>
    <cellStyle name="Input [yellow] 2" xfId="390"/>
    <cellStyle name="Input [yellow] 2 2" xfId="1619"/>
    <cellStyle name="Input [yellow] 2 2 2" xfId="2393"/>
    <cellStyle name="Input [yellow] 2 2 3" xfId="3636"/>
    <cellStyle name="Input [yellow] 2 2 4" xfId="3165"/>
    <cellStyle name="Input [yellow] 2 3" xfId="1812"/>
    <cellStyle name="Input [yellow] 2 3 2" xfId="2582"/>
    <cellStyle name="Input [yellow] 2 3 2 2" xfId="4605"/>
    <cellStyle name="Input [yellow] 2 3 3" xfId="3824"/>
    <cellStyle name="Input [yellow] 2 3 4" xfId="3417"/>
    <cellStyle name="Input [yellow] 2 4" xfId="1744"/>
    <cellStyle name="Input [yellow] 2 4 2" xfId="2514"/>
    <cellStyle name="Input [yellow] 2 4 2 2" xfId="4537"/>
    <cellStyle name="Input [yellow] 2 4 3" xfId="3756"/>
    <cellStyle name="Input [yellow] 2 4 4" xfId="3355"/>
    <cellStyle name="Input [yellow] 2 5" xfId="1915"/>
    <cellStyle name="Input [yellow] 2 5 2" xfId="2685"/>
    <cellStyle name="Input [yellow] 2 5 2 2" xfId="4707"/>
    <cellStyle name="Input [yellow] 2 5 3" xfId="3926"/>
    <cellStyle name="Input [yellow] 2 5 4" xfId="3493"/>
    <cellStyle name="Input [yellow] 3" xfId="391"/>
    <cellStyle name="Input [yellow] 3 2" xfId="1620"/>
    <cellStyle name="Input [yellow] 3 2 2" xfId="2394"/>
    <cellStyle name="Input [yellow] 3 2 3" xfId="3637"/>
    <cellStyle name="Input [yellow] 3 2 4" xfId="3386"/>
    <cellStyle name="Input [yellow] 3 3" xfId="2137"/>
    <cellStyle name="Input [yellow] 3 3 2" xfId="2903"/>
    <cellStyle name="Input [yellow] 3 3 2 2" xfId="4923"/>
    <cellStyle name="Input [yellow] 3 3 3" xfId="4144"/>
    <cellStyle name="Input [yellow] 3 3 4" xfId="3247"/>
    <cellStyle name="Input [yellow] 3 4" xfId="2023"/>
    <cellStyle name="Input [yellow] 3 4 2" xfId="2790"/>
    <cellStyle name="Input [yellow] 3 4 2 2" xfId="4812"/>
    <cellStyle name="Input [yellow] 3 4 3" xfId="4033"/>
    <cellStyle name="Input [yellow] 3 4 4" xfId="3437"/>
    <cellStyle name="Input [yellow] 3 5" xfId="1714"/>
    <cellStyle name="Input [yellow] 3 5 2" xfId="2484"/>
    <cellStyle name="Input [yellow] 3 5 2 2" xfId="4507"/>
    <cellStyle name="Input [yellow] 3 5 3" xfId="3726"/>
    <cellStyle name="Input [yellow] 3 5 4" xfId="3609"/>
    <cellStyle name="Input [yellow] 4" xfId="1607"/>
    <cellStyle name="Input [yellow] 4 2" xfId="2382"/>
    <cellStyle name="Input [yellow] 4 3" xfId="3625"/>
    <cellStyle name="Input [yellow] 4 4" xfId="3518"/>
    <cellStyle name="Input [yellow] 5" xfId="1992"/>
    <cellStyle name="Input [yellow] 5 2" xfId="2762"/>
    <cellStyle name="Input [yellow] 5 2 2" xfId="4784"/>
    <cellStyle name="Input [yellow] 5 3" xfId="4003"/>
    <cellStyle name="Input [yellow] 5 4" xfId="2979"/>
    <cellStyle name="Input [yellow] 6" xfId="2097"/>
    <cellStyle name="Input [yellow] 6 2" xfId="2864"/>
    <cellStyle name="Input [yellow] 6 2 2" xfId="4884"/>
    <cellStyle name="Input [yellow] 6 3" xfId="4105"/>
    <cellStyle name="Input [yellow] 6 4" xfId="3261"/>
    <cellStyle name="Input [yellow] 7" xfId="1705"/>
    <cellStyle name="Input [yellow] 7 2" xfId="2475"/>
    <cellStyle name="Input [yellow] 7 2 2" xfId="4498"/>
    <cellStyle name="Input [yellow] 7 3" xfId="3717"/>
    <cellStyle name="Input [yellow] 7 4" xfId="3083"/>
    <cellStyle name="Input 10" xfId="710"/>
    <cellStyle name="Input 10 2" xfId="1044"/>
    <cellStyle name="Input 11" xfId="711"/>
    <cellStyle name="Input 11 2" xfId="1045"/>
    <cellStyle name="Input 12" xfId="712"/>
    <cellStyle name="Input 12 2" xfId="1046"/>
    <cellStyle name="Input 13" xfId="713"/>
    <cellStyle name="Input 13 2" xfId="1047"/>
    <cellStyle name="Input 14" xfId="760"/>
    <cellStyle name="Input 14 2" xfId="1628"/>
    <cellStyle name="Input 14 2 2" xfId="2401"/>
    <cellStyle name="Input 14 2 2 2" xfId="4426"/>
    <cellStyle name="Input 14 2 3" xfId="3644"/>
    <cellStyle name="Input 14 2 4" xfId="3576"/>
    <cellStyle name="Input 14 3" xfId="1848"/>
    <cellStyle name="Input 14 3 2" xfId="2618"/>
    <cellStyle name="Input 14 3 2 2" xfId="4641"/>
    <cellStyle name="Input 14 3 3" xfId="3860"/>
    <cellStyle name="Input 14 3 4" xfId="3030"/>
    <cellStyle name="Input 14 4" xfId="1704"/>
    <cellStyle name="Input 14 4 2" xfId="2474"/>
    <cellStyle name="Input 14 4 2 2" xfId="4497"/>
    <cellStyle name="Input 14 4 3" xfId="3716"/>
    <cellStyle name="Input 14 4 4" xfId="3084"/>
    <cellStyle name="Input 14 5" xfId="2040"/>
    <cellStyle name="Input 14 5 2" xfId="2807"/>
    <cellStyle name="Input 14 5 2 2" xfId="4827"/>
    <cellStyle name="Input 14 5 3" xfId="4048"/>
    <cellStyle name="Input 14 5 4" xfId="3281"/>
    <cellStyle name="Input 14 6" xfId="1710"/>
    <cellStyle name="Input 14 6 2" xfId="2480"/>
    <cellStyle name="Input 14 6 2 2" xfId="4503"/>
    <cellStyle name="Input 14 6 3" xfId="3722"/>
    <cellStyle name="Input 14 6 4" xfId="3078"/>
    <cellStyle name="Input 14 7" xfId="2275"/>
    <cellStyle name="Input 14 7 2" xfId="4313"/>
    <cellStyle name="Input 14 8" xfId="3176"/>
    <cellStyle name="Input 14 9" xfId="4266"/>
    <cellStyle name="Input 15" xfId="765"/>
    <cellStyle name="Input 15 2" xfId="1633"/>
    <cellStyle name="Input 15 2 2" xfId="2406"/>
    <cellStyle name="Input 15 2 2 2" xfId="4431"/>
    <cellStyle name="Input 15 2 3" xfId="3649"/>
    <cellStyle name="Input 15 2 4" xfId="3160"/>
    <cellStyle name="Input 15 3" xfId="1853"/>
    <cellStyle name="Input 15 3 2" xfId="2623"/>
    <cellStyle name="Input 15 3 2 2" xfId="4646"/>
    <cellStyle name="Input 15 3 3" xfId="3865"/>
    <cellStyle name="Input 15 3 4" xfId="3581"/>
    <cellStyle name="Input 15 4" xfId="1968"/>
    <cellStyle name="Input 15 4 2" xfId="2738"/>
    <cellStyle name="Input 15 4 2 2" xfId="4760"/>
    <cellStyle name="Input 15 4 3" xfId="3979"/>
    <cellStyle name="Input 15 4 4" xfId="4235"/>
    <cellStyle name="Input 15 5" xfId="1937"/>
    <cellStyle name="Input 15 5 2" xfId="2707"/>
    <cellStyle name="Input 15 5 2 2" xfId="4729"/>
    <cellStyle name="Input 15 5 3" xfId="3948"/>
    <cellStyle name="Input 15 5 4" xfId="4219"/>
    <cellStyle name="Input 15 6" xfId="1949"/>
    <cellStyle name="Input 15 6 2" xfId="2719"/>
    <cellStyle name="Input 15 6 2 2" xfId="4741"/>
    <cellStyle name="Input 15 6 3" xfId="3960"/>
    <cellStyle name="Input 15 6 4" xfId="4251"/>
    <cellStyle name="Input 15 7" xfId="2280"/>
    <cellStyle name="Input 15 7 2" xfId="4318"/>
    <cellStyle name="Input 15 8" xfId="3181"/>
    <cellStyle name="Input 15 9" xfId="4232"/>
    <cellStyle name="Input 16" xfId="1242"/>
    <cellStyle name="Input 16 2" xfId="2024"/>
    <cellStyle name="Input 16 2 2" xfId="2791"/>
    <cellStyle name="Input 16 2 2 2" xfId="4813"/>
    <cellStyle name="Input 16 2 3" xfId="4034"/>
    <cellStyle name="Input 16 2 4" xfId="3289"/>
    <cellStyle name="Input 16 3" xfId="1687"/>
    <cellStyle name="Input 16 3 2" xfId="2458"/>
    <cellStyle name="Input 16 3 2 2" xfId="4481"/>
    <cellStyle name="Input 16 3 3" xfId="3700"/>
    <cellStyle name="Input 16 3 4" xfId="3223"/>
    <cellStyle name="Input 16 4" xfId="1841"/>
    <cellStyle name="Input 16 4 2" xfId="2611"/>
    <cellStyle name="Input 16 4 2 2" xfId="4634"/>
    <cellStyle name="Input 16 4 3" xfId="3853"/>
    <cellStyle name="Input 16 4 4" xfId="3507"/>
    <cellStyle name="Input 16 5" xfId="1944"/>
    <cellStyle name="Input 16 5 2" xfId="2714"/>
    <cellStyle name="Input 16 5 2 2" xfId="4736"/>
    <cellStyle name="Input 16 5 3" xfId="3955"/>
    <cellStyle name="Input 16 5 4" xfId="4294"/>
    <cellStyle name="Input 16 6" xfId="2327"/>
    <cellStyle name="Input 16 6 2" xfId="4364"/>
    <cellStyle name="Input 16 7" xfId="3452"/>
    <cellStyle name="Input 16 8" xfId="4199"/>
    <cellStyle name="Input 17" xfId="1594"/>
    <cellStyle name="Input 17 2" xfId="2139"/>
    <cellStyle name="Input 17 2 2" xfId="2905"/>
    <cellStyle name="Input 17 2 2 2" xfId="4925"/>
    <cellStyle name="Input 17 2 3" xfId="4146"/>
    <cellStyle name="Input 17 2 4" xfId="3246"/>
    <cellStyle name="Input 17 3" xfId="2160"/>
    <cellStyle name="Input 17 3 2" xfId="2925"/>
    <cellStyle name="Input 17 3 2 2" xfId="4943"/>
    <cellStyle name="Input 17 3 3" xfId="4164"/>
    <cellStyle name="Input 17 3 4" xfId="135"/>
    <cellStyle name="Input 17 4" xfId="2175"/>
    <cellStyle name="Input 17 4 2" xfId="2940"/>
    <cellStyle name="Input 17 4 2 2" xfId="4958"/>
    <cellStyle name="Input 17 4 3" xfId="4179"/>
    <cellStyle name="Input 17 4 4" xfId="3004"/>
    <cellStyle name="Input 17 5" xfId="2186"/>
    <cellStyle name="Input 17 5 2" xfId="2951"/>
    <cellStyle name="Input 17 5 2 2" xfId="4969"/>
    <cellStyle name="Input 17 5 3" xfId="4190"/>
    <cellStyle name="Input 17 5 4" xfId="3465"/>
    <cellStyle name="Input 17 6" xfId="2373"/>
    <cellStyle name="Input 17 6 2" xfId="4408"/>
    <cellStyle name="Input 17 7" xfId="3617"/>
    <cellStyle name="Input 17 8" xfId="3519"/>
    <cellStyle name="Input 18" xfId="1606"/>
    <cellStyle name="Input 18 2" xfId="2381"/>
    <cellStyle name="Input 18 2 2" xfId="4413"/>
    <cellStyle name="Input 18 3" xfId="3624"/>
    <cellStyle name="Input 18 4" xfId="2994"/>
    <cellStyle name="Input 19" xfId="1706"/>
    <cellStyle name="Input 19 2" xfId="2476"/>
    <cellStyle name="Input 19 2 2" xfId="4499"/>
    <cellStyle name="Input 19 3" xfId="3718"/>
    <cellStyle name="Input 19 4" xfId="3082"/>
    <cellStyle name="Input 2" xfId="392"/>
    <cellStyle name="Input 2 2" xfId="778"/>
    <cellStyle name="Input 2 2 2" xfId="1645"/>
    <cellStyle name="Input 2 2 2 2" xfId="2418"/>
    <cellStyle name="Input 2 2 2 2 2" xfId="4443"/>
    <cellStyle name="Input 2 2 2 3" xfId="3661"/>
    <cellStyle name="Input 2 2 2 4" xfId="3515"/>
    <cellStyle name="Input 2 2 3" xfId="1866"/>
    <cellStyle name="Input 2 2 3 2" xfId="2636"/>
    <cellStyle name="Input 2 2 3 2 2" xfId="4659"/>
    <cellStyle name="Input 2 2 3 3" xfId="3878"/>
    <cellStyle name="Input 2 2 3 4" xfId="3329"/>
    <cellStyle name="Input 2 2 4" xfId="1963"/>
    <cellStyle name="Input 2 2 4 2" xfId="2733"/>
    <cellStyle name="Input 2 2 4 2 2" xfId="4755"/>
    <cellStyle name="Input 2 2 4 3" xfId="3974"/>
    <cellStyle name="Input 2 2 4 4" xfId="4280"/>
    <cellStyle name="Input 2 2 5" xfId="2042"/>
    <cellStyle name="Input 2 2 5 2" xfId="2809"/>
    <cellStyle name="Input 2 2 5 2 2" xfId="4829"/>
    <cellStyle name="Input 2 2 5 3" xfId="4050"/>
    <cellStyle name="Input 2 2 5 4" xfId="3018"/>
    <cellStyle name="Input 2 2 6" xfId="2000"/>
    <cellStyle name="Input 2 2 6 2" xfId="2767"/>
    <cellStyle name="Input 2 2 6 2 2" xfId="4789"/>
    <cellStyle name="Input 2 2 6 3" xfId="4010"/>
    <cellStyle name="Input 2 2 6 4" xfId="3300"/>
    <cellStyle name="Input 2 2 7" xfId="2292"/>
    <cellStyle name="Input 2 2 7 2" xfId="4330"/>
    <cellStyle name="Input 2 2 8" xfId="3193"/>
    <cellStyle name="Input 2 2 9" xfId="4267"/>
    <cellStyle name="Input 2 3" xfId="785"/>
    <cellStyle name="Input 2 3 2" xfId="1652"/>
    <cellStyle name="Input 2 3 2 2" xfId="2425"/>
    <cellStyle name="Input 2 3 2 2 2" xfId="4450"/>
    <cellStyle name="Input 2 3 2 3" xfId="3668"/>
    <cellStyle name="Input 2 3 2 4" xfId="3459"/>
    <cellStyle name="Input 2 3 3" xfId="1873"/>
    <cellStyle name="Input 2 3 3 2" xfId="2643"/>
    <cellStyle name="Input 2 3 3 2 2" xfId="4666"/>
    <cellStyle name="Input 2 3 3 3" xfId="3885"/>
    <cellStyle name="Input 2 3 3 4" xfId="3156"/>
    <cellStyle name="Input 2 3 4" xfId="1698"/>
    <cellStyle name="Input 2 3 4 2" xfId="2468"/>
    <cellStyle name="Input 2 3 4 2 2" xfId="4491"/>
    <cellStyle name="Input 2 3 4 3" xfId="3710"/>
    <cellStyle name="Input 2 3 4 4" xfId="3090"/>
    <cellStyle name="Input 2 3 5" xfId="1927"/>
    <cellStyle name="Input 2 3 5 2" xfId="2697"/>
    <cellStyle name="Input 2 3 5 2 2" xfId="4719"/>
    <cellStyle name="Input 2 3 5 3" xfId="3938"/>
    <cellStyle name="Input 2 3 5 4" xfId="3146"/>
    <cellStyle name="Input 2 3 6" xfId="2008"/>
    <cellStyle name="Input 2 3 6 2" xfId="2775"/>
    <cellStyle name="Input 2 3 6 2 2" xfId="4797"/>
    <cellStyle name="Input 2 3 6 3" xfId="4018"/>
    <cellStyle name="Input 2 3 6 4" xfId="3021"/>
    <cellStyle name="Input 2 3 7" xfId="2299"/>
    <cellStyle name="Input 2 3 7 2" xfId="4337"/>
    <cellStyle name="Input 2 3 8" xfId="3200"/>
    <cellStyle name="Input 2 3 9" xfId="4295"/>
    <cellStyle name="Input 2 4" xfId="1811"/>
    <cellStyle name="Input 2 4 2" xfId="2581"/>
    <cellStyle name="Input 2 4 2 2" xfId="4604"/>
    <cellStyle name="Input 2 4 3" xfId="3823"/>
    <cellStyle name="Input 2 4 4" xfId="3445"/>
    <cellStyle name="Input 2 5" xfId="2132"/>
    <cellStyle name="Input 2 5 2" xfId="2898"/>
    <cellStyle name="Input 2 5 2 2" xfId="4918"/>
    <cellStyle name="Input 2 5 3" xfId="4139"/>
    <cellStyle name="Input 2 5 4" xfId="2967"/>
    <cellStyle name="Input 2 6" xfId="2157"/>
    <cellStyle name="Input 2 6 2" xfId="2922"/>
    <cellStyle name="Input 2 6 2 2" xfId="4940"/>
    <cellStyle name="Input 2 6 3" xfId="4161"/>
    <cellStyle name="Input 2 6 4" xfId="3237"/>
    <cellStyle name="Input 2 7" xfId="3108"/>
    <cellStyle name="Input 2 8" xfId="2995"/>
    <cellStyle name="Input 20" xfId="1993"/>
    <cellStyle name="Input 20 2" xfId="2763"/>
    <cellStyle name="Input 20 2 2" xfId="4785"/>
    <cellStyle name="Input 20 3" xfId="4004"/>
    <cellStyle name="Input 20 4" xfId="4212"/>
    <cellStyle name="Input 21" xfId="1823"/>
    <cellStyle name="Input 21 2" xfId="2593"/>
    <cellStyle name="Input 21 2 2" xfId="4616"/>
    <cellStyle name="Input 21 3" xfId="3835"/>
    <cellStyle name="Input 21 4" xfId="3123"/>
    <cellStyle name="Input 22" xfId="1923"/>
    <cellStyle name="Input 22 2" xfId="2693"/>
    <cellStyle name="Input 22 2 2" xfId="4715"/>
    <cellStyle name="Input 22 3" xfId="3934"/>
    <cellStyle name="Input 22 4" xfId="3147"/>
    <cellStyle name="Input 23" xfId="2271"/>
    <cellStyle name="Input 23 2" xfId="4200"/>
    <cellStyle name="Input 23 3" xfId="4309"/>
    <cellStyle name="Input 24" xfId="114"/>
    <cellStyle name="Input 25" xfId="2960"/>
    <cellStyle name="Input 26" xfId="3568"/>
    <cellStyle name="Input 3" xfId="393"/>
    <cellStyle name="Input 3 2" xfId="779"/>
    <cellStyle name="Input 3 2 2" xfId="1646"/>
    <cellStyle name="Input 3 2 2 2" xfId="2419"/>
    <cellStyle name="Input 3 2 2 2 2" xfId="4444"/>
    <cellStyle name="Input 3 2 2 3" xfId="3662"/>
    <cellStyle name="Input 3 2 2 4" xfId="3377"/>
    <cellStyle name="Input 3 2 3" xfId="1867"/>
    <cellStyle name="Input 3 2 3 2" xfId="2637"/>
    <cellStyle name="Input 3 2 3 2 2" xfId="4660"/>
    <cellStyle name="Input 3 2 3 3" xfId="3879"/>
    <cellStyle name="Input 3 2 3 4" xfId="3026"/>
    <cellStyle name="Input 3 2 4" xfId="1834"/>
    <cellStyle name="Input 3 2 4 2" xfId="2604"/>
    <cellStyle name="Input 3 2 4 2 2" xfId="4627"/>
    <cellStyle name="Input 3 2 4 3" xfId="3846"/>
    <cellStyle name="Input 3 2 4 4" xfId="3036"/>
    <cellStyle name="Input 3 2 5" xfId="1982"/>
    <cellStyle name="Input 3 2 5 2" xfId="2752"/>
    <cellStyle name="Input 3 2 5 2 2" xfId="4774"/>
    <cellStyle name="Input 3 2 5 3" xfId="3993"/>
    <cellStyle name="Input 3 2 5 4" xfId="111"/>
    <cellStyle name="Input 3 2 6" xfId="1764"/>
    <cellStyle name="Input 3 2 6 2" xfId="2534"/>
    <cellStyle name="Input 3 2 6 2 2" xfId="4557"/>
    <cellStyle name="Input 3 2 6 3" xfId="3776"/>
    <cellStyle name="Input 3 2 6 4" xfId="3604"/>
    <cellStyle name="Input 3 2 7" xfId="2293"/>
    <cellStyle name="Input 3 2 7 2" xfId="4331"/>
    <cellStyle name="Input 3 2 8" xfId="3194"/>
    <cellStyle name="Input 3 2 9" xfId="4292"/>
    <cellStyle name="Input 3 3" xfId="803"/>
    <cellStyle name="Input 3 3 2" xfId="1670"/>
    <cellStyle name="Input 3 3 2 2" xfId="2443"/>
    <cellStyle name="Input 3 3 2 2 2" xfId="4468"/>
    <cellStyle name="Input 3 3 2 3" xfId="3686"/>
    <cellStyle name="Input 3 3 2 4" xfId="3372"/>
    <cellStyle name="Input 3 3 3" xfId="1891"/>
    <cellStyle name="Input 3 3 3 2" xfId="2661"/>
    <cellStyle name="Input 3 3 3 2 2" xfId="4684"/>
    <cellStyle name="Input 3 3 3 3" xfId="3903"/>
    <cellStyle name="Input 3 3 3 4" xfId="3320"/>
    <cellStyle name="Input 3 3 4" xfId="1955"/>
    <cellStyle name="Input 3 3 4 2" xfId="2725"/>
    <cellStyle name="Input 3 3 4 2 2" xfId="4747"/>
    <cellStyle name="Input 3 3 4 3" xfId="3966"/>
    <cellStyle name="Input 3 3 4 4" xfId="4201"/>
    <cellStyle name="Input 3 3 5" xfId="1684"/>
    <cellStyle name="Input 3 3 5 2" xfId="2455"/>
    <cellStyle name="Input 3 3 5 2 2" xfId="4478"/>
    <cellStyle name="Input 3 3 5 3" xfId="3697"/>
    <cellStyle name="Input 3 3 5 4" xfId="3415"/>
    <cellStyle name="Input 3 3 6" xfId="2133"/>
    <cellStyle name="Input 3 3 6 2" xfId="2899"/>
    <cellStyle name="Input 3 3 6 2 2" xfId="4919"/>
    <cellStyle name="Input 3 3 6 3" xfId="4140"/>
    <cellStyle name="Input 3 3 6 4" xfId="3468"/>
    <cellStyle name="Input 3 3 7" xfId="2317"/>
    <cellStyle name="Input 3 3 7 2" xfId="4355"/>
    <cellStyle name="Input 3 3 8" xfId="3218"/>
    <cellStyle name="Input 3 3 9" xfId="4225"/>
    <cellStyle name="Input 3 4" xfId="1810"/>
    <cellStyle name="Input 3 4 2" xfId="2580"/>
    <cellStyle name="Input 3 4 2 2" xfId="4603"/>
    <cellStyle name="Input 3 4 3" xfId="3822"/>
    <cellStyle name="Input 3 4 4" xfId="3591"/>
    <cellStyle name="Input 3 5" xfId="2136"/>
    <cellStyle name="Input 3 5 2" xfId="2902"/>
    <cellStyle name="Input 3 5 2 2" xfId="4922"/>
    <cellStyle name="Input 3 5 3" xfId="4143"/>
    <cellStyle name="Input 3 5 4" xfId="2965"/>
    <cellStyle name="Input 3 6" xfId="2036"/>
    <cellStyle name="Input 3 6 2" xfId="2803"/>
    <cellStyle name="Input 3 6 2 2" xfId="4824"/>
    <cellStyle name="Input 3 6 3" xfId="4045"/>
    <cellStyle name="Input 3 6 4" xfId="3283"/>
    <cellStyle name="Input 3 7" xfId="3109"/>
    <cellStyle name="Input 3 8" xfId="3563"/>
    <cellStyle name="Input 4" xfId="394"/>
    <cellStyle name="Input 4 2" xfId="780"/>
    <cellStyle name="Input 4 2 2" xfId="1647"/>
    <cellStyle name="Input 4 2 2 2" xfId="2420"/>
    <cellStyle name="Input 4 2 2 2 2" xfId="4445"/>
    <cellStyle name="Input 4 2 2 3" xfId="3663"/>
    <cellStyle name="Input 4 2 2 4" xfId="3103"/>
    <cellStyle name="Input 4 2 3" xfId="1868"/>
    <cellStyle name="Input 4 2 3 2" xfId="2638"/>
    <cellStyle name="Input 4 2 3 2 2" xfId="4661"/>
    <cellStyle name="Input 4 2 3 3" xfId="3880"/>
    <cellStyle name="Input 4 2 3 4" xfId="2997"/>
    <cellStyle name="Input 4 2 4" xfId="1962"/>
    <cellStyle name="Input 4 2 4 2" xfId="2732"/>
    <cellStyle name="Input 4 2 4 2 2" xfId="4754"/>
    <cellStyle name="Input 4 2 4 3" xfId="3973"/>
    <cellStyle name="Input 4 2 4 4" xfId="4304"/>
    <cellStyle name="Input 4 2 5" xfId="1983"/>
    <cellStyle name="Input 4 2 5 2" xfId="2753"/>
    <cellStyle name="Input 4 2 5 2 2" xfId="4775"/>
    <cellStyle name="Input 4 2 5 3" xfId="3994"/>
    <cellStyle name="Input 4 2 5 4" xfId="3489"/>
    <cellStyle name="Input 4 2 6" xfId="1996"/>
    <cellStyle name="Input 4 2 6 2" xfId="2765"/>
    <cellStyle name="Input 4 2 6 2 2" xfId="4787"/>
    <cellStyle name="Input 4 2 6 3" xfId="4007"/>
    <cellStyle name="Input 4 2 6 4" xfId="4252"/>
    <cellStyle name="Input 4 2 7" xfId="2294"/>
    <cellStyle name="Input 4 2 7 2" xfId="4332"/>
    <cellStyle name="Input 4 2 8" xfId="3195"/>
    <cellStyle name="Input 4 2 9" xfId="4283"/>
    <cellStyle name="Input 4 3" xfId="784"/>
    <cellStyle name="Input 4 3 2" xfId="1651"/>
    <cellStyle name="Input 4 3 2 2" xfId="2424"/>
    <cellStyle name="Input 4 3 2 2 2" xfId="4449"/>
    <cellStyle name="Input 4 3 2 3" xfId="3667"/>
    <cellStyle name="Input 4 3 2 4" xfId="3612"/>
    <cellStyle name="Input 4 3 3" xfId="1872"/>
    <cellStyle name="Input 4 3 3 2" xfId="2642"/>
    <cellStyle name="Input 4 3 3 2 2" xfId="4665"/>
    <cellStyle name="Input 4 3 3 3" xfId="3884"/>
    <cellStyle name="Input 4 3 3 4" xfId="3327"/>
    <cellStyle name="Input 4 3 4" xfId="1779"/>
    <cellStyle name="Input 4 3 4 2" xfId="2549"/>
    <cellStyle name="Input 4 3 4 2 2" xfId="4572"/>
    <cellStyle name="Input 4 3 4 3" xfId="3791"/>
    <cellStyle name="Input 4 3 4 4" xfId="3051"/>
    <cellStyle name="Input 4 3 5" xfId="1939"/>
    <cellStyle name="Input 4 3 5 2" xfId="2709"/>
    <cellStyle name="Input 4 3 5 2 2" xfId="4731"/>
    <cellStyle name="Input 4 3 5 3" xfId="3950"/>
    <cellStyle name="Input 4 3 5 4" xfId="3490"/>
    <cellStyle name="Input 4 3 6" xfId="1838"/>
    <cellStyle name="Input 4 3 6 2" xfId="2608"/>
    <cellStyle name="Input 4 3 6 2 2" xfId="4631"/>
    <cellStyle name="Input 4 3 6 3" xfId="3850"/>
    <cellStyle name="Input 4 3 6 4" xfId="3034"/>
    <cellStyle name="Input 4 3 7" xfId="2298"/>
    <cellStyle name="Input 4 3 7 2" xfId="4336"/>
    <cellStyle name="Input 4 3 8" xfId="3199"/>
    <cellStyle name="Input 4 3 9" xfId="4244"/>
    <cellStyle name="Input 4 4" xfId="1809"/>
    <cellStyle name="Input 4 4 2" xfId="2579"/>
    <cellStyle name="Input 4 4 2 2" xfId="4602"/>
    <cellStyle name="Input 4 4 3" xfId="3821"/>
    <cellStyle name="Input 4 4 4" xfId="3042"/>
    <cellStyle name="Input 4 5" xfId="1761"/>
    <cellStyle name="Input 4 5 2" xfId="2531"/>
    <cellStyle name="Input 4 5 2 2" xfId="4554"/>
    <cellStyle name="Input 4 5 3" xfId="3773"/>
    <cellStyle name="Input 4 5 4" xfId="3058"/>
    <cellStyle name="Input 4 6" xfId="1986"/>
    <cellStyle name="Input 4 6 2" xfId="2756"/>
    <cellStyle name="Input 4 6 2 2" xfId="4778"/>
    <cellStyle name="Input 4 6 3" xfId="3997"/>
    <cellStyle name="Input 4 6 4" xfId="3486"/>
    <cellStyle name="Input 4 7" xfId="3110"/>
    <cellStyle name="Input 4 8" xfId="3562"/>
    <cellStyle name="Input 5" xfId="395"/>
    <cellStyle name="Input 5 2" xfId="781"/>
    <cellStyle name="Input 5 2 2" xfId="1648"/>
    <cellStyle name="Input 5 2 2 2" xfId="2421"/>
    <cellStyle name="Input 5 2 2 2 2" xfId="4446"/>
    <cellStyle name="Input 5 2 2 3" xfId="3664"/>
    <cellStyle name="Input 5 2 2 4" xfId="3376"/>
    <cellStyle name="Input 5 2 3" xfId="1869"/>
    <cellStyle name="Input 5 2 3 2" xfId="2639"/>
    <cellStyle name="Input 5 2 3 2 2" xfId="4662"/>
    <cellStyle name="Input 5 2 3 3" xfId="3881"/>
    <cellStyle name="Input 5 2 3 4" xfId="3503"/>
    <cellStyle name="Input 5 2 4" xfId="2019"/>
    <cellStyle name="Input 5 2 4 2" xfId="2786"/>
    <cellStyle name="Input 5 2 4 2 2" xfId="4808"/>
    <cellStyle name="Input 5 2 4 3" xfId="4029"/>
    <cellStyle name="Input 5 2 4 4" xfId="115"/>
    <cellStyle name="Input 5 2 5" xfId="2043"/>
    <cellStyle name="Input 5 2 5 2" xfId="2810"/>
    <cellStyle name="Input 5 2 5 2 2" xfId="4830"/>
    <cellStyle name="Input 5 2 5 3" xfId="4051"/>
    <cellStyle name="Input 5 2 5 4" xfId="237"/>
    <cellStyle name="Input 5 2 6" xfId="1929"/>
    <cellStyle name="Input 5 2 6 2" xfId="2699"/>
    <cellStyle name="Input 5 2 6 2 2" xfId="4721"/>
    <cellStyle name="Input 5 2 6 3" xfId="3940"/>
    <cellStyle name="Input 5 2 6 4" xfId="3441"/>
    <cellStyle name="Input 5 2 7" xfId="2295"/>
    <cellStyle name="Input 5 2 7 2" xfId="4333"/>
    <cellStyle name="Input 5 2 8" xfId="3196"/>
    <cellStyle name="Input 5 2 9" xfId="4264"/>
    <cellStyle name="Input 5 3" xfId="761"/>
    <cellStyle name="Input 5 3 2" xfId="1629"/>
    <cellStyle name="Input 5 3 2 2" xfId="2402"/>
    <cellStyle name="Input 5 3 2 2 2" xfId="4427"/>
    <cellStyle name="Input 5 3 2 3" xfId="3645"/>
    <cellStyle name="Input 5 3 2 4" xfId="3382"/>
    <cellStyle name="Input 5 3 3" xfId="1849"/>
    <cellStyle name="Input 5 3 3 2" xfId="2619"/>
    <cellStyle name="Input 5 3 3 2 2" xfId="4642"/>
    <cellStyle name="Input 5 3 3 3" xfId="3861"/>
    <cellStyle name="Input 5 3 3 4" xfId="3580"/>
    <cellStyle name="Input 5 3 4" xfId="2022"/>
    <cellStyle name="Input 5 3 4 2" xfId="2789"/>
    <cellStyle name="Input 5 3 4 2 2" xfId="4811"/>
    <cellStyle name="Input 5 3 4 3" xfId="4032"/>
    <cellStyle name="Input 5 3 4 4" xfId="3290"/>
    <cellStyle name="Input 5 3 5" xfId="1765"/>
    <cellStyle name="Input 5 3 5 2" xfId="2535"/>
    <cellStyle name="Input 5 3 5 2 2" xfId="4558"/>
    <cellStyle name="Input 5 3 5 3" xfId="3777"/>
    <cellStyle name="Input 5 3 5 4" xfId="3348"/>
    <cellStyle name="Input 5 3 6" xfId="1740"/>
    <cellStyle name="Input 5 3 6 2" xfId="2510"/>
    <cellStyle name="Input 5 3 6 2 2" xfId="4533"/>
    <cellStyle name="Input 5 3 6 3" xfId="3752"/>
    <cellStyle name="Input 5 3 6 4" xfId="3065"/>
    <cellStyle name="Input 5 3 7" xfId="2276"/>
    <cellStyle name="Input 5 3 7 2" xfId="4314"/>
    <cellStyle name="Input 5 3 8" xfId="3177"/>
    <cellStyle name="Input 5 3 9" xfId="4230"/>
    <cellStyle name="Input 5 4" xfId="1716"/>
    <cellStyle name="Input 5 4 2" xfId="2486"/>
    <cellStyle name="Input 5 4 2 2" xfId="4509"/>
    <cellStyle name="Input 5 4 3" xfId="3728"/>
    <cellStyle name="Input 5 4 4" xfId="3608"/>
    <cellStyle name="Input 5 5" xfId="1977"/>
    <cellStyle name="Input 5 5 2" xfId="2747"/>
    <cellStyle name="Input 5 5 2 2" xfId="4769"/>
    <cellStyle name="Input 5 5 3" xfId="3988"/>
    <cellStyle name="Input 5 5 4" xfId="4268"/>
    <cellStyle name="Input 5 6" xfId="1978"/>
    <cellStyle name="Input 5 6 2" xfId="2748"/>
    <cellStyle name="Input 5 6 2 2" xfId="4770"/>
    <cellStyle name="Input 5 6 3" xfId="3989"/>
    <cellStyle name="Input 5 6 4" xfId="4237"/>
    <cellStyle name="Input 5 7" xfId="3111"/>
    <cellStyle name="Input 5 8" xfId="3561"/>
    <cellStyle name="Input 6" xfId="396"/>
    <cellStyle name="Input 6 2" xfId="782"/>
    <cellStyle name="Input 6 2 2" xfId="1649"/>
    <cellStyle name="Input 6 2 2 2" xfId="2422"/>
    <cellStyle name="Input 6 2 2 2 2" xfId="4447"/>
    <cellStyle name="Input 6 2 2 3" xfId="3665"/>
    <cellStyle name="Input 6 2 2 4" xfId="3102"/>
    <cellStyle name="Input 6 2 3" xfId="1870"/>
    <cellStyle name="Input 6 2 3 2" xfId="2640"/>
    <cellStyle name="Input 6 2 3 2 2" xfId="4663"/>
    <cellStyle name="Input 6 2 3 3" xfId="3882"/>
    <cellStyle name="Input 6 2 3 4" xfId="3502"/>
    <cellStyle name="Input 6 2 4" xfId="1961"/>
    <cellStyle name="Input 6 2 4 2" xfId="2731"/>
    <cellStyle name="Input 6 2 4 2 2" xfId="4753"/>
    <cellStyle name="Input 6 2 4 3" xfId="3972"/>
    <cellStyle name="Input 6 2 4 4" xfId="4210"/>
    <cellStyle name="Input 6 2 5" xfId="1768"/>
    <cellStyle name="Input 6 2 5 2" xfId="2538"/>
    <cellStyle name="Input 6 2 5 2 2" xfId="4561"/>
    <cellStyle name="Input 6 2 5 3" xfId="3780"/>
    <cellStyle name="Input 6 2 5 4" xfId="3347"/>
    <cellStyle name="Input 6 2 6" xfId="2154"/>
    <cellStyle name="Input 6 2 6 2" xfId="2919"/>
    <cellStyle name="Input 6 2 6 2 2" xfId="4937"/>
    <cellStyle name="Input 6 2 6 3" xfId="4158"/>
    <cellStyle name="Input 6 2 6 4" xfId="3129"/>
    <cellStyle name="Input 6 2 7" xfId="2296"/>
    <cellStyle name="Input 6 2 7 2" xfId="4334"/>
    <cellStyle name="Input 6 2 8" xfId="3197"/>
    <cellStyle name="Input 6 2 9" xfId="4228"/>
    <cellStyle name="Input 6 3" xfId="802"/>
    <cellStyle name="Input 6 3 2" xfId="1669"/>
    <cellStyle name="Input 6 3 2 2" xfId="2442"/>
    <cellStyle name="Input 6 3 2 2 2" xfId="4467"/>
    <cellStyle name="Input 6 3 2 3" xfId="3685"/>
    <cellStyle name="Input 6 3 2 4" xfId="3513"/>
    <cellStyle name="Input 6 3 3" xfId="1890"/>
    <cellStyle name="Input 6 3 3 2" xfId="2660"/>
    <cellStyle name="Input 6 3 3 2 2" xfId="4683"/>
    <cellStyle name="Input 6 3 3 3" xfId="3902"/>
    <cellStyle name="Input 6 3 3 4" xfId="3498"/>
    <cellStyle name="Input 6 3 4" xfId="2016"/>
    <cellStyle name="Input 6 3 4 2" xfId="2783"/>
    <cellStyle name="Input 6 3 4 2 2" xfId="4805"/>
    <cellStyle name="Input 6 3 4 3" xfId="4026"/>
    <cellStyle name="Input 6 3 4 4" xfId="3293"/>
    <cellStyle name="Input 6 3 5" xfId="2048"/>
    <cellStyle name="Input 6 3 5 2" xfId="2815"/>
    <cellStyle name="Input 6 3 5 2 2" xfId="4835"/>
    <cellStyle name="Input 6 3 5 3" xfId="4056"/>
    <cellStyle name="Input 6 3 5 4" xfId="3277"/>
    <cellStyle name="Input 6 3 6" xfId="2158"/>
    <cellStyle name="Input 6 3 6 2" xfId="2923"/>
    <cellStyle name="Input 6 3 6 2 2" xfId="4941"/>
    <cellStyle name="Input 6 3 6 3" xfId="4162"/>
    <cellStyle name="Input 6 3 6 4" xfId="3236"/>
    <cellStyle name="Input 6 3 7" xfId="2316"/>
    <cellStyle name="Input 6 3 7 2" xfId="4354"/>
    <cellStyle name="Input 6 3 8" xfId="3217"/>
    <cellStyle name="Input 6 3 9" xfId="4260"/>
    <cellStyle name="Input 6 4" xfId="1981"/>
    <cellStyle name="Input 6 4 2" xfId="2751"/>
    <cellStyle name="Input 6 4 2 2" xfId="4773"/>
    <cellStyle name="Input 6 4 3" xfId="3992"/>
    <cellStyle name="Input 6 4 4" xfId="4226"/>
    <cellStyle name="Input 6 5" xfId="1936"/>
    <cellStyle name="Input 6 5 2" xfId="2706"/>
    <cellStyle name="Input 6 5 2 2" xfId="4728"/>
    <cellStyle name="Input 6 5 3" xfId="3947"/>
    <cellStyle name="Input 6 5 4" xfId="4236"/>
    <cellStyle name="Input 6 6" xfId="1839"/>
    <cellStyle name="Input 6 6 2" xfId="2609"/>
    <cellStyle name="Input 6 6 2 2" xfId="4632"/>
    <cellStyle name="Input 6 6 3" xfId="3851"/>
    <cellStyle name="Input 6 6 4" xfId="3033"/>
    <cellStyle name="Input 6 7" xfId="3112"/>
    <cellStyle name="Input 6 8" xfId="3560"/>
    <cellStyle name="Input 7" xfId="397"/>
    <cellStyle name="Input 7 2" xfId="783"/>
    <cellStyle name="Input 7 2 2" xfId="1650"/>
    <cellStyle name="Input 7 2 2 2" xfId="2423"/>
    <cellStyle name="Input 7 2 2 2 2" xfId="4448"/>
    <cellStyle name="Input 7 2 2 3" xfId="3666"/>
    <cellStyle name="Input 7 2 2 4" xfId="2992"/>
    <cellStyle name="Input 7 2 3" xfId="1871"/>
    <cellStyle name="Input 7 2 3 2" xfId="2641"/>
    <cellStyle name="Input 7 2 3 2 2" xfId="4664"/>
    <cellStyle name="Input 7 2 3 3" xfId="3883"/>
    <cellStyle name="Input 7 2 3 4" xfId="3328"/>
    <cellStyle name="Input 7 2 4" xfId="1960"/>
    <cellStyle name="Input 7 2 4 2" xfId="2730"/>
    <cellStyle name="Input 7 2 4 2 2" xfId="4752"/>
    <cellStyle name="Input 7 2 4 3" xfId="3971"/>
    <cellStyle name="Input 7 2 4 4" xfId="4222"/>
    <cellStyle name="Input 7 2 5" xfId="2074"/>
    <cellStyle name="Input 7 2 5 2" xfId="2841"/>
    <cellStyle name="Input 7 2 5 2 2" xfId="4861"/>
    <cellStyle name="Input 7 2 5 3" xfId="4082"/>
    <cellStyle name="Input 7 2 5 4" xfId="2971"/>
    <cellStyle name="Input 7 2 6" xfId="1738"/>
    <cellStyle name="Input 7 2 6 2" xfId="2508"/>
    <cellStyle name="Input 7 2 6 2 2" xfId="4531"/>
    <cellStyle name="Input 7 2 6 3" xfId="3750"/>
    <cellStyle name="Input 7 2 6 4" xfId="3066"/>
    <cellStyle name="Input 7 2 7" xfId="2297"/>
    <cellStyle name="Input 7 2 7 2" xfId="4335"/>
    <cellStyle name="Input 7 2 8" xfId="3198"/>
    <cellStyle name="Input 7 2 9" xfId="4256"/>
    <cellStyle name="Input 7 3" xfId="801"/>
    <cellStyle name="Input 7 3 2" xfId="1668"/>
    <cellStyle name="Input 7 3 2 2" xfId="2441"/>
    <cellStyle name="Input 7 3 2 2 2" xfId="4466"/>
    <cellStyle name="Input 7 3 2 3" xfId="3684"/>
    <cellStyle name="Input 7 3 2 4" xfId="3611"/>
    <cellStyle name="Input 7 3 3" xfId="1889"/>
    <cellStyle name="Input 7 3 3 2" xfId="2659"/>
    <cellStyle name="Input 7 3 3 2 2" xfId="4682"/>
    <cellStyle name="Input 7 3 3 3" xfId="3901"/>
    <cellStyle name="Input 7 3 3 4" xfId="2987"/>
    <cellStyle name="Input 7 3 4" xfId="1956"/>
    <cellStyle name="Input 7 3 4 2" xfId="2726"/>
    <cellStyle name="Input 7 3 4 2 2" xfId="4748"/>
    <cellStyle name="Input 7 3 4 3" xfId="3967"/>
    <cellStyle name="Input 7 3 4 4" xfId="4254"/>
    <cellStyle name="Input 7 3 5" xfId="2065"/>
    <cellStyle name="Input 7 3 5 2" xfId="2832"/>
    <cellStyle name="Input 7 3 5 2 2" xfId="4852"/>
    <cellStyle name="Input 7 3 5 3" xfId="4073"/>
    <cellStyle name="Input 7 3 5 4" xfId="3478"/>
    <cellStyle name="Input 7 3 6" xfId="1783"/>
    <cellStyle name="Input 7 3 6 2" xfId="2553"/>
    <cellStyle name="Input 7 3 6 2 2" xfId="4576"/>
    <cellStyle name="Input 7 3 6 3" xfId="3795"/>
    <cellStyle name="Input 7 3 6 4" xfId="3049"/>
    <cellStyle name="Input 7 3 7" xfId="2315"/>
    <cellStyle name="Input 7 3 7 2" xfId="4353"/>
    <cellStyle name="Input 7 3 8" xfId="3216"/>
    <cellStyle name="Input 7 3 9" xfId="4284"/>
    <cellStyle name="Input 7 4" xfId="1864"/>
    <cellStyle name="Input 7 4 2" xfId="2634"/>
    <cellStyle name="Input 7 4 2 2" xfId="4657"/>
    <cellStyle name="Input 7 4 3" xfId="3876"/>
    <cellStyle name="Input 7 4 4" xfId="3443"/>
    <cellStyle name="Input 7 5" xfId="2135"/>
    <cellStyle name="Input 7 5 2" xfId="2901"/>
    <cellStyle name="Input 7 5 2 2" xfId="4921"/>
    <cellStyle name="Input 7 5 3" xfId="4142"/>
    <cellStyle name="Input 7 5 4" xfId="3467"/>
    <cellStyle name="Input 7 6" xfId="1762"/>
    <cellStyle name="Input 7 6 2" xfId="2532"/>
    <cellStyle name="Input 7 6 2 2" xfId="4555"/>
    <cellStyle name="Input 7 6 3" xfId="3774"/>
    <cellStyle name="Input 7 6 4" xfId="3573"/>
    <cellStyle name="Input 7 7" xfId="3113"/>
    <cellStyle name="Input 7 8" xfId="3559"/>
    <cellStyle name="Input 8" xfId="714"/>
    <cellStyle name="Input 8 2" xfId="1048"/>
    <cellStyle name="Input 9" xfId="715"/>
    <cellStyle name="Input 9 2" xfId="1049"/>
    <cellStyle name="Integer" xfId="1390"/>
    <cellStyle name="LINEAL - Style2" xfId="1391"/>
    <cellStyle name="LINEAL - Style2 2" xfId="2072"/>
    <cellStyle name="LINEAL - Style2 2 2" xfId="2839"/>
    <cellStyle name="LINEAL - Style2 2 2 2" xfId="4859"/>
    <cellStyle name="LINEAL - Style2 2 3" xfId="4080"/>
    <cellStyle name="LINEAL - Style2 2 4" xfId="2972"/>
    <cellStyle name="LINEAL - Style2 3" xfId="1910"/>
    <cellStyle name="LINEAL - Style2 3 2" xfId="2680"/>
    <cellStyle name="LINEAL - Style2 3 2 2" xfId="4702"/>
    <cellStyle name="LINEAL - Style2 3 3" xfId="3921"/>
    <cellStyle name="LINEAL - Style2 3 4" xfId="3494"/>
    <cellStyle name="LINEAL - Style2 4" xfId="1737"/>
    <cellStyle name="LINEAL - Style2 4 2" xfId="2507"/>
    <cellStyle name="LINEAL - Style2 4 2 2" xfId="4530"/>
    <cellStyle name="LINEAL - Style2 4 3" xfId="3749"/>
    <cellStyle name="LINEAL - Style2 4 4" xfId="3358"/>
    <cellStyle name="LINEAL - Style2 5" xfId="1825"/>
    <cellStyle name="LINEAL - Style2 5 2" xfId="2595"/>
    <cellStyle name="LINEAL - Style2 5 2 2" xfId="4618"/>
    <cellStyle name="LINEAL - Style2 5 3" xfId="3837"/>
    <cellStyle name="LINEAL - Style2 5 4" xfId="3039"/>
    <cellStyle name="LINEAL - Style2 6" xfId="2334"/>
    <cellStyle name="LINEAL - Style2 6 2" xfId="4369"/>
    <cellStyle name="LINEAL - Style2 7" xfId="3525"/>
    <cellStyle name="LINEAL - Style2 8" xfId="4274"/>
    <cellStyle name="Link Currency (0)" xfId="1392"/>
    <cellStyle name="Link Currency (2)" xfId="1393"/>
    <cellStyle name="Link Units (0)" xfId="1394"/>
    <cellStyle name="Link Units (1)" xfId="1395"/>
    <cellStyle name="Link Units (2)" xfId="1396"/>
    <cellStyle name="Linked Cell 2" xfId="398"/>
    <cellStyle name="Linked Cell 2 2" xfId="1050"/>
    <cellStyle name="Linked Cell 3" xfId="1243"/>
    <cellStyle name="Linked Cell 3 2" xfId="1051"/>
    <cellStyle name="Linked Cell 4" xfId="716"/>
    <cellStyle name="Linked Cell 4 2" xfId="1052"/>
    <cellStyle name="Linked Cell 5" xfId="116"/>
    <cellStyle name="million" xfId="399"/>
    <cellStyle name="Model" xfId="1397"/>
    <cellStyle name="Moeda_aola" xfId="2212"/>
    <cellStyle name="Monétaire [0]_PERSONAL" xfId="2213"/>
    <cellStyle name="Monétaire_PERSONAL" xfId="2214"/>
    <cellStyle name="Month Year" xfId="251"/>
    <cellStyle name="Month Year F" xfId="252"/>
    <cellStyle name="Month Year S" xfId="253"/>
    <cellStyle name="Month Year T" xfId="254"/>
    <cellStyle name="n0" xfId="400"/>
    <cellStyle name="Neutral 2" xfId="401"/>
    <cellStyle name="Neutral 2 2" xfId="1053"/>
    <cellStyle name="Neutral 2 3" xfId="1054"/>
    <cellStyle name="Neutral 3" xfId="1244"/>
    <cellStyle name="Neutral 3 2" xfId="1055"/>
    <cellStyle name="Neutral 4" xfId="717"/>
    <cellStyle name="Neutral 4 2" xfId="1056"/>
    <cellStyle name="Neutral 5" xfId="117"/>
    <cellStyle name="New Times Roman" xfId="2215"/>
    <cellStyle name="no dec" xfId="34"/>
    <cellStyle name="no dec 10" xfId="718"/>
    <cellStyle name="no dec 11" xfId="719"/>
    <cellStyle name="no dec 2" xfId="720"/>
    <cellStyle name="no dec 3" xfId="721"/>
    <cellStyle name="no dec 4" xfId="722"/>
    <cellStyle name="no dec 5" xfId="723"/>
    <cellStyle name="no dec 6" xfId="724"/>
    <cellStyle name="no dec 7" xfId="725"/>
    <cellStyle name="no dec 8" xfId="726"/>
    <cellStyle name="no dec 9" xfId="727"/>
    <cellStyle name="Normal" xfId="0" builtinId="0"/>
    <cellStyle name="Normal - Style1" xfId="35"/>
    <cellStyle name="Normal - Style1 2" xfId="402"/>
    <cellStyle name="Normal - Style1 3" xfId="403"/>
    <cellStyle name="Normal - Style1 4" xfId="1527"/>
    <cellStyle name="Normal [-]" xfId="255"/>
    <cellStyle name="Normal [0]" xfId="256"/>
    <cellStyle name="Normal 10" xfId="266"/>
    <cellStyle name="Normal 10 2" xfId="267"/>
    <cellStyle name="Normal 10 2 2" xfId="1057"/>
    <cellStyle name="Normal 10 2 3" xfId="1569"/>
    <cellStyle name="Normal 10 3" xfId="404"/>
    <cellStyle name="Normal 10 4" xfId="405"/>
    <cellStyle name="Normal 10 5" xfId="1058"/>
    <cellStyle name="Normal 10 6" xfId="1398"/>
    <cellStyle name="Normal 11" xfId="406"/>
    <cellStyle name="Normal 11 2" xfId="407"/>
    <cellStyle name="Normal 11 2 2" xfId="1059"/>
    <cellStyle name="Normal 11 3" xfId="1060"/>
    <cellStyle name="Normal 11 4" xfId="1399"/>
    <cellStyle name="Normal 12" xfId="408"/>
    <cellStyle name="Normal 12 2" xfId="1061"/>
    <cellStyle name="Normal 12 3" xfId="1400"/>
    <cellStyle name="Normal 13" xfId="409"/>
    <cellStyle name="Normal 13 10" xfId="410"/>
    <cellStyle name="Normal 13 11" xfId="1401"/>
    <cellStyle name="Normal 13 2" xfId="411"/>
    <cellStyle name="Normal 13 3" xfId="412"/>
    <cellStyle name="Normal 13 4" xfId="413"/>
    <cellStyle name="Normal 13 5" xfId="414"/>
    <cellStyle name="Normal 13 6" xfId="415"/>
    <cellStyle name="Normal 13 7" xfId="416"/>
    <cellStyle name="Normal 13 8" xfId="417"/>
    <cellStyle name="Normal 13 9" xfId="418"/>
    <cellStyle name="Normal 14" xfId="419"/>
    <cellStyle name="Normal 14 10" xfId="1298"/>
    <cellStyle name="Normal 14 2" xfId="420"/>
    <cellStyle name="Normal 14 2 2" xfId="421"/>
    <cellStyle name="Normal 14 2 2 2" xfId="422"/>
    <cellStyle name="Normal 14 2 3" xfId="423"/>
    <cellStyle name="Normal 14 2 4" xfId="424"/>
    <cellStyle name="Normal 14 2 5" xfId="1402"/>
    <cellStyle name="Normal 14 3" xfId="425"/>
    <cellStyle name="Normal 14 4" xfId="426"/>
    <cellStyle name="Normal 14 5" xfId="427"/>
    <cellStyle name="Normal 14 6" xfId="428"/>
    <cellStyle name="Normal 14 7" xfId="429"/>
    <cellStyle name="Normal 14 8" xfId="430"/>
    <cellStyle name="Normal 14 9" xfId="624"/>
    <cellStyle name="Normal 15" xfId="431"/>
    <cellStyle name="Normal 15 2" xfId="432"/>
    <cellStyle name="Normal 15 3" xfId="433"/>
    <cellStyle name="Normal 15 4" xfId="434"/>
    <cellStyle name="Normal 15 5" xfId="435"/>
    <cellStyle name="Normal 15 6" xfId="436"/>
    <cellStyle name="Normal 15 7" xfId="1403"/>
    <cellStyle name="Normal 16" xfId="437"/>
    <cellStyle name="Normal 16 10" xfId="438"/>
    <cellStyle name="Normal 16 11" xfId="439"/>
    <cellStyle name="Normal 16 12" xfId="440"/>
    <cellStyle name="Normal 16 13" xfId="441"/>
    <cellStyle name="Normal 16 13 2" xfId="442"/>
    <cellStyle name="Normal 16 13 3" xfId="443"/>
    <cellStyle name="Normal 16 13 4" xfId="444"/>
    <cellStyle name="Normal 16 13 5" xfId="445"/>
    <cellStyle name="Normal 16 14" xfId="1062"/>
    <cellStyle name="Normal 16 15" xfId="1404"/>
    <cellStyle name="Normal 16 2" xfId="446"/>
    <cellStyle name="Normal 16 3" xfId="447"/>
    <cellStyle name="Normal 16 4" xfId="448"/>
    <cellStyle name="Normal 16 5" xfId="449"/>
    <cellStyle name="Normal 16 6" xfId="450"/>
    <cellStyle name="Normal 16 7" xfId="451"/>
    <cellStyle name="Normal 16 8" xfId="452"/>
    <cellStyle name="Normal 16 9" xfId="453"/>
    <cellStyle name="Normal 17" xfId="454"/>
    <cellStyle name="Normal 17 2" xfId="455"/>
    <cellStyle name="Normal 17 3" xfId="456"/>
    <cellStyle name="Normal 17 4" xfId="457"/>
    <cellStyle name="Normal 17 5" xfId="1063"/>
    <cellStyle name="Normal 17 6" xfId="1405"/>
    <cellStyle name="Normal 18" xfId="458"/>
    <cellStyle name="Normal 18 10" xfId="1064"/>
    <cellStyle name="Normal 18 11" xfId="1406"/>
    <cellStyle name="Normal 18 2" xfId="459"/>
    <cellStyle name="Normal 18 3" xfId="460"/>
    <cellStyle name="Normal 18 4" xfId="461"/>
    <cellStyle name="Normal 18 5" xfId="462"/>
    <cellStyle name="Normal 18 6" xfId="463"/>
    <cellStyle name="Normal 18 7" xfId="464"/>
    <cellStyle name="Normal 18 8" xfId="465"/>
    <cellStyle name="Normal 18 9" xfId="466"/>
    <cellStyle name="Normal 18 9 2" xfId="467"/>
    <cellStyle name="Normal 18 9 3" xfId="468"/>
    <cellStyle name="Normal 19" xfId="469"/>
    <cellStyle name="Normal 19 2" xfId="470"/>
    <cellStyle name="Normal 19 3" xfId="1407"/>
    <cellStyle name="Normal 2" xfId="36"/>
    <cellStyle name="Normal 2 10" xfId="2191"/>
    <cellStyle name="Normal 2 11" xfId="120"/>
    <cellStyle name="Normal 2 2" xfId="471"/>
    <cellStyle name="Normal 2 2 2" xfId="472"/>
    <cellStyle name="Normal 2 2 2 2" xfId="1065"/>
    <cellStyle name="Normal 2 2 3" xfId="728"/>
    <cellStyle name="Normal 2 2 3 2" xfId="1571"/>
    <cellStyle name="Normal 2 2 4" xfId="1066"/>
    <cellStyle name="Normal 2 2 4 2" xfId="1572"/>
    <cellStyle name="Normal 2 2 5" xfId="1067"/>
    <cellStyle name="Normal 2 2 6" xfId="1570"/>
    <cellStyle name="Normal 2 3" xfId="473"/>
    <cellStyle name="Normal 2 3 2" xfId="1408"/>
    <cellStyle name="Normal 2 3 3" xfId="1573"/>
    <cellStyle name="Normal 2 4" xfId="623"/>
    <cellStyle name="Normal 2 4 2" xfId="1068"/>
    <cellStyle name="Normal 2 4 3" xfId="1409"/>
    <cellStyle name="Normal 2 4 4" xfId="1574"/>
    <cellStyle name="Normal 2 5" xfId="1069"/>
    <cellStyle name="Normal 2 5 2" xfId="1410"/>
    <cellStyle name="Normal 2 5 3" xfId="1575"/>
    <cellStyle name="Normal 2 6" xfId="1181"/>
    <cellStyle name="Normal 2 6 2" xfId="1576"/>
    <cellStyle name="Normal 2 7" xfId="1577"/>
    <cellStyle name="Normal 2 8" xfId="1519"/>
    <cellStyle name="Normal 2 9" xfId="1600"/>
    <cellStyle name="Normal 2_C_Income-Cost Kasaeureka" xfId="1411"/>
    <cellStyle name="Normal 20" xfId="474"/>
    <cellStyle name="Normal 20 2" xfId="729"/>
    <cellStyle name="Normal 20 3" xfId="1070"/>
    <cellStyle name="Normal 21" xfId="475"/>
    <cellStyle name="Normal 21 2" xfId="1071"/>
    <cellStyle name="Normal 22" xfId="476"/>
    <cellStyle name="Normal 22 2" xfId="1072"/>
    <cellStyle name="Normal 23" xfId="477"/>
    <cellStyle name="Normal 23 2" xfId="478"/>
    <cellStyle name="Normal 23 3" xfId="1073"/>
    <cellStyle name="Normal 24" xfId="479"/>
    <cellStyle name="Normal 24 2" xfId="480"/>
    <cellStyle name="Normal 25" xfId="481"/>
    <cellStyle name="Normal 25 2" xfId="482"/>
    <cellStyle name="Normal 25 3" xfId="483"/>
    <cellStyle name="Normal 26" xfId="484"/>
    <cellStyle name="Normal 26 2" xfId="485"/>
    <cellStyle name="Normal 26 3" xfId="486"/>
    <cellStyle name="Normal 27" xfId="487"/>
    <cellStyle name="Normal 27 2" xfId="1074"/>
    <cellStyle name="Normal 27 3" xfId="1578"/>
    <cellStyle name="Normal 28" xfId="488"/>
    <cellStyle name="Normal 28 2" xfId="1075"/>
    <cellStyle name="Normal 28 3" xfId="1579"/>
    <cellStyle name="Normal 29" xfId="489"/>
    <cellStyle name="Normal 29 2" xfId="490"/>
    <cellStyle name="Normal 29 3" xfId="491"/>
    <cellStyle name="Normal 29 4" xfId="492"/>
    <cellStyle name="Normal 29 5" xfId="1580"/>
    <cellStyle name="Normal 3" xfId="37"/>
    <cellStyle name="Normal 3 10" xfId="1076"/>
    <cellStyle name="Normal 3 11" xfId="1186"/>
    <cellStyle name="Normal 3 12" xfId="1245"/>
    <cellStyle name="Normal 3 12 2" xfId="2026"/>
    <cellStyle name="Normal 3 12 2 2" xfId="2793"/>
    <cellStyle name="Normal 3 12 3" xfId="2328"/>
    <cellStyle name="Normal 3 13" xfId="1528"/>
    <cellStyle name="Normal 3 14" xfId="121"/>
    <cellStyle name="Normal 3 2" xfId="194"/>
    <cellStyle name="Normal 3 2 2" xfId="493"/>
    <cellStyle name="Normal 3 2 2 2" xfId="1077"/>
    <cellStyle name="Normal 3 2 3" xfId="1078"/>
    <cellStyle name="Normal 3 2 4" xfId="1581"/>
    <cellStyle name="Normal 3 3" xfId="151"/>
    <cellStyle name="Normal 3 3 2" xfId="1079"/>
    <cellStyle name="Normal 3 3 3" xfId="1582"/>
    <cellStyle name="Normal 3 4" xfId="494"/>
    <cellStyle name="Normal 3 4 2" xfId="1080"/>
    <cellStyle name="Normal 3 4 3" xfId="1583"/>
    <cellStyle name="Normal 3 5" xfId="495"/>
    <cellStyle name="Normal 3 5 2" xfId="1584"/>
    <cellStyle name="Normal 3 6" xfId="496"/>
    <cellStyle name="Normal 3 7" xfId="497"/>
    <cellStyle name="Normal 3 8" xfId="498"/>
    <cellStyle name="Normal 3 8 2" xfId="1081"/>
    <cellStyle name="Normal 3 9" xfId="499"/>
    <cellStyle name="Normal 30" xfId="500"/>
    <cellStyle name="Normal 30 2" xfId="1082"/>
    <cellStyle name="Normal 31" xfId="501"/>
    <cellStyle name="Normal 31 2" xfId="1083"/>
    <cellStyle name="Normal 32" xfId="502"/>
    <cellStyle name="Normal 32 2" xfId="503"/>
    <cellStyle name="Normal 32 3" xfId="1084"/>
    <cellStyle name="Normal 33" xfId="504"/>
    <cellStyle name="Normal 33 2" xfId="505"/>
    <cellStyle name="Normal 33 3" xfId="628"/>
    <cellStyle name="Normal 33 4" xfId="1085"/>
    <cellStyle name="Normal 34" xfId="506"/>
    <cellStyle name="Normal 34 2" xfId="507"/>
    <cellStyle name="Normal 35" xfId="508"/>
    <cellStyle name="Normal 35 2" xfId="509"/>
    <cellStyle name="Normal 35 3" xfId="510"/>
    <cellStyle name="Normal 36" xfId="511"/>
    <cellStyle name="Normal 36 2" xfId="1086"/>
    <cellStyle name="Normal 37" xfId="512"/>
    <cellStyle name="Normal 37 2" xfId="1087"/>
    <cellStyle name="Normal 38" xfId="513"/>
    <cellStyle name="Normal 38 2" xfId="1088"/>
    <cellStyle name="Normal 39" xfId="514"/>
    <cellStyle name="Normal 39 2" xfId="515"/>
    <cellStyle name="Normal 39 3" xfId="516"/>
    <cellStyle name="Normal 4" xfId="195"/>
    <cellStyle name="Normal 4 10" xfId="517"/>
    <cellStyle name="Normal 4 10 2" xfId="1089"/>
    <cellStyle name="Normal 4 11" xfId="1270"/>
    <cellStyle name="Normal 4 12" xfId="1529"/>
    <cellStyle name="Normal 4 2" xfId="518"/>
    <cellStyle name="Normal 4 2 2" xfId="519"/>
    <cellStyle name="Normal 4 2 3" xfId="520"/>
    <cellStyle name="Normal 4 2 4" xfId="521"/>
    <cellStyle name="Normal 4 2 4 2" xfId="522"/>
    <cellStyle name="Normal 4 2 5" xfId="523"/>
    <cellStyle name="Normal 4 3" xfId="524"/>
    <cellStyle name="Normal 4 3 2" xfId="1090"/>
    <cellStyle name="Normal 4 4" xfId="525"/>
    <cellStyle name="Normal 4 4 2" xfId="526"/>
    <cellStyle name="Normal 4 5" xfId="527"/>
    <cellStyle name="Normal 4 6" xfId="528"/>
    <cellStyle name="Normal 4 7" xfId="529"/>
    <cellStyle name="Normal 4 8" xfId="530"/>
    <cellStyle name="Normal 4 9" xfId="531"/>
    <cellStyle name="Normal 40" xfId="532"/>
    <cellStyle name="Normal 40 2" xfId="533"/>
    <cellStyle name="Normal 40 3" xfId="534"/>
    <cellStyle name="Normal 41" xfId="535"/>
    <cellStyle name="Normal 41 2" xfId="536"/>
    <cellStyle name="Normal 41 3" xfId="537"/>
    <cellStyle name="Normal 41 4" xfId="1091"/>
    <cellStyle name="Normal 42" xfId="538"/>
    <cellStyle name="Normal 42 2" xfId="539"/>
    <cellStyle name="Normal 42 3" xfId="540"/>
    <cellStyle name="Normal 42 4" xfId="541"/>
    <cellStyle name="Normal 43" xfId="542"/>
    <cellStyle name="Normal 43 2" xfId="543"/>
    <cellStyle name="Normal 43 3" xfId="544"/>
    <cellStyle name="Normal 44" xfId="545"/>
    <cellStyle name="Normal 44 2" xfId="546"/>
    <cellStyle name="Normal 44 3" xfId="547"/>
    <cellStyle name="Normal 45" xfId="548"/>
    <cellStyle name="Normal 45 2" xfId="1092"/>
    <cellStyle name="Normal 46" xfId="549"/>
    <cellStyle name="Normal 46 2" xfId="1093"/>
    <cellStyle name="Normal 47" xfId="550"/>
    <cellStyle name="Normal 47 2" xfId="1094"/>
    <cellStyle name="Normal 48" xfId="551"/>
    <cellStyle name="Normal 48 2" xfId="1095"/>
    <cellStyle name="Normal 49" xfId="552"/>
    <cellStyle name="Normal 49 2" xfId="1096"/>
    <cellStyle name="Normal 5" xfId="196"/>
    <cellStyle name="Normal 5 10" xfId="1097"/>
    <cellStyle name="Normal 5 11" xfId="1271"/>
    <cellStyle name="Normal 5 2" xfId="553"/>
    <cellStyle name="Normal 5 2 2" xfId="554"/>
    <cellStyle name="Normal 5 2 2 2" xfId="555"/>
    <cellStyle name="Normal 5 2 2 2 2" xfId="556"/>
    <cellStyle name="Normal 5 2 3" xfId="1585"/>
    <cellStyle name="Normal 5 2 4" xfId="2190"/>
    <cellStyle name="Normal 5 3" xfId="557"/>
    <cellStyle name="Normal 5 3 2" xfId="558"/>
    <cellStyle name="Normal 5 3 3" xfId="1098"/>
    <cellStyle name="Normal 5 4" xfId="559"/>
    <cellStyle name="Normal 5 5" xfId="560"/>
    <cellStyle name="Normal 5 6" xfId="561"/>
    <cellStyle name="Normal 5 7" xfId="562"/>
    <cellStyle name="Normal 5 8" xfId="563"/>
    <cellStyle name="Normal 5 9" xfId="564"/>
    <cellStyle name="Normal 50" xfId="565"/>
    <cellStyle name="Normal 50 2" xfId="1099"/>
    <cellStyle name="Normal 51" xfId="566"/>
    <cellStyle name="Normal 51 2" xfId="1100"/>
    <cellStyle name="Normal 52" xfId="567"/>
    <cellStyle name="Normal 52 2" xfId="1101"/>
    <cellStyle name="Normal 53" xfId="568"/>
    <cellStyle name="Normal 53 2" xfId="1102"/>
    <cellStyle name="Normal 54" xfId="569"/>
    <cellStyle name="Normal 54 2" xfId="1103"/>
    <cellStyle name="Normal 55" xfId="756"/>
    <cellStyle name="Normal 55 2" xfId="807"/>
    <cellStyle name="Normal 55 2 2" xfId="1674"/>
    <cellStyle name="Normal 55 3" xfId="1625"/>
    <cellStyle name="Normal 56" xfId="757"/>
    <cellStyle name="Normal 57" xfId="776"/>
    <cellStyle name="Normal 58" xfId="809"/>
    <cellStyle name="Normal 58 2" xfId="1676"/>
    <cellStyle name="Normal 58 2 2" xfId="2448"/>
    <cellStyle name="Normal 58 3" xfId="1896"/>
    <cellStyle name="Normal 58 3 2" xfId="2666"/>
    <cellStyle name="Normal 58 4" xfId="2322"/>
    <cellStyle name="Normal 59" xfId="1104"/>
    <cellStyle name="Normal 6" xfId="153"/>
    <cellStyle name="Normal 6 2" xfId="570"/>
    <cellStyle name="Normal 6 2 2" xfId="571"/>
    <cellStyle name="Normal 6 2 3" xfId="572"/>
    <cellStyle name="Normal 6 2 4" xfId="1586"/>
    <cellStyle name="Normal 6 3" xfId="573"/>
    <cellStyle name="Normal 6 4" xfId="574"/>
    <cellStyle name="Normal 6 5" xfId="575"/>
    <cellStyle name="Normal 6 5 2" xfId="576"/>
    <cellStyle name="Normal 6 6" xfId="577"/>
    <cellStyle name="Normal 6 7" xfId="578"/>
    <cellStyle name="Normal 6 8" xfId="1105"/>
    <cellStyle name="Normal 6 9" xfId="1275"/>
    <cellStyle name="Normal 6 9 2" xfId="2037"/>
    <cellStyle name="Normal 6 9 2 2" xfId="2804"/>
    <cellStyle name="Normal 6 9 3" xfId="2332"/>
    <cellStyle name="Normal 60" xfId="1106"/>
    <cellStyle name="Normal 61" xfId="1107"/>
    <cellStyle name="Normal 62" xfId="1108"/>
    <cellStyle name="Normal 63" xfId="1109"/>
    <cellStyle name="Normal 64" xfId="1172"/>
    <cellStyle name="Normal 65" xfId="1174"/>
    <cellStyle name="Normal 65 2" xfId="1995"/>
    <cellStyle name="Normal 66" xfId="1176"/>
    <cellStyle name="Normal 66 2" xfId="1997"/>
    <cellStyle name="Normal 67" xfId="1178"/>
    <cellStyle name="Normal 68" xfId="1185"/>
    <cellStyle name="Normal 69" xfId="1189"/>
    <cellStyle name="Normal 7" xfId="212"/>
    <cellStyle name="Normal 7 2" xfId="579"/>
    <cellStyle name="Normal 7 2 2" xfId="1110"/>
    <cellStyle name="Normal 7 2 3" xfId="1587"/>
    <cellStyle name="Normal 7 3" xfId="580"/>
    <cellStyle name="Normal 7 4" xfId="581"/>
    <cellStyle name="Normal 7 5" xfId="582"/>
    <cellStyle name="Normal 7 6" xfId="583"/>
    <cellStyle name="Normal 7 6 2" xfId="1111"/>
    <cellStyle name="Normal 7 7" xfId="584"/>
    <cellStyle name="Normal 7 8" xfId="1112"/>
    <cellStyle name="Normal 7 9" xfId="1276"/>
    <cellStyle name="Normal 70" xfId="1516"/>
    <cellStyle name="Normal 71" xfId="1592"/>
    <cellStyle name="Normal 72" xfId="1598"/>
    <cellStyle name="Normal 72 2" xfId="2143"/>
    <cellStyle name="Normal 72 2 2" xfId="2909"/>
    <cellStyle name="Normal 72 3" xfId="2377"/>
    <cellStyle name="Normal 73" xfId="1603"/>
    <cellStyle name="Normal 74" xfId="1681"/>
    <cellStyle name="Normal 75" xfId="2128"/>
    <cellStyle name="Normal 76" xfId="2152"/>
    <cellStyle name="Normal 77" xfId="1688"/>
    <cellStyle name="Normal 78" xfId="2270"/>
    <cellStyle name="Normal 79" xfId="65"/>
    <cellStyle name="Normal 8" xfId="236"/>
    <cellStyle name="Normal 8 2" xfId="585"/>
    <cellStyle name="Normal 8 2 2" xfId="586"/>
    <cellStyle name="Normal 8 2 3" xfId="587"/>
    <cellStyle name="Normal 8 2 4" xfId="1588"/>
    <cellStyle name="Normal 8 3" xfId="588"/>
    <cellStyle name="Normal 8 4" xfId="589"/>
    <cellStyle name="Normal 8 5" xfId="590"/>
    <cellStyle name="Normal 8 6" xfId="591"/>
    <cellStyle name="Normal 8 6 2" xfId="1113"/>
    <cellStyle name="Normal 8 7" xfId="1114"/>
    <cellStyle name="Normal 8 8" xfId="1412"/>
    <cellStyle name="Normal 80" xfId="140"/>
    <cellStyle name="Normal 81" xfId="3570"/>
    <cellStyle name="Normal 82" xfId="4296"/>
    <cellStyle name="Normal 87" xfId="1602"/>
    <cellStyle name="Normal 87 2" xfId="2379"/>
    <cellStyle name="Normal 9" xfId="238"/>
    <cellStyle name="Normal 9 2" xfId="592"/>
    <cellStyle name="Normal 9 2 2" xfId="1589"/>
    <cellStyle name="Normal 9 3" xfId="593"/>
    <cellStyle name="Normal 9 4" xfId="594"/>
    <cellStyle name="Normal 9 5" xfId="595"/>
    <cellStyle name="Normal 9 5 2" xfId="1115"/>
    <cellStyle name="Normal 9 6" xfId="596"/>
    <cellStyle name="Normal 9 7" xfId="1116"/>
    <cellStyle name="Normal 9 8" xfId="1413"/>
    <cellStyle name="Normal M" xfId="257"/>
    <cellStyle name="Normal T" xfId="258"/>
    <cellStyle name="Normal W" xfId="259"/>
    <cellStyle name="Normal_Backup of bs-plt" xfId="38"/>
    <cellStyle name="Normal_bs&amp;pl-2001 T217" xfId="39"/>
    <cellStyle name="Normal_bs-plt" xfId="40"/>
    <cellStyle name="NormalGB" xfId="41"/>
    <cellStyle name="NormalGB 2" xfId="1246"/>
    <cellStyle name="NormalGB 3" xfId="2216"/>
    <cellStyle name="Note 10" xfId="1595"/>
    <cellStyle name="Note 10 2" xfId="2140"/>
    <cellStyle name="Note 10 2 2" xfId="2906"/>
    <cellStyle name="Note 10 2 2 2" xfId="4926"/>
    <cellStyle name="Note 10 2 3" xfId="4147"/>
    <cellStyle name="Note 10 2 4" xfId="3426"/>
    <cellStyle name="Note 10 3" xfId="2161"/>
    <cellStyle name="Note 10 3 2" xfId="2926"/>
    <cellStyle name="Note 10 3 2 2" xfId="4944"/>
    <cellStyle name="Note 10 3 3" xfId="4165"/>
    <cellStyle name="Note 10 3 4" xfId="3235"/>
    <cellStyle name="Note 10 4" xfId="2176"/>
    <cellStyle name="Note 10 4 2" xfId="2941"/>
    <cellStyle name="Note 10 4 2 2" xfId="4959"/>
    <cellStyle name="Note 10 4 3" xfId="4180"/>
    <cellStyle name="Note 10 4 4" xfId="137"/>
    <cellStyle name="Note 10 5" xfId="2187"/>
    <cellStyle name="Note 10 5 2" xfId="2952"/>
    <cellStyle name="Note 10 5 2 2" xfId="4970"/>
    <cellStyle name="Note 10 5 3" xfId="4191"/>
    <cellStyle name="Note 10 5 4" xfId="3464"/>
    <cellStyle name="Note 10 6" xfId="2374"/>
    <cellStyle name="Note 10 6 2" xfId="4409"/>
    <cellStyle name="Note 10 7" xfId="3618"/>
    <cellStyle name="Note 10 8" xfId="3392"/>
    <cellStyle name="Note 11" xfId="1608"/>
    <cellStyle name="Note 11 2" xfId="2383"/>
    <cellStyle name="Note 11 2 2" xfId="4414"/>
    <cellStyle name="Note 11 3" xfId="3626"/>
    <cellStyle name="Note 11 4" xfId="3517"/>
    <cellStyle name="Note 12" xfId="1713"/>
    <cellStyle name="Note 12 2" xfId="2483"/>
    <cellStyle name="Note 12 2 2" xfId="4506"/>
    <cellStyle name="Note 12 3" xfId="3725"/>
    <cellStyle name="Note 12 4" xfId="3457"/>
    <cellStyle name="Note 13" xfId="2147"/>
    <cellStyle name="Note 13 2" xfId="2913"/>
    <cellStyle name="Note 13 2 2" xfId="4931"/>
    <cellStyle name="Note 13 3" xfId="4152"/>
    <cellStyle name="Note 13 4" xfId="3242"/>
    <cellStyle name="Note 14" xfId="2005"/>
    <cellStyle name="Note 14 2" xfId="2772"/>
    <cellStyle name="Note 14 2 2" xfId="4794"/>
    <cellStyle name="Note 14 3" xfId="4015"/>
    <cellStyle name="Note 14 4" xfId="3297"/>
    <cellStyle name="Note 15" xfId="123"/>
    <cellStyle name="Note 2" xfId="197"/>
    <cellStyle name="Note 2 10" xfId="2029"/>
    <cellStyle name="Note 2 10 2" xfId="2796"/>
    <cellStyle name="Note 2 10 2 2" xfId="4817"/>
    <cellStyle name="Note 2 10 3" xfId="4038"/>
    <cellStyle name="Note 2 10 4" xfId="3141"/>
    <cellStyle name="Note 2 11" xfId="1751"/>
    <cellStyle name="Note 2 11 2" xfId="2521"/>
    <cellStyle name="Note 2 11 2 2" xfId="4544"/>
    <cellStyle name="Note 2 11 3" xfId="3763"/>
    <cellStyle name="Note 2 11 4" xfId="3060"/>
    <cellStyle name="Note 2 12" xfId="1741"/>
    <cellStyle name="Note 2 12 2" xfId="2511"/>
    <cellStyle name="Note 2 12 2 2" xfId="4534"/>
    <cellStyle name="Note 2 12 3" xfId="3753"/>
    <cellStyle name="Note 2 12 4" xfId="3356"/>
    <cellStyle name="Note 2 2" xfId="597"/>
    <cellStyle name="Note 2 2 2" xfId="1117"/>
    <cellStyle name="Note 2 3" xfId="598"/>
    <cellStyle name="Note 2 4" xfId="599"/>
    <cellStyle name="Note 2 5" xfId="769"/>
    <cellStyle name="Note 2 5 2" xfId="1637"/>
    <cellStyle name="Note 2 5 2 2" xfId="2410"/>
    <cellStyle name="Note 2 5 2 2 2" xfId="4435"/>
    <cellStyle name="Note 2 5 2 3" xfId="3653"/>
    <cellStyle name="Note 2 5 2 4" xfId="3614"/>
    <cellStyle name="Note 2 5 3" xfId="1857"/>
    <cellStyle name="Note 2 5 3 2" xfId="2627"/>
    <cellStyle name="Note 2 5 3 2 2" xfId="4650"/>
    <cellStyle name="Note 2 5 3 3" xfId="3869"/>
    <cellStyle name="Note 2 5 3 4" xfId="3579"/>
    <cellStyle name="Note 2 5 4" xfId="1966"/>
    <cellStyle name="Note 2 5 4 2" xfId="2736"/>
    <cellStyle name="Note 2 5 4 2 2" xfId="4758"/>
    <cellStyle name="Note 2 5 4 3" xfId="3977"/>
    <cellStyle name="Note 2 5 4 4" xfId="4231"/>
    <cellStyle name="Note 2 5 5" xfId="1911"/>
    <cellStyle name="Note 2 5 5 2" xfId="2681"/>
    <cellStyle name="Note 2 5 5 2 2" xfId="4703"/>
    <cellStyle name="Note 2 5 5 3" xfId="3922"/>
    <cellStyle name="Note 2 5 5 4" xfId="3313"/>
    <cellStyle name="Note 2 5 6" xfId="1733"/>
    <cellStyle name="Note 2 5 6 2" xfId="2503"/>
    <cellStyle name="Note 2 5 6 2 2" xfId="4526"/>
    <cellStyle name="Note 2 5 6 3" xfId="3745"/>
    <cellStyle name="Note 2 5 6 4" xfId="3069"/>
    <cellStyle name="Note 2 5 7" xfId="2284"/>
    <cellStyle name="Note 2 5 7 2" xfId="4322"/>
    <cellStyle name="Note 2 5 8" xfId="3185"/>
    <cellStyle name="Note 2 5 9" xfId="4249"/>
    <cellStyle name="Note 2 6" xfId="791"/>
    <cellStyle name="Note 2 6 2" xfId="1658"/>
    <cellStyle name="Note 2 6 2 2" xfId="2431"/>
    <cellStyle name="Note 2 6 2 2 2" xfId="4456"/>
    <cellStyle name="Note 2 6 2 3" xfId="3674"/>
    <cellStyle name="Note 2 6 2 4" xfId="2991"/>
    <cellStyle name="Note 2 6 3" xfId="1879"/>
    <cellStyle name="Note 2 6 3 2" xfId="2649"/>
    <cellStyle name="Note 2 6 3 2 2" xfId="4672"/>
    <cellStyle name="Note 2 6 3 3" xfId="3891"/>
    <cellStyle name="Note 2 6 3 4" xfId="3501"/>
    <cellStyle name="Note 2 6 4" xfId="2070"/>
    <cellStyle name="Note 2 6 4 2" xfId="2837"/>
    <cellStyle name="Note 2 6 4 2 2" xfId="4857"/>
    <cellStyle name="Note 2 6 4 3" xfId="4078"/>
    <cellStyle name="Note 2 6 4 4" xfId="2973"/>
    <cellStyle name="Note 2 6 5" xfId="2078"/>
    <cellStyle name="Note 2 6 5 2" xfId="2845"/>
    <cellStyle name="Note 2 6 5 2 2" xfId="4865"/>
    <cellStyle name="Note 2 6 5 3" xfId="4086"/>
    <cellStyle name="Note 2 6 5 4" xfId="3137"/>
    <cellStyle name="Note 2 6 6" xfId="1827"/>
    <cellStyle name="Note 2 6 6 2" xfId="2597"/>
    <cellStyle name="Note 2 6 6 2 2" xfId="4620"/>
    <cellStyle name="Note 2 6 6 3" xfId="3839"/>
    <cellStyle name="Note 2 6 6 4" xfId="3588"/>
    <cellStyle name="Note 2 6 7" xfId="2305"/>
    <cellStyle name="Note 2 6 7 2" xfId="4343"/>
    <cellStyle name="Note 2 6 8" xfId="3206"/>
    <cellStyle name="Note 2 6 9" xfId="4299"/>
    <cellStyle name="Note 2 7" xfId="1530"/>
    <cellStyle name="Note 2 7 2" xfId="2130"/>
    <cellStyle name="Note 2 7 2 2" xfId="2896"/>
    <cellStyle name="Note 2 7 2 2 2" xfId="4916"/>
    <cellStyle name="Note 2 7 2 3" xfId="4137"/>
    <cellStyle name="Note 2 7 2 4" xfId="2968"/>
    <cellStyle name="Note 2 7 3" xfId="2155"/>
    <cellStyle name="Note 2 7 3 2" xfId="2920"/>
    <cellStyle name="Note 2 7 3 2 2" xfId="4938"/>
    <cellStyle name="Note 2 7 3 3" xfId="4159"/>
    <cellStyle name="Note 2 7 3 4" xfId="3238"/>
    <cellStyle name="Note 2 7 4" xfId="2171"/>
    <cellStyle name="Note 2 7 4 2" xfId="2936"/>
    <cellStyle name="Note 2 7 4 2 2" xfId="4954"/>
    <cellStyle name="Note 2 7 4 3" xfId="4175"/>
    <cellStyle name="Note 2 7 4 4" xfId="3230"/>
    <cellStyle name="Note 2 7 5" xfId="2184"/>
    <cellStyle name="Note 2 7 5 2" xfId="2949"/>
    <cellStyle name="Note 2 7 5 2 2" xfId="4967"/>
    <cellStyle name="Note 2 7 5 3" xfId="4188"/>
    <cellStyle name="Note 2 7 5 4" xfId="138"/>
    <cellStyle name="Note 2 7 6" xfId="2371"/>
    <cellStyle name="Note 2 7 6 2" xfId="4406"/>
    <cellStyle name="Note 2 7 7" xfId="3577"/>
    <cellStyle name="Note 2 7 8" xfId="96"/>
    <cellStyle name="Note 2 8" xfId="1597"/>
    <cellStyle name="Note 2 8 2" xfId="2142"/>
    <cellStyle name="Note 2 8 2 2" xfId="2908"/>
    <cellStyle name="Note 2 8 2 2 2" xfId="4928"/>
    <cellStyle name="Note 2 8 2 3" xfId="4149"/>
    <cellStyle name="Note 2 8 2 4" xfId="3244"/>
    <cellStyle name="Note 2 8 3" xfId="2163"/>
    <cellStyle name="Note 2 8 3 2" xfId="2928"/>
    <cellStyle name="Note 2 8 3 2 2" xfId="4946"/>
    <cellStyle name="Note 2 8 3 3" xfId="4167"/>
    <cellStyle name="Note 2 8 3 4" xfId="3234"/>
    <cellStyle name="Note 2 8 4" xfId="2178"/>
    <cellStyle name="Note 2 8 4 2" xfId="2943"/>
    <cellStyle name="Note 2 8 4 2 2" xfId="4961"/>
    <cellStyle name="Note 2 8 4 3" xfId="4182"/>
    <cellStyle name="Note 2 8 4 4" xfId="3126"/>
    <cellStyle name="Note 2 8 5" xfId="2189"/>
    <cellStyle name="Note 2 8 5 2" xfId="2954"/>
    <cellStyle name="Note 2 8 5 2 2" xfId="4972"/>
    <cellStyle name="Note 2 8 5 3" xfId="4193"/>
    <cellStyle name="Note 2 8 5 4" xfId="3462"/>
    <cellStyle name="Note 2 8 6" xfId="2376"/>
    <cellStyle name="Note 2 8 6 2" xfId="4411"/>
    <cellStyle name="Note 2 8 7" xfId="3620"/>
    <cellStyle name="Note 2 8 8" xfId="3169"/>
    <cellStyle name="Note 2 9" xfId="1611"/>
    <cellStyle name="Note 2 9 2" xfId="2385"/>
    <cellStyle name="Note 2 9 2 2" xfId="4416"/>
    <cellStyle name="Note 2 9 3" xfId="3628"/>
    <cellStyle name="Note 2 9 4" xfId="101"/>
    <cellStyle name="Note 3" xfId="152"/>
    <cellStyle name="Note 3 2" xfId="768"/>
    <cellStyle name="Note 3 2 2" xfId="1636"/>
    <cellStyle name="Note 3 2 2 2" xfId="2409"/>
    <cellStyle name="Note 3 2 2 2 2" xfId="4434"/>
    <cellStyle name="Note 3 2 2 3" xfId="3652"/>
    <cellStyle name="Note 3 2 2 4" xfId="2998"/>
    <cellStyle name="Note 3 2 3" xfId="1856"/>
    <cellStyle name="Note 3 2 3 2" xfId="2626"/>
    <cellStyle name="Note 3 2 3 2 2" xfId="4649"/>
    <cellStyle name="Note 3 2 3 3" xfId="3868"/>
    <cellStyle name="Note 3 2 3 4" xfId="3002"/>
    <cellStyle name="Note 3 2 4" xfId="2021"/>
    <cellStyle name="Note 3 2 4 2" xfId="2788"/>
    <cellStyle name="Note 3 2 4 2 2" xfId="4810"/>
    <cellStyle name="Note 3 2 4 3" xfId="4031"/>
    <cellStyle name="Note 3 2 4 4" xfId="3142"/>
    <cellStyle name="Note 3 2 5" xfId="2041"/>
    <cellStyle name="Note 3 2 5 2" xfId="2808"/>
    <cellStyle name="Note 3 2 5 2 2" xfId="4828"/>
    <cellStyle name="Note 3 2 5 3" xfId="4049"/>
    <cellStyle name="Note 3 2 5 4" xfId="3280"/>
    <cellStyle name="Note 3 2 6" xfId="1784"/>
    <cellStyle name="Note 3 2 6 2" xfId="2554"/>
    <cellStyle name="Note 3 2 6 2 2" xfId="4577"/>
    <cellStyle name="Note 3 2 6 3" xfId="3796"/>
    <cellStyle name="Note 3 2 6 4" xfId="3598"/>
    <cellStyle name="Note 3 2 7" xfId="2283"/>
    <cellStyle name="Note 3 2 7 2" xfId="4321"/>
    <cellStyle name="Note 3 2 8" xfId="3184"/>
    <cellStyle name="Note 3 2 9" xfId="4241"/>
    <cellStyle name="Note 3 3" xfId="762"/>
    <cellStyle name="Note 3 3 2" xfId="1630"/>
    <cellStyle name="Note 3 3 2 2" xfId="2403"/>
    <cellStyle name="Note 3 3 2 2 2" xfId="4428"/>
    <cellStyle name="Note 3 3 2 3" xfId="3646"/>
    <cellStyle name="Note 3 3 2 4" xfId="3381"/>
    <cellStyle name="Note 3 3 3" xfId="1850"/>
    <cellStyle name="Note 3 3 3 2" xfId="2620"/>
    <cellStyle name="Note 3 3 3 2 2" xfId="4643"/>
    <cellStyle name="Note 3 3 3 3" xfId="3862"/>
    <cellStyle name="Note 3 3 3 4" xfId="3505"/>
    <cellStyle name="Note 3 3 4" xfId="1969"/>
    <cellStyle name="Note 3 3 4 2" xfId="2739"/>
    <cellStyle name="Note 3 3 4 2 2" xfId="4761"/>
    <cellStyle name="Note 3 3 4 3" xfId="3980"/>
    <cellStyle name="Note 3 3 4 4" xfId="4255"/>
    <cellStyle name="Note 3 3 5" xfId="2073"/>
    <cellStyle name="Note 3 3 5 2" xfId="2840"/>
    <cellStyle name="Note 3 3 5 2 2" xfId="4860"/>
    <cellStyle name="Note 3 3 5 3" xfId="4081"/>
    <cellStyle name="Note 3 3 5 4" xfId="3474"/>
    <cellStyle name="Note 3 3 6" xfId="1785"/>
    <cellStyle name="Note 3 3 6 2" xfId="2555"/>
    <cellStyle name="Note 3 3 6 2 2" xfId="4578"/>
    <cellStyle name="Note 3 3 6 3" xfId="3797"/>
    <cellStyle name="Note 3 3 6 4" xfId="3344"/>
    <cellStyle name="Note 3 3 7" xfId="2277"/>
    <cellStyle name="Note 3 3 7 2" xfId="4315"/>
    <cellStyle name="Note 3 3 8" xfId="3178"/>
    <cellStyle name="Note 3 3 9" xfId="4209"/>
    <cellStyle name="Note 3 4" xfId="1596"/>
    <cellStyle name="Note 3 4 2" xfId="2141"/>
    <cellStyle name="Note 3 4 2 2" xfId="2907"/>
    <cellStyle name="Note 3 4 2 2 2" xfId="4927"/>
    <cellStyle name="Note 3 4 2 3" xfId="4148"/>
    <cellStyle name="Note 3 4 2 4" xfId="3245"/>
    <cellStyle name="Note 3 4 3" xfId="2162"/>
    <cellStyle name="Note 3 4 3 2" xfId="2927"/>
    <cellStyle name="Note 3 4 3 2 2" xfId="4945"/>
    <cellStyle name="Note 3 4 3 3" xfId="4166"/>
    <cellStyle name="Note 3 4 3 4" xfId="3128"/>
    <cellStyle name="Note 3 4 4" xfId="2177"/>
    <cellStyle name="Note 3 4 4 2" xfId="2942"/>
    <cellStyle name="Note 3 4 4 2 2" xfId="4960"/>
    <cellStyle name="Note 3 4 4 3" xfId="4181"/>
    <cellStyle name="Note 3 4 4 4" xfId="3227"/>
    <cellStyle name="Note 3 4 5" xfId="2188"/>
    <cellStyle name="Note 3 4 5 2" xfId="2953"/>
    <cellStyle name="Note 3 4 5 2 2" xfId="4971"/>
    <cellStyle name="Note 3 4 5 3" xfId="4192"/>
    <cellStyle name="Note 3 4 5 4" xfId="3463"/>
    <cellStyle name="Note 3 4 6" xfId="2375"/>
    <cellStyle name="Note 3 4 6 2" xfId="4410"/>
    <cellStyle name="Note 3 4 7" xfId="3619"/>
    <cellStyle name="Note 3 4 8" xfId="3391"/>
    <cellStyle name="Note 3 5" xfId="1610"/>
    <cellStyle name="Note 3 5 2" xfId="2384"/>
    <cellStyle name="Note 3 5 2 2" xfId="4415"/>
    <cellStyle name="Note 3 5 3" xfId="3627"/>
    <cellStyle name="Note 3 5 4" xfId="2963"/>
    <cellStyle name="Note 3 6" xfId="2118"/>
    <cellStyle name="Note 3 6 2" xfId="2885"/>
    <cellStyle name="Note 3 6 2 2" xfId="4905"/>
    <cellStyle name="Note 3 6 3" xfId="4126"/>
    <cellStyle name="Note 3 6 4" xfId="3132"/>
    <cellStyle name="Note 3 7" xfId="1782"/>
    <cellStyle name="Note 3 7 2" xfId="2552"/>
    <cellStyle name="Note 3 7 2 2" xfId="4575"/>
    <cellStyle name="Note 3 7 3" xfId="3794"/>
    <cellStyle name="Note 3 7 4" xfId="3345"/>
    <cellStyle name="Note 3 8" xfId="1844"/>
    <cellStyle name="Note 3 8 2" xfId="2614"/>
    <cellStyle name="Note 3 8 2 2" xfId="4637"/>
    <cellStyle name="Note 3 8 3" xfId="3856"/>
    <cellStyle name="Note 3 8 4" xfId="3031"/>
    <cellStyle name="Note 4" xfId="600"/>
    <cellStyle name="Note 4 2" xfId="792"/>
    <cellStyle name="Note 4 2 2" xfId="1659"/>
    <cellStyle name="Note 4 2 2 2" xfId="2432"/>
    <cellStyle name="Note 4 2 2 2 2" xfId="4457"/>
    <cellStyle name="Note 4 2 2 3" xfId="3675"/>
    <cellStyle name="Note 4 2 2 4" xfId="3623"/>
    <cellStyle name="Note 4 2 3" xfId="1880"/>
    <cellStyle name="Note 4 2 3 2" xfId="2650"/>
    <cellStyle name="Note 4 2 3 2 2" xfId="4673"/>
    <cellStyle name="Note 4 2 3 3" xfId="3892"/>
    <cellStyle name="Note 4 2 3 4" xfId="3324"/>
    <cellStyle name="Note 4 2 4" xfId="2018"/>
    <cellStyle name="Note 4 2 4 2" xfId="2785"/>
    <cellStyle name="Note 4 2 4 2 2" xfId="4807"/>
    <cellStyle name="Note 4 2 4 3" xfId="4028"/>
    <cellStyle name="Note 4 2 4 4" xfId="3020"/>
    <cellStyle name="Note 4 2 5" xfId="2079"/>
    <cellStyle name="Note 4 2 5 2" xfId="2846"/>
    <cellStyle name="Note 4 2 5 2 2" xfId="4866"/>
    <cellStyle name="Note 4 2 5 3" xfId="4087"/>
    <cellStyle name="Note 4 2 5 4" xfId="3270"/>
    <cellStyle name="Note 4 2 6" xfId="1917"/>
    <cellStyle name="Note 4 2 6 2" xfId="2687"/>
    <cellStyle name="Note 4 2 6 2 2" xfId="4709"/>
    <cellStyle name="Note 4 2 6 3" xfId="3928"/>
    <cellStyle name="Note 4 2 6 4" xfId="3310"/>
    <cellStyle name="Note 4 2 7" xfId="2306"/>
    <cellStyle name="Note 4 2 7 2" xfId="4344"/>
    <cellStyle name="Note 4 2 8" xfId="3207"/>
    <cellStyle name="Note 4 2 9" xfId="4202"/>
    <cellStyle name="Note 4 3" xfId="775"/>
    <cellStyle name="Note 4 3 2" xfId="1643"/>
    <cellStyle name="Note 4 3 2 2" xfId="2416"/>
    <cellStyle name="Note 4 3 2 2 2" xfId="4441"/>
    <cellStyle name="Note 4 3 2 3" xfId="3659"/>
    <cellStyle name="Note 4 3 2 4" xfId="2993"/>
    <cellStyle name="Note 4 3 3" xfId="1863"/>
    <cellStyle name="Note 4 3 3 2" xfId="2633"/>
    <cellStyle name="Note 4 3 3 2 2" xfId="4656"/>
    <cellStyle name="Note 4 3 3 3" xfId="3875"/>
    <cellStyle name="Note 4 3 3 4" xfId="3578"/>
    <cellStyle name="Note 4 3 4" xfId="1700"/>
    <cellStyle name="Note 4 3 4 2" xfId="2470"/>
    <cellStyle name="Note 4 3 4 2 2" xfId="4493"/>
    <cellStyle name="Note 4 3 4 3" xfId="3712"/>
    <cellStyle name="Note 4 3 4 4" xfId="3088"/>
    <cellStyle name="Note 4 3 5" xfId="1926"/>
    <cellStyle name="Note 4 3 5 2" xfId="2696"/>
    <cellStyle name="Note 4 3 5 2 2" xfId="4718"/>
    <cellStyle name="Note 4 3 5 3" xfId="3937"/>
    <cellStyle name="Note 4 3 5 4" xfId="3307"/>
    <cellStyle name="Note 4 3 6" xfId="1976"/>
    <cellStyle name="Note 4 3 6 2" xfId="2746"/>
    <cellStyle name="Note 4 3 6 2 2" xfId="4768"/>
    <cellStyle name="Note 4 3 6 3" xfId="3987"/>
    <cellStyle name="Note 4 3 6 4" xfId="4206"/>
    <cellStyle name="Note 4 3 7" xfId="2290"/>
    <cellStyle name="Note 4 3 7 2" xfId="4328"/>
    <cellStyle name="Note 4 3 8" xfId="3191"/>
    <cellStyle name="Note 4 3 9" xfId="4261"/>
    <cellStyle name="Note 4 4" xfId="1621"/>
    <cellStyle name="Note 4 4 2" xfId="2395"/>
    <cellStyle name="Note 4 4 2 2" xfId="4420"/>
    <cellStyle name="Note 4 4 3" xfId="3638"/>
    <cellStyle name="Note 4 4 4" xfId="3164"/>
    <cellStyle name="Note 4 5" xfId="1798"/>
    <cellStyle name="Note 4 5 2" xfId="2568"/>
    <cellStyle name="Note 4 5 2 2" xfId="4591"/>
    <cellStyle name="Note 4 5 3" xfId="3810"/>
    <cellStyle name="Note 4 5 4" xfId="3418"/>
    <cellStyle name="Note 4 6" xfId="1763"/>
    <cellStyle name="Note 4 6 2" xfId="2533"/>
    <cellStyle name="Note 4 6 2 2" xfId="4556"/>
    <cellStyle name="Note 4 6 3" xfId="3775"/>
    <cellStyle name="Note 4 6 4" xfId="103"/>
    <cellStyle name="Note 4 7" xfId="3116"/>
    <cellStyle name="Note 4 8" xfId="3120"/>
    <cellStyle name="Note 5" xfId="601"/>
    <cellStyle name="Note 5 2" xfId="793"/>
    <cellStyle name="Note 5 2 2" xfId="1660"/>
    <cellStyle name="Note 5 2 2 2" xfId="2433"/>
    <cellStyle name="Note 5 2 2 2 2" xfId="4458"/>
    <cellStyle name="Note 5 2 2 3" xfId="3676"/>
    <cellStyle name="Note 5 2 2 4" xfId="3514"/>
    <cellStyle name="Note 5 2 3" xfId="1881"/>
    <cellStyle name="Note 5 2 3 2" xfId="2651"/>
    <cellStyle name="Note 5 2 3 2 2" xfId="4674"/>
    <cellStyle name="Note 5 2 3 3" xfId="3893"/>
    <cellStyle name="Note 5 2 3 4" xfId="107"/>
    <cellStyle name="Note 5 2 4" xfId="1697"/>
    <cellStyle name="Note 5 2 4 2" xfId="2467"/>
    <cellStyle name="Note 5 2 4 2 2" xfId="4490"/>
    <cellStyle name="Note 5 2 4 3" xfId="3709"/>
    <cellStyle name="Note 5 2 4 4" xfId="3124"/>
    <cellStyle name="Note 5 2 5" xfId="2080"/>
    <cellStyle name="Note 5 2 5 2" xfId="2847"/>
    <cellStyle name="Note 5 2 5 2 2" xfId="4867"/>
    <cellStyle name="Note 5 2 5 3" xfId="4088"/>
    <cellStyle name="Note 5 2 5 4" xfId="3432"/>
    <cellStyle name="Note 5 2 6" xfId="1975"/>
    <cellStyle name="Note 5 2 6 2" xfId="2745"/>
    <cellStyle name="Note 5 2 6 2 2" xfId="4767"/>
    <cellStyle name="Note 5 2 6 3" xfId="3986"/>
    <cellStyle name="Note 5 2 6 4" xfId="4227"/>
    <cellStyle name="Note 5 2 7" xfId="2307"/>
    <cellStyle name="Note 5 2 7 2" xfId="4345"/>
    <cellStyle name="Note 5 2 8" xfId="3208"/>
    <cellStyle name="Note 5 2 9" xfId="4246"/>
    <cellStyle name="Note 5 3" xfId="800"/>
    <cellStyle name="Note 5 3 2" xfId="1667"/>
    <cellStyle name="Note 5 3 2 2" xfId="2440"/>
    <cellStyle name="Note 5 3 2 2 2" xfId="4465"/>
    <cellStyle name="Note 5 3 2 3" xfId="3683"/>
    <cellStyle name="Note 5 3 2 4" xfId="3094"/>
    <cellStyle name="Note 5 3 3" xfId="1888"/>
    <cellStyle name="Note 5 3 3 2" xfId="2658"/>
    <cellStyle name="Note 5 3 3 2 2" xfId="4681"/>
    <cellStyle name="Note 5 3 3 3" xfId="3900"/>
    <cellStyle name="Note 5 3 3 4" xfId="3154"/>
    <cellStyle name="Note 5 3 4" xfId="1833"/>
    <cellStyle name="Note 5 3 4 2" xfId="2603"/>
    <cellStyle name="Note 5 3 4 2 2" xfId="4626"/>
    <cellStyle name="Note 5 3 4 3" xfId="3845"/>
    <cellStyle name="Note 5 3 4 4" xfId="3587"/>
    <cellStyle name="Note 5 3 5" xfId="2047"/>
    <cellStyle name="Note 5 3 5 2" xfId="2814"/>
    <cellStyle name="Note 5 3 5 2 2" xfId="4834"/>
    <cellStyle name="Note 5 3 5 3" xfId="4055"/>
    <cellStyle name="Note 5 3 5 4" xfId="3434"/>
    <cellStyle name="Note 5 3 6" xfId="1994"/>
    <cellStyle name="Note 5 3 6 2" xfId="2764"/>
    <cellStyle name="Note 5 3 6 2 2" xfId="4786"/>
    <cellStyle name="Note 5 3 6 3" xfId="4005"/>
    <cellStyle name="Note 5 3 6 4" xfId="4243"/>
    <cellStyle name="Note 5 3 7" xfId="2314"/>
    <cellStyle name="Note 5 3 7 2" xfId="4352"/>
    <cellStyle name="Note 5 3 8" xfId="3215"/>
    <cellStyle name="Note 5 3 9" xfId="4286"/>
    <cellStyle name="Note 5 4" xfId="1622"/>
    <cellStyle name="Note 5 4 2" xfId="2396"/>
    <cellStyle name="Note 5 4 2 2" xfId="4421"/>
    <cellStyle name="Note 5 4 3" xfId="3639"/>
    <cellStyle name="Note 5 4 4" xfId="3385"/>
    <cellStyle name="Note 5 5" xfId="1797"/>
    <cellStyle name="Note 5 5 2" xfId="2567"/>
    <cellStyle name="Note 5 5 2 2" xfId="4590"/>
    <cellStyle name="Note 5 5 3" xfId="3809"/>
    <cellStyle name="Note 5 5 4" xfId="3572"/>
    <cellStyle name="Note 5 6" xfId="1799"/>
    <cellStyle name="Note 5 6 2" xfId="2569"/>
    <cellStyle name="Note 5 6 2 2" xfId="4592"/>
    <cellStyle name="Note 5 6 3" xfId="3811"/>
    <cellStyle name="Note 5 6 4" xfId="3594"/>
    <cellStyle name="Note 5 7" xfId="3117"/>
    <cellStyle name="Note 5 8" xfId="3411"/>
    <cellStyle name="Note 6" xfId="602"/>
    <cellStyle name="Note 6 2" xfId="794"/>
    <cellStyle name="Note 6 2 2" xfId="1661"/>
    <cellStyle name="Note 6 2 2 2" xfId="2434"/>
    <cellStyle name="Note 6 2 2 2 2" xfId="4459"/>
    <cellStyle name="Note 6 2 2 3" xfId="3677"/>
    <cellStyle name="Note 6 2 2 4" xfId="3460"/>
    <cellStyle name="Note 6 2 3" xfId="1882"/>
    <cellStyle name="Note 6 2 3 2" xfId="2652"/>
    <cellStyle name="Note 6 2 3 2 2" xfId="4675"/>
    <cellStyle name="Note 6 2 3 3" xfId="3894"/>
    <cellStyle name="Note 6 2 3 4" xfId="3500"/>
    <cellStyle name="Note 6 2 4" xfId="2017"/>
    <cellStyle name="Note 6 2 4 2" xfId="2784"/>
    <cellStyle name="Note 6 2 4 2 2" xfId="4806"/>
    <cellStyle name="Note 6 2 4 3" xfId="4027"/>
    <cellStyle name="Note 6 2 4 4" xfId="3292"/>
    <cellStyle name="Note 6 2 5" xfId="1912"/>
    <cellStyle name="Note 6 2 5 2" xfId="2682"/>
    <cellStyle name="Note 6 2 5 2 2" xfId="4704"/>
    <cellStyle name="Note 6 2 5 3" xfId="3923"/>
    <cellStyle name="Note 6 2 5 4" xfId="3312"/>
    <cellStyle name="Note 6 2 6" xfId="1916"/>
    <cellStyle name="Note 6 2 6 2" xfId="2686"/>
    <cellStyle name="Note 6 2 6 2 2" xfId="4708"/>
    <cellStyle name="Note 6 2 6 3" xfId="3927"/>
    <cellStyle name="Note 6 2 6 4" xfId="3311"/>
    <cellStyle name="Note 6 2 7" xfId="2308"/>
    <cellStyle name="Note 6 2 7 2" xfId="4346"/>
    <cellStyle name="Note 6 2 8" xfId="3209"/>
    <cellStyle name="Note 6 2 9" xfId="4290"/>
    <cellStyle name="Note 6 3" xfId="759"/>
    <cellStyle name="Note 6 3 2" xfId="1627"/>
    <cellStyle name="Note 6 3 2 2" xfId="2400"/>
    <cellStyle name="Note 6 3 2 2 2" xfId="4425"/>
    <cellStyle name="Note 6 3 2 3" xfId="3643"/>
    <cellStyle name="Note 6 3 2 4" xfId="3162"/>
    <cellStyle name="Note 6 3 3" xfId="1847"/>
    <cellStyle name="Note 6 3 3 2" xfId="2617"/>
    <cellStyle name="Note 6 3 3 2 2" xfId="4640"/>
    <cellStyle name="Note 6 3 3 3" xfId="3859"/>
    <cellStyle name="Note 6 3 3 4" xfId="3334"/>
    <cellStyle name="Note 6 3 4" xfId="1781"/>
    <cellStyle name="Note 6 3 4 2" xfId="2551"/>
    <cellStyle name="Note 6 3 4 2 2" xfId="4574"/>
    <cellStyle name="Note 6 3 4 3" xfId="3793"/>
    <cellStyle name="Note 6 3 4 4" xfId="3599"/>
    <cellStyle name="Note 6 3 5" xfId="1925"/>
    <cellStyle name="Note 6 3 5 2" xfId="2695"/>
    <cellStyle name="Note 6 3 5 2 2" xfId="4717"/>
    <cellStyle name="Note 6 3 5 3" xfId="3936"/>
    <cellStyle name="Note 6 3 5 4" xfId="3491"/>
    <cellStyle name="Note 6 3 6" xfId="2153"/>
    <cellStyle name="Note 6 3 6 2" xfId="2918"/>
    <cellStyle name="Note 6 3 6 2 2" xfId="4936"/>
    <cellStyle name="Note 6 3 6 3" xfId="4157"/>
    <cellStyle name="Note 6 3 6 4" xfId="3239"/>
    <cellStyle name="Note 6 3 7" xfId="2274"/>
    <cellStyle name="Note 6 3 7 2" xfId="4312"/>
    <cellStyle name="Note 6 3 8" xfId="3175"/>
    <cellStyle name="Note 6 3 9" xfId="4253"/>
    <cellStyle name="Note 6 4" xfId="1623"/>
    <cellStyle name="Note 6 4 2" xfId="2397"/>
    <cellStyle name="Note 6 4 2 2" xfId="4422"/>
    <cellStyle name="Note 6 4 3" xfId="3640"/>
    <cellStyle name="Note 6 4 4" xfId="3163"/>
    <cellStyle name="Note 6 5" xfId="1796"/>
    <cellStyle name="Note 6 5 2" xfId="2566"/>
    <cellStyle name="Note 6 5 2 2" xfId="4589"/>
    <cellStyle name="Note 6 5 3" xfId="3808"/>
    <cellStyle name="Note 6 5 4" xfId="3512"/>
    <cellStyle name="Note 6 6" xfId="1800"/>
    <cellStyle name="Note 6 6 2" xfId="2570"/>
    <cellStyle name="Note 6 6 2 2" xfId="4593"/>
    <cellStyle name="Note 6 6 3" xfId="3812"/>
    <cellStyle name="Note 6 6 4" xfId="3341"/>
    <cellStyle name="Note 6 7" xfId="3118"/>
    <cellStyle name="Note 6 8" xfId="3410"/>
    <cellStyle name="Note 7" xfId="763"/>
    <cellStyle name="Note 7 2" xfId="1631"/>
    <cellStyle name="Note 7 2 2" xfId="2404"/>
    <cellStyle name="Note 7 2 2 2" xfId="4429"/>
    <cellStyle name="Note 7 2 3" xfId="3647"/>
    <cellStyle name="Note 7 2 4" xfId="3161"/>
    <cellStyle name="Note 7 3" xfId="1851"/>
    <cellStyle name="Note 7 3 2" xfId="2621"/>
    <cellStyle name="Note 7 3 2 2" xfId="4644"/>
    <cellStyle name="Note 7 3 3" xfId="3863"/>
    <cellStyle name="Note 7 3 4" xfId="3333"/>
    <cellStyle name="Note 7 4" xfId="1703"/>
    <cellStyle name="Note 7 4 2" xfId="2473"/>
    <cellStyle name="Note 7 4 2 2" xfId="4496"/>
    <cellStyle name="Note 7 4 3" xfId="3715"/>
    <cellStyle name="Note 7 4 4" xfId="3085"/>
    <cellStyle name="Note 7 5" xfId="1766"/>
    <cellStyle name="Note 7 5 2" xfId="2536"/>
    <cellStyle name="Note 7 5 2 2" xfId="4559"/>
    <cellStyle name="Note 7 5 3" xfId="3778"/>
    <cellStyle name="Note 7 5 4" xfId="3057"/>
    <cellStyle name="Note 7 6" xfId="1991"/>
    <cellStyle name="Note 7 6 2" xfId="2761"/>
    <cellStyle name="Note 7 6 2 2" xfId="4783"/>
    <cellStyle name="Note 7 6 3" xfId="4002"/>
    <cellStyle name="Note 7 6 4" xfId="3301"/>
    <cellStyle name="Note 7 7" xfId="2278"/>
    <cellStyle name="Note 7 7 2" xfId="4316"/>
    <cellStyle name="Note 7 8" xfId="3179"/>
    <cellStyle name="Note 7 9" xfId="4277"/>
    <cellStyle name="Note 8" xfId="805"/>
    <cellStyle name="Note 8 2" xfId="1672"/>
    <cellStyle name="Note 8 2 2" xfId="2445"/>
    <cellStyle name="Note 8 2 2 2" xfId="4470"/>
    <cellStyle name="Note 8 2 3" xfId="3688"/>
    <cellStyle name="Note 8 2 4" xfId="3610"/>
    <cellStyle name="Note 8 3" xfId="1893"/>
    <cellStyle name="Note 8 3 2" xfId="2663"/>
    <cellStyle name="Note 8 3 2 2" xfId="4686"/>
    <cellStyle name="Note 8 3 3" xfId="3905"/>
    <cellStyle name="Note 8 3 4" xfId="3153"/>
    <cellStyle name="Note 8 4" xfId="1776"/>
    <cellStyle name="Note 8 4 2" xfId="2546"/>
    <cellStyle name="Note 8 4 2 2" xfId="4569"/>
    <cellStyle name="Note 8 4 3" xfId="3788"/>
    <cellStyle name="Note 8 4 4" xfId="3346"/>
    <cellStyle name="Note 8 5" xfId="1708"/>
    <cellStyle name="Note 8 5 2" xfId="2478"/>
    <cellStyle name="Note 8 5 2 2" xfId="4501"/>
    <cellStyle name="Note 8 5 3" xfId="3720"/>
    <cellStyle name="Note 8 5 4" xfId="3080"/>
    <cellStyle name="Note 8 6" xfId="1826"/>
    <cellStyle name="Note 8 6 2" xfId="2596"/>
    <cellStyle name="Note 8 6 2 2" xfId="4619"/>
    <cellStyle name="Note 8 6 3" xfId="3838"/>
    <cellStyle name="Note 8 6 4" xfId="3038"/>
    <cellStyle name="Note 8 7" xfId="2319"/>
    <cellStyle name="Note 8 7 2" xfId="4357"/>
    <cellStyle name="Note 8 8" xfId="3220"/>
    <cellStyle name="Note 8 9" xfId="4218"/>
    <cellStyle name="Note 9" xfId="1247"/>
    <cellStyle name="Note 9 2" xfId="2027"/>
    <cellStyle name="Note 9 2 2" xfId="2794"/>
    <cellStyle name="Note 9 2 2 2" xfId="4815"/>
    <cellStyle name="Note 9 2 3" xfId="4036"/>
    <cellStyle name="Note 9 2 4" xfId="118"/>
    <cellStyle name="Note 9 3" xfId="1924"/>
    <cellStyle name="Note 9 3 2" xfId="2694"/>
    <cellStyle name="Note 9 3 2 2" xfId="4716"/>
    <cellStyle name="Note 9 3 3" xfId="3935"/>
    <cellStyle name="Note 9 3 4" xfId="2980"/>
    <cellStyle name="Note 9 4" xfId="1930"/>
    <cellStyle name="Note 9 4 2" xfId="2700"/>
    <cellStyle name="Note 9 4 2 2" xfId="4722"/>
    <cellStyle name="Note 9 4 3" xfId="3941"/>
    <cellStyle name="Note 9 4 4" xfId="3305"/>
    <cellStyle name="Note 9 5" xfId="2150"/>
    <cellStyle name="Note 9 5 2" xfId="2916"/>
    <cellStyle name="Note 9 5 2 2" xfId="4934"/>
    <cellStyle name="Note 9 5 3" xfId="4155"/>
    <cellStyle name="Note 9 5 4" xfId="3240"/>
    <cellStyle name="Note 9 6" xfId="2329"/>
    <cellStyle name="Note 9 6 2" xfId="4365"/>
    <cellStyle name="Note 9 7" xfId="3453"/>
    <cellStyle name="Note 9 8" xfId="3408"/>
    <cellStyle name="Number 1" xfId="1414"/>
    <cellStyle name="Number 1 2" xfId="2076"/>
    <cellStyle name="Number 1 2 2" xfId="2843"/>
    <cellStyle name="Number 1 2 2 2" xfId="4291"/>
    <cellStyle name="Number 1 2 2 3" xfId="4863"/>
    <cellStyle name="Number 1 2 3" xfId="4084"/>
    <cellStyle name="Number 1 2 4" xfId="2970"/>
    <cellStyle name="Number 1 3" xfId="2006"/>
    <cellStyle name="Number 1 3 2" xfId="2773"/>
    <cellStyle name="Number 1 3 2 2" xfId="4281"/>
    <cellStyle name="Number 1 3 2 3" xfId="4795"/>
    <cellStyle name="Number 1 3 3" xfId="4016"/>
    <cellStyle name="Number 1 3 4" xfId="3022"/>
    <cellStyle name="Number 1 4" xfId="2060"/>
    <cellStyle name="Number 1 4 2" xfId="2827"/>
    <cellStyle name="Number 1 4 2 2" xfId="4288"/>
    <cellStyle name="Number 1 4 2 3" xfId="4847"/>
    <cellStyle name="Number 1 4 3" xfId="4068"/>
    <cellStyle name="Number 1 4 4" xfId="3015"/>
    <cellStyle name="Number 1 5" xfId="1787"/>
    <cellStyle name="Number 1 5 2" xfId="2557"/>
    <cellStyle name="Number 1 5 2 2" xfId="4247"/>
    <cellStyle name="Number 1 5 2 3" xfId="4580"/>
    <cellStyle name="Number 1 5 3" xfId="3799"/>
    <cellStyle name="Number 1 5 4" xfId="3597"/>
    <cellStyle name="Number 1 6" xfId="3527"/>
    <cellStyle name="Number 1 7" xfId="4298"/>
    <cellStyle name="Output 10" xfId="124"/>
    <cellStyle name="Output 2" xfId="603"/>
    <cellStyle name="Output 2 2" xfId="795"/>
    <cellStyle name="Output 2 2 2" xfId="1662"/>
    <cellStyle name="Output 2 2 2 2" xfId="2435"/>
    <cellStyle name="Output 2 2 2 2 2" xfId="4460"/>
    <cellStyle name="Output 2 2 2 3" xfId="3678"/>
    <cellStyle name="Output 2 2 2 4" xfId="3373"/>
    <cellStyle name="Output 2 2 3" xfId="1883"/>
    <cellStyle name="Output 2 2 3 2" xfId="2653"/>
    <cellStyle name="Output 2 2 3 2 2" xfId="4676"/>
    <cellStyle name="Output 2 2 3 3" xfId="3895"/>
    <cellStyle name="Output 2 2 3 4" xfId="3323"/>
    <cellStyle name="Output 2 2 4" xfId="1696"/>
    <cellStyle name="Output 2 2 4 2" xfId="2466"/>
    <cellStyle name="Output 2 2 4 2 2" xfId="4489"/>
    <cellStyle name="Output 2 2 4 3" xfId="3708"/>
    <cellStyle name="Output 2 2 4 4" xfId="3368"/>
    <cellStyle name="Output 2 2 5" xfId="2062"/>
    <cellStyle name="Output 2 2 5 2" xfId="2829"/>
    <cellStyle name="Output 2 2 5 2 2" xfId="4849"/>
    <cellStyle name="Output 2 2 5 3" xfId="4070"/>
    <cellStyle name="Output 2 2 5 4" xfId="3479"/>
    <cellStyle name="Output 2 2 6" xfId="1947"/>
    <cellStyle name="Output 2 2 6 2" xfId="2717"/>
    <cellStyle name="Output 2 2 6 2 2" xfId="4739"/>
    <cellStyle name="Output 2 2 6 3" xfId="3958"/>
    <cellStyle name="Output 2 2 6 4" xfId="4203"/>
    <cellStyle name="Output 2 2 7" xfId="2309"/>
    <cellStyle name="Output 2 2 7 2" xfId="4347"/>
    <cellStyle name="Output 2 2 8" xfId="3210"/>
    <cellStyle name="Output 2 2 9" xfId="4275"/>
    <cellStyle name="Output 2 3" xfId="799"/>
    <cellStyle name="Output 2 3 2" xfId="1666"/>
    <cellStyle name="Output 2 3 2 2" xfId="2439"/>
    <cellStyle name="Output 2 3 2 2 2" xfId="4464"/>
    <cellStyle name="Output 2 3 2 3" xfId="3682"/>
    <cellStyle name="Output 2 3 2 4" xfId="3095"/>
    <cellStyle name="Output 2 3 3" xfId="1887"/>
    <cellStyle name="Output 2 3 3 2" xfId="2657"/>
    <cellStyle name="Output 2 3 3 2 2" xfId="4680"/>
    <cellStyle name="Output 2 3 3 3" xfId="3899"/>
    <cellStyle name="Output 2 3 3 4" xfId="3321"/>
    <cellStyle name="Output 2 3 4" xfId="1957"/>
    <cellStyle name="Output 2 3 4 2" xfId="2727"/>
    <cellStyle name="Output 2 3 4 2 2" xfId="4749"/>
    <cellStyle name="Output 2 3 4 3" xfId="3968"/>
    <cellStyle name="Output 2 3 4 4" xfId="4285"/>
    <cellStyle name="Output 2 3 5" xfId="2064"/>
    <cellStyle name="Output 2 3 5 2" xfId="2831"/>
    <cellStyle name="Output 2 3 5 2 2" xfId="4851"/>
    <cellStyle name="Output 2 3 5 3" xfId="4072"/>
    <cellStyle name="Output 2 3 5 4" xfId="2976"/>
    <cellStyle name="Output 2 3 6" xfId="1830"/>
    <cellStyle name="Output 2 3 6 2" xfId="2600"/>
    <cellStyle name="Output 2 3 6 2 2" xfId="4623"/>
    <cellStyle name="Output 2 3 6 3" xfId="3842"/>
    <cellStyle name="Output 2 3 6 4" xfId="3037"/>
    <cellStyle name="Output 2 3 7" xfId="2313"/>
    <cellStyle name="Output 2 3 7 2" xfId="4351"/>
    <cellStyle name="Output 2 3 8" xfId="3214"/>
    <cellStyle name="Output 2 3 9" xfId="4245"/>
    <cellStyle name="Output 2 4" xfId="1795"/>
    <cellStyle name="Output 2 4 2" xfId="2565"/>
    <cellStyle name="Output 2 4 2 2" xfId="4588"/>
    <cellStyle name="Output 2 4 3" xfId="3807"/>
    <cellStyle name="Output 2 4 4" xfId="3044"/>
    <cellStyle name="Output 2 5" xfId="1801"/>
    <cellStyle name="Output 2 5 2" xfId="2571"/>
    <cellStyle name="Output 2 5 2 2" xfId="4594"/>
    <cellStyle name="Output 2 5 3" xfId="3813"/>
    <cellStyle name="Output 2 5 4" xfId="3593"/>
    <cellStyle name="Output 2 6" xfId="3119"/>
    <cellStyle name="Output 2 7" xfId="3172"/>
    <cellStyle name="Output 3" xfId="764"/>
    <cellStyle name="Output 3 10" xfId="4293"/>
    <cellStyle name="Output 3 2" xfId="1118"/>
    <cellStyle name="Output 3 2 2" xfId="1678"/>
    <cellStyle name="Output 3 2 2 2" xfId="2450"/>
    <cellStyle name="Output 3 2 2 2 2" xfId="4474"/>
    <cellStyle name="Output 3 2 2 3" xfId="3692"/>
    <cellStyle name="Output 3 2 2 4" xfId="3616"/>
    <cellStyle name="Output 3 2 3" xfId="1985"/>
    <cellStyle name="Output 3 2 3 2" xfId="2755"/>
    <cellStyle name="Output 3 2 3 2 2" xfId="4777"/>
    <cellStyle name="Output 3 2 3 3" xfId="3996"/>
    <cellStyle name="Output 3 2 3 4" xfId="3487"/>
    <cellStyle name="Output 3 2 4" xfId="2131"/>
    <cellStyle name="Output 3 2 4 2" xfId="2897"/>
    <cellStyle name="Output 3 2 4 2 2" xfId="4917"/>
    <cellStyle name="Output 3 2 4 3" xfId="4138"/>
    <cellStyle name="Output 3 2 4 4" xfId="3469"/>
    <cellStyle name="Output 3 2 5" xfId="2156"/>
    <cellStyle name="Output 3 2 5 2" xfId="2921"/>
    <cellStyle name="Output 3 2 5 2 2" xfId="4939"/>
    <cellStyle name="Output 3 2 5 3" xfId="4160"/>
    <cellStyle name="Output 3 2 5 4" xfId="3424"/>
    <cellStyle name="Output 3 2 6" xfId="2172"/>
    <cellStyle name="Output 3 2 6 2" xfId="2937"/>
    <cellStyle name="Output 3 2 6 2 2" xfId="4955"/>
    <cellStyle name="Output 3 2 6 3" xfId="4176"/>
    <cellStyle name="Output 3 2 6 4" xfId="3422"/>
    <cellStyle name="Output 3 2 7" xfId="2324"/>
    <cellStyle name="Output 3 2 7 2" xfId="4361"/>
    <cellStyle name="Output 3 2 8" xfId="3409"/>
    <cellStyle name="Output 3 2 9" xfId="3526"/>
    <cellStyle name="Output 3 3" xfId="1632"/>
    <cellStyle name="Output 3 3 2" xfId="2405"/>
    <cellStyle name="Output 3 3 2 2" xfId="4430"/>
    <cellStyle name="Output 3 3 3" xfId="3648"/>
    <cellStyle name="Output 3 3 4" xfId="3380"/>
    <cellStyle name="Output 3 4" xfId="1852"/>
    <cellStyle name="Output 3 4 2" xfId="2622"/>
    <cellStyle name="Output 3 4 2 2" xfId="4645"/>
    <cellStyle name="Output 3 4 3" xfId="3864"/>
    <cellStyle name="Output 3 4 4" xfId="3157"/>
    <cellStyle name="Output 3 5" xfId="1702"/>
    <cellStyle name="Output 3 5 2" xfId="2472"/>
    <cellStyle name="Output 3 5 2 2" xfId="4495"/>
    <cellStyle name="Output 3 5 3" xfId="3714"/>
    <cellStyle name="Output 3 5 4" xfId="3086"/>
    <cellStyle name="Output 3 6" xfId="1723"/>
    <cellStyle name="Output 3 6 2" xfId="2493"/>
    <cellStyle name="Output 3 6 2 2" xfId="4516"/>
    <cellStyle name="Output 3 6 3" xfId="3735"/>
    <cellStyle name="Output 3 6 4" xfId="3074"/>
    <cellStyle name="Output 3 7" xfId="1686"/>
    <cellStyle name="Output 3 7 2" xfId="2457"/>
    <cellStyle name="Output 3 7 2 2" xfId="4480"/>
    <cellStyle name="Output 3 7 3" xfId="3699"/>
    <cellStyle name="Output 3 7 4" xfId="3413"/>
    <cellStyle name="Output 3 8" xfId="2279"/>
    <cellStyle name="Output 3 8 2" xfId="4317"/>
    <cellStyle name="Output 3 9" xfId="3180"/>
    <cellStyle name="Output 4" xfId="730"/>
    <cellStyle name="Output 4 2" xfId="1119"/>
    <cellStyle name="Output 5" xfId="804"/>
    <cellStyle name="Output 5 2" xfId="1671"/>
    <cellStyle name="Output 5 2 2" xfId="2444"/>
    <cellStyle name="Output 5 2 2 2" xfId="4469"/>
    <cellStyle name="Output 5 2 3" xfId="3687"/>
    <cellStyle name="Output 5 2 4" xfId="3093"/>
    <cellStyle name="Output 5 3" xfId="1892"/>
    <cellStyle name="Output 5 3 2" xfId="2662"/>
    <cellStyle name="Output 5 3 2 2" xfId="4685"/>
    <cellStyle name="Output 5 3 3" xfId="3904"/>
    <cellStyle name="Output 5 3 4" xfId="3319"/>
    <cellStyle name="Output 5 4" xfId="1954"/>
    <cellStyle name="Output 5 4 2" xfId="2724"/>
    <cellStyle name="Output 5 4 2 2" xfId="4746"/>
    <cellStyle name="Output 5 4 3" xfId="3965"/>
    <cellStyle name="Output 5 4 4" xfId="3145"/>
    <cellStyle name="Output 5 5" xfId="1770"/>
    <cellStyle name="Output 5 5 2" xfId="2540"/>
    <cellStyle name="Output 5 5 2 2" xfId="4563"/>
    <cellStyle name="Output 5 5 3" xfId="3782"/>
    <cellStyle name="Output 5 5 4" xfId="3055"/>
    <cellStyle name="Output 5 6" xfId="1739"/>
    <cellStyle name="Output 5 6 2" xfId="2509"/>
    <cellStyle name="Output 5 6 2 2" xfId="4532"/>
    <cellStyle name="Output 5 6 3" xfId="3751"/>
    <cellStyle name="Output 5 6 4" xfId="3357"/>
    <cellStyle name="Output 5 7" xfId="2318"/>
    <cellStyle name="Output 5 7 2" xfId="4356"/>
    <cellStyle name="Output 5 8" xfId="3219"/>
    <cellStyle name="Output 5 9" xfId="2964"/>
    <cellStyle name="Output 6" xfId="1248"/>
    <cellStyle name="Output 6 2" xfId="2028"/>
    <cellStyle name="Output 6 2 2" xfId="2795"/>
    <cellStyle name="Output 6 2 2 2" xfId="4816"/>
    <cellStyle name="Output 6 2 3" xfId="4037"/>
    <cellStyle name="Output 6 2 4" xfId="3287"/>
    <cellStyle name="Output 6 3" xfId="1821"/>
    <cellStyle name="Output 6 3 2" xfId="2591"/>
    <cellStyle name="Output 6 3 2 2" xfId="4614"/>
    <cellStyle name="Output 6 3 3" xfId="3833"/>
    <cellStyle name="Output 6 3 4" xfId="3589"/>
    <cellStyle name="Output 6 4" xfId="1715"/>
    <cellStyle name="Output 6 4 2" xfId="2485"/>
    <cellStyle name="Output 6 4 2 2" xfId="4508"/>
    <cellStyle name="Output 6 4 3" xfId="3727"/>
    <cellStyle name="Output 6 4 4" xfId="3367"/>
    <cellStyle name="Output 6 5" xfId="1837"/>
    <cellStyle name="Output 6 5 2" xfId="2607"/>
    <cellStyle name="Output 6 5 2 2" xfId="4630"/>
    <cellStyle name="Output 6 5 3" xfId="3849"/>
    <cellStyle name="Output 6 5 4" xfId="3508"/>
    <cellStyle name="Output 6 6" xfId="2330"/>
    <cellStyle name="Output 6 6 2" xfId="4366"/>
    <cellStyle name="Output 6 7" xfId="3454"/>
    <cellStyle name="Output 6 8" xfId="3407"/>
    <cellStyle name="Output 7" xfId="2121"/>
    <cellStyle name="Output 7 2" xfId="2888"/>
    <cellStyle name="Output 7 2 2" xfId="4908"/>
    <cellStyle name="Output 7 3" xfId="4129"/>
    <cellStyle name="Output 7 4" xfId="3249"/>
    <cellStyle name="Output 8" xfId="2115"/>
    <cellStyle name="Output 8 2" xfId="2882"/>
    <cellStyle name="Output 8 2 2" xfId="4902"/>
    <cellStyle name="Output 8 3" xfId="4123"/>
    <cellStyle name="Output 8 4" xfId="3009"/>
    <cellStyle name="Output 9" xfId="2164"/>
    <cellStyle name="Output 9 2" xfId="2929"/>
    <cellStyle name="Output 9 2 2" xfId="4947"/>
    <cellStyle name="Output 9 3" xfId="4168"/>
    <cellStyle name="Output 9 4" xfId="3423"/>
    <cellStyle name="P1" xfId="604"/>
    <cellStyle name="Page Number" xfId="42"/>
    <cellStyle name="Page Number 2" xfId="1249"/>
    <cellStyle name="Page Number 3" xfId="2217"/>
    <cellStyle name="Percent (0%)" xfId="43"/>
    <cellStyle name="Percent (0%) 2" xfId="731"/>
    <cellStyle name="Percent (0%) 2 2" xfId="1120"/>
    <cellStyle name="Percent (0%) 3" xfId="1121"/>
    <cellStyle name="Percent (0%) 4" xfId="1415"/>
    <cellStyle name="Percent (0)" xfId="1416"/>
    <cellStyle name="Percent (0.0%)" xfId="44"/>
    <cellStyle name="Percent (0.0%) 2" xfId="732"/>
    <cellStyle name="Percent (0.0%) 2 2" xfId="1122"/>
    <cellStyle name="Percent (0.0%) 3" xfId="1123"/>
    <cellStyle name="Percent (0.0%) 4" xfId="128"/>
    <cellStyle name="Percent (0.00%)" xfId="45"/>
    <cellStyle name="Percent (0.00%) 2" xfId="733"/>
    <cellStyle name="Percent [0]" xfId="1417"/>
    <cellStyle name="Percent [00]" xfId="1418"/>
    <cellStyle name="Percent [2]" xfId="46"/>
    <cellStyle name="Percent [2] 10" xfId="734"/>
    <cellStyle name="Percent [2] 10 2" xfId="1124"/>
    <cellStyle name="Percent [2] 11" xfId="735"/>
    <cellStyle name="Percent [2] 11 2" xfId="1125"/>
    <cellStyle name="Percent [2] 12" xfId="1126"/>
    <cellStyle name="Percent [2] 2" xfId="605"/>
    <cellStyle name="Percent [2] 2 2" xfId="1127"/>
    <cellStyle name="Percent [2] 3" xfId="606"/>
    <cellStyle name="Percent [2] 3 2" xfId="1128"/>
    <cellStyle name="Percent [2] 4" xfId="607"/>
    <cellStyle name="Percent [2] 4 2" xfId="1129"/>
    <cellStyle name="Percent [2] 5" xfId="608"/>
    <cellStyle name="Percent [2] 5 2" xfId="1130"/>
    <cellStyle name="Percent [2] 6" xfId="736"/>
    <cellStyle name="Percent [2] 6 2" xfId="1131"/>
    <cellStyle name="Percent [2] 7" xfId="737"/>
    <cellStyle name="Percent [2] 7 2" xfId="1132"/>
    <cellStyle name="Percent [2] 8" xfId="738"/>
    <cellStyle name="Percent [2] 8 2" xfId="1133"/>
    <cellStyle name="Percent [2] 9" xfId="739"/>
    <cellStyle name="Percent [2] 9 2" xfId="1134"/>
    <cellStyle name="Percent 10" xfId="1188"/>
    <cellStyle name="Percent 11" xfId="1250"/>
    <cellStyle name="Percent 12" xfId="1609"/>
    <cellStyle name="Percent 13" xfId="126"/>
    <cellStyle name="Percent 14" xfId="2961"/>
    <cellStyle name="Percent 15" xfId="4307"/>
    <cellStyle name="Percent 2" xfId="131"/>
    <cellStyle name="Percent 2 2" xfId="740"/>
    <cellStyle name="Percent 2 2 2" xfId="1135"/>
    <cellStyle name="Percent 2 3" xfId="1136"/>
    <cellStyle name="Percent 2 4" xfId="1518"/>
    <cellStyle name="Percent 3" xfId="269"/>
    <cellStyle name="Percent 3 2" xfId="741"/>
    <cellStyle name="Percent 3 3" xfId="1277"/>
    <cellStyle name="Percent 4" xfId="609"/>
    <cellStyle name="Percent 4 2" xfId="1137"/>
    <cellStyle name="Percent 5" xfId="610"/>
    <cellStyle name="Percent 6" xfId="611"/>
    <cellStyle name="Percent 7" xfId="612"/>
    <cellStyle name="Percent 8" xfId="1138"/>
    <cellStyle name="Percent 9" xfId="1183"/>
    <cellStyle name="Pilkku_BINV" xfId="1419"/>
    <cellStyle name="PrePop Currency (0)" xfId="1420"/>
    <cellStyle name="PrePop Currency (2)" xfId="1421"/>
    <cellStyle name="PrePop Units (0)" xfId="1422"/>
    <cellStyle name="PrePop Units (1)" xfId="1423"/>
    <cellStyle name="PrePop Units (2)" xfId="1424"/>
    <cellStyle name="pwstyle" xfId="198"/>
    <cellStyle name="Py?r. luku_BINV" xfId="1425"/>
    <cellStyle name="Py?r. valuutta_BINV" xfId="1426"/>
    <cellStyle name="Q" xfId="2218"/>
    <cellStyle name="Q_A373_2009_Q3_Lead," xfId="2219"/>
    <cellStyle name="Q_Book6" xfId="2220"/>
    <cellStyle name="Q_Package" xfId="2221"/>
    <cellStyle name="Quantity" xfId="47"/>
    <cellStyle name="Quantity 10" xfId="742"/>
    <cellStyle name="Quantity 10 2" xfId="1139"/>
    <cellStyle name="Quantity 11" xfId="743"/>
    <cellStyle name="Quantity 11 2" xfId="1140"/>
    <cellStyle name="Quantity 12" xfId="1141"/>
    <cellStyle name="Quantity 2" xfId="613"/>
    <cellStyle name="Quantity 2 2" xfId="1142"/>
    <cellStyle name="Quantity 3" xfId="614"/>
    <cellStyle name="Quantity 3 2" xfId="1143"/>
    <cellStyle name="Quantity 4" xfId="615"/>
    <cellStyle name="Quantity 4 2" xfId="1144"/>
    <cellStyle name="Quantity 5" xfId="616"/>
    <cellStyle name="Quantity 5 2" xfId="1145"/>
    <cellStyle name="Quantity 6" xfId="744"/>
    <cellStyle name="Quantity 6 2" xfId="1146"/>
    <cellStyle name="Quantity 7" xfId="745"/>
    <cellStyle name="Quantity 7 2" xfId="1147"/>
    <cellStyle name="Quantity 8" xfId="746"/>
    <cellStyle name="Quantity 8 2" xfId="1148"/>
    <cellStyle name="Quantity 9" xfId="747"/>
    <cellStyle name="Quantity 9 2" xfId="1149"/>
    <cellStyle name="Result 1" xfId="1150"/>
    <cellStyle name="Result 2" xfId="1151"/>
    <cellStyle name="RevList" xfId="199"/>
    <cellStyle name="RevList 2" xfId="1152"/>
    <cellStyle name="s" xfId="617"/>
    <cellStyle name="Salomon Logo" xfId="48"/>
    <cellStyle name="Salomon Logo 2" xfId="1251"/>
    <cellStyle name="Salomon Logo 3" xfId="2222"/>
    <cellStyle name="SAPBEXaggData" xfId="1427"/>
    <cellStyle name="SAPBEXaggData 2" xfId="2082"/>
    <cellStyle name="SAPBEXaggData 2 2" xfId="2849"/>
    <cellStyle name="SAPBEXaggData 2 2 2" xfId="4869"/>
    <cellStyle name="SAPBEXaggData 2 3" xfId="4090"/>
    <cellStyle name="SAPBEXaggData 2 4" xfId="3268"/>
    <cellStyle name="SAPBEXaggData 3" xfId="2057"/>
    <cellStyle name="SAPBEXaggData 3 2" xfId="2824"/>
    <cellStyle name="SAPBEXaggData 3 2 2" xfId="4844"/>
    <cellStyle name="SAPBEXaggData 3 3" xfId="4065"/>
    <cellStyle name="SAPBEXaggData 3 4" xfId="3272"/>
    <cellStyle name="SAPBEXaggData 4" xfId="1950"/>
    <cellStyle name="SAPBEXaggData 4 2" xfId="2720"/>
    <cellStyle name="SAPBEXaggData 4 2 2" xfId="4742"/>
    <cellStyle name="SAPBEXaggData 4 3" xfId="3961"/>
    <cellStyle name="SAPBEXaggData 4 4" xfId="4273"/>
    <cellStyle name="SAPBEXaggData 5" xfId="1974"/>
    <cellStyle name="SAPBEXaggData 5 2" xfId="2744"/>
    <cellStyle name="SAPBEXaggData 5 2 2" xfId="4766"/>
    <cellStyle name="SAPBEXaggData 5 3" xfId="3985"/>
    <cellStyle name="SAPBEXaggData 5 4" xfId="4263"/>
    <cellStyle name="SAPBEXaggData 6" xfId="2335"/>
    <cellStyle name="SAPBEXaggData 6 2" xfId="4370"/>
    <cellStyle name="SAPBEXaggData 7" xfId="3528"/>
    <cellStyle name="SAPBEXaggData 8" xfId="3405"/>
    <cellStyle name="SAPBEXaggDataEmph" xfId="1428"/>
    <cellStyle name="SAPBEXaggDataEmph 2" xfId="2083"/>
    <cellStyle name="SAPBEXaggDataEmph 2 2" xfId="2850"/>
    <cellStyle name="SAPBEXaggDataEmph 2 2 2" xfId="4870"/>
    <cellStyle name="SAPBEXaggDataEmph 2 3" xfId="4091"/>
    <cellStyle name="SAPBEXaggDataEmph 2 4" xfId="3013"/>
    <cellStyle name="SAPBEXaggDataEmph 3" xfId="1909"/>
    <cellStyle name="SAPBEXaggDataEmph 3 2" xfId="2679"/>
    <cellStyle name="SAPBEXaggDataEmph 3 2 2" xfId="4701"/>
    <cellStyle name="SAPBEXaggDataEmph 3 3" xfId="3920"/>
    <cellStyle name="SAPBEXaggDataEmph 3 4" xfId="2983"/>
    <cellStyle name="SAPBEXaggDataEmph 4" xfId="2145"/>
    <cellStyle name="SAPBEXaggDataEmph 4 2" xfId="2911"/>
    <cellStyle name="SAPBEXaggDataEmph 4 2 2" xfId="4929"/>
    <cellStyle name="SAPBEXaggDataEmph 4 3" xfId="4150"/>
    <cellStyle name="SAPBEXaggDataEmph 4 4" xfId="3243"/>
    <cellStyle name="SAPBEXaggDataEmph 5" xfId="1807"/>
    <cellStyle name="SAPBEXaggDataEmph 5 2" xfId="2577"/>
    <cellStyle name="SAPBEXaggDataEmph 5 2 2" xfId="4600"/>
    <cellStyle name="SAPBEXaggDataEmph 5 3" xfId="3819"/>
    <cellStyle name="SAPBEXaggDataEmph 5 4" xfId="3420"/>
    <cellStyle name="SAPBEXaggDataEmph 6" xfId="2336"/>
    <cellStyle name="SAPBEXaggDataEmph 6 2" xfId="4371"/>
    <cellStyle name="SAPBEXaggDataEmph 7" xfId="3529"/>
    <cellStyle name="SAPBEXaggDataEmph 8" xfId="2959"/>
    <cellStyle name="SAPBEXaggItem" xfId="1429"/>
    <cellStyle name="SAPBEXaggItem 2" xfId="2084"/>
    <cellStyle name="SAPBEXaggItem 2 2" xfId="2851"/>
    <cellStyle name="SAPBEXaggItem 2 2 2" xfId="4871"/>
    <cellStyle name="SAPBEXaggItem 2 3" xfId="4092"/>
    <cellStyle name="SAPBEXaggItem 2 4" xfId="127"/>
    <cellStyle name="SAPBEXaggItem 3" xfId="1722"/>
    <cellStyle name="SAPBEXaggItem 3 2" xfId="2492"/>
    <cellStyle name="SAPBEXaggItem 3 2 2" xfId="4515"/>
    <cellStyle name="SAPBEXaggItem 3 3" xfId="3734"/>
    <cellStyle name="SAPBEXaggItem 3 4" xfId="2989"/>
    <cellStyle name="SAPBEXaggItem 4" xfId="1842"/>
    <cellStyle name="SAPBEXaggItem 4 2" xfId="2612"/>
    <cellStyle name="SAPBEXaggItem 4 2 2" xfId="4635"/>
    <cellStyle name="SAPBEXaggItem 4 3" xfId="3854"/>
    <cellStyle name="SAPBEXaggItem 4 4" xfId="3584"/>
    <cellStyle name="SAPBEXaggItem 5" xfId="2025"/>
    <cellStyle name="SAPBEXaggItem 5 2" xfId="2792"/>
    <cellStyle name="SAPBEXaggItem 5 2 2" xfId="4814"/>
    <cellStyle name="SAPBEXaggItem 5 3" xfId="4035"/>
    <cellStyle name="SAPBEXaggItem 5 4" xfId="3288"/>
    <cellStyle name="SAPBEXaggItem 6" xfId="2337"/>
    <cellStyle name="SAPBEXaggItem 6 2" xfId="4372"/>
    <cellStyle name="SAPBEXaggItem 7" xfId="3530"/>
    <cellStyle name="SAPBEXaggItem 8" xfId="3524"/>
    <cellStyle name="SAPBEXaggItemX" xfId="1430"/>
    <cellStyle name="SAPBEXaggItemX 2" xfId="2085"/>
    <cellStyle name="SAPBEXaggItemX 2 2" xfId="2852"/>
    <cellStyle name="SAPBEXaggItemX 2 2 2" xfId="4872"/>
    <cellStyle name="SAPBEXaggItemX 2 3" xfId="4093"/>
    <cellStyle name="SAPBEXaggItemX 2 4" xfId="3267"/>
    <cellStyle name="SAPBEXaggItemX 3" xfId="2056"/>
    <cellStyle name="SAPBEXaggItemX 3 2" xfId="2823"/>
    <cellStyle name="SAPBEXaggItemX 3 2 2" xfId="4843"/>
    <cellStyle name="SAPBEXaggItemX 3 3" xfId="4064"/>
    <cellStyle name="SAPBEXaggItemX 3 4" xfId="3273"/>
    <cellStyle name="SAPBEXaggItemX 4" xfId="2127"/>
    <cellStyle name="SAPBEXaggItemX 4 2" xfId="2894"/>
    <cellStyle name="SAPBEXaggItemX 4 2 2" xfId="4914"/>
    <cellStyle name="SAPBEXaggItemX 4 3" xfId="4135"/>
    <cellStyle name="SAPBEXaggItemX 4 4" xfId="3471"/>
    <cellStyle name="SAPBEXaggItemX 5" xfId="1945"/>
    <cellStyle name="SAPBEXaggItemX 5 2" xfId="2715"/>
    <cellStyle name="SAPBEXaggItemX 5 2 2" xfId="4737"/>
    <cellStyle name="SAPBEXaggItemX 5 3" xfId="3956"/>
    <cellStyle name="SAPBEXaggItemX 5 4" xfId="4240"/>
    <cellStyle name="SAPBEXaggItemX 6" xfId="2338"/>
    <cellStyle name="SAPBEXaggItemX 6 2" xfId="4373"/>
    <cellStyle name="SAPBEXaggItemX 7" xfId="3531"/>
    <cellStyle name="SAPBEXaggItemX 8" xfId="3523"/>
    <cellStyle name="SAPBEXchaText" xfId="1431"/>
    <cellStyle name="SAPBEXexcBad7" xfId="1432"/>
    <cellStyle name="SAPBEXexcBad7 2" xfId="2087"/>
    <cellStyle name="SAPBEXexcBad7 2 2" xfId="2854"/>
    <cellStyle name="SAPBEXexcBad7 2 2 2" xfId="4874"/>
    <cellStyle name="SAPBEXexcBad7 2 3" xfId="4095"/>
    <cellStyle name="SAPBEXexcBad7 2 4" xfId="3266"/>
    <cellStyle name="SAPBEXexcBad7 3" xfId="1721"/>
    <cellStyle name="SAPBEXexcBad7 3 2" xfId="2491"/>
    <cellStyle name="SAPBEXexcBad7 3 2 2" xfId="4514"/>
    <cellStyle name="SAPBEXexcBad7 3 3" xfId="3733"/>
    <cellStyle name="SAPBEXexcBad7 3 4" xfId="3075"/>
    <cellStyle name="SAPBEXexcBad7 4" xfId="1788"/>
    <cellStyle name="SAPBEXexcBad7 4 2" xfId="2558"/>
    <cellStyle name="SAPBEXexcBad7 4 2 2" xfId="4581"/>
    <cellStyle name="SAPBEXexcBad7 4 3" xfId="3800"/>
    <cellStyle name="SAPBEXexcBad7 4 4" xfId="3047"/>
    <cellStyle name="SAPBEXexcBad7 5" xfId="1773"/>
    <cellStyle name="SAPBEXexcBad7 5 2" xfId="2543"/>
    <cellStyle name="SAPBEXexcBad7 5 2 2" xfId="4566"/>
    <cellStyle name="SAPBEXexcBad7 5 3" xfId="3785"/>
    <cellStyle name="SAPBEXexcBad7 5 4" xfId="3054"/>
    <cellStyle name="SAPBEXexcBad7 6" xfId="2339"/>
    <cellStyle name="SAPBEXexcBad7 6 2" xfId="4374"/>
    <cellStyle name="SAPBEXexcBad7 7" xfId="3532"/>
    <cellStyle name="SAPBEXexcBad7 8" xfId="3522"/>
    <cellStyle name="SAPBEXexcBad8" xfId="1433"/>
    <cellStyle name="SAPBEXexcBad8 2" xfId="2088"/>
    <cellStyle name="SAPBEXexcBad8 2 2" xfId="2855"/>
    <cellStyle name="SAPBEXexcBad8 2 2 2" xfId="4875"/>
    <cellStyle name="SAPBEXexcBad8 2 3" xfId="4096"/>
    <cellStyle name="SAPBEXexcBad8 2 4" xfId="3431"/>
    <cellStyle name="SAPBEXexcBad8 3" xfId="2055"/>
    <cellStyle name="SAPBEXexcBad8 3 2" xfId="2822"/>
    <cellStyle name="SAPBEXexcBad8 3 2 2" xfId="4842"/>
    <cellStyle name="SAPBEXexcBad8 3 3" xfId="4063"/>
    <cellStyle name="SAPBEXexcBad8 3 4" xfId="3433"/>
    <cellStyle name="SAPBEXexcBad8 4" xfId="1775"/>
    <cellStyle name="SAPBEXexcBad8 4 2" xfId="2545"/>
    <cellStyle name="SAPBEXexcBad8 4 2 2" xfId="4568"/>
    <cellStyle name="SAPBEXexcBad8 4 3" xfId="3787"/>
    <cellStyle name="SAPBEXexcBad8 4 4" xfId="3601"/>
    <cellStyle name="SAPBEXexcBad8 5" xfId="1935"/>
    <cellStyle name="SAPBEXexcBad8 5 2" xfId="2705"/>
    <cellStyle name="SAPBEXexcBad8 5 2 2" xfId="4727"/>
    <cellStyle name="SAPBEXexcBad8 5 3" xfId="3946"/>
    <cellStyle name="SAPBEXexcBad8 5 4" xfId="4238"/>
    <cellStyle name="SAPBEXexcBad8 6" xfId="2340"/>
    <cellStyle name="SAPBEXexcBad8 6 2" xfId="4375"/>
    <cellStyle name="SAPBEXexcBad8 7" xfId="3533"/>
    <cellStyle name="SAPBEXexcBad8 8" xfId="3521"/>
    <cellStyle name="SAPBEXexcBad9" xfId="1434"/>
    <cellStyle name="SAPBEXexcBad9 2" xfId="2089"/>
    <cellStyle name="SAPBEXexcBad9 2 2" xfId="2856"/>
    <cellStyle name="SAPBEXexcBad9 2 2 2" xfId="4876"/>
    <cellStyle name="SAPBEXexcBad9 2 3" xfId="4097"/>
    <cellStyle name="SAPBEXexcBad9 2 4" xfId="3265"/>
    <cellStyle name="SAPBEXexcBad9 3" xfId="1720"/>
    <cellStyle name="SAPBEXexcBad9 3 2" xfId="2490"/>
    <cellStyle name="SAPBEXexcBad9 3 2 2" xfId="4513"/>
    <cellStyle name="SAPBEXexcBad9 3 3" xfId="3732"/>
    <cellStyle name="SAPBEXexcBad9 3 4" xfId="3365"/>
    <cellStyle name="SAPBEXexcBad9 4" xfId="1932"/>
    <cellStyle name="SAPBEXexcBad9 4 2" xfId="2702"/>
    <cellStyle name="SAPBEXexcBad9 4 2 2" xfId="4724"/>
    <cellStyle name="SAPBEXexcBad9 4 3" xfId="3943"/>
    <cellStyle name="SAPBEXexcBad9 4 4" xfId="3025"/>
    <cellStyle name="SAPBEXexcBad9 5" xfId="1989"/>
    <cellStyle name="SAPBEXexcBad9 5 2" xfId="2759"/>
    <cellStyle name="SAPBEXexcBad9 5 2 2" xfId="4781"/>
    <cellStyle name="SAPBEXexcBad9 5 3" xfId="4000"/>
    <cellStyle name="SAPBEXexcBad9 5 4" xfId="3483"/>
    <cellStyle name="SAPBEXexcBad9 6" xfId="2341"/>
    <cellStyle name="SAPBEXexcBad9 6 2" xfId="4376"/>
    <cellStyle name="SAPBEXexcBad9 7" xfId="3534"/>
    <cellStyle name="SAPBEXexcBad9 8" xfId="3520"/>
    <cellStyle name="SAPBEXexcCritical4" xfId="1435"/>
    <cellStyle name="SAPBEXexcCritical4 2" xfId="2090"/>
    <cellStyle name="SAPBEXexcCritical4 2 2" xfId="2857"/>
    <cellStyle name="SAPBEXexcCritical4 2 2 2" xfId="4877"/>
    <cellStyle name="SAPBEXexcCritical4 2 3" xfId="4098"/>
    <cellStyle name="SAPBEXexcCritical4 2 4" xfId="3264"/>
    <cellStyle name="SAPBEXexcCritical4 3" xfId="2054"/>
    <cellStyle name="SAPBEXexcCritical4 3 2" xfId="2821"/>
    <cellStyle name="SAPBEXexcCritical4 3 2 2" xfId="4841"/>
    <cellStyle name="SAPBEXexcCritical4 3 3" xfId="4062"/>
    <cellStyle name="SAPBEXexcCritical4 3 4" xfId="3274"/>
    <cellStyle name="SAPBEXexcCritical4 4" xfId="1951"/>
    <cellStyle name="SAPBEXexcCritical4 4 2" xfId="2721"/>
    <cellStyle name="SAPBEXexcCritical4 4 2 2" xfId="4743"/>
    <cellStyle name="SAPBEXexcCritical4 4 3" xfId="3962"/>
    <cellStyle name="SAPBEXexcCritical4 4 4" xfId="4259"/>
    <cellStyle name="SAPBEXexcCritical4 5" xfId="2066"/>
    <cellStyle name="SAPBEXexcCritical4 5 2" xfId="2833"/>
    <cellStyle name="SAPBEXexcCritical4 5 2 2" xfId="4853"/>
    <cellStyle name="SAPBEXexcCritical4 5 3" xfId="4074"/>
    <cellStyle name="SAPBEXexcCritical4 5 4" xfId="2975"/>
    <cellStyle name="SAPBEXexcCritical4 6" xfId="2342"/>
    <cellStyle name="SAPBEXexcCritical4 6 2" xfId="4377"/>
    <cellStyle name="SAPBEXexcCritical4 7" xfId="3535"/>
    <cellStyle name="SAPBEXexcCritical4 8" xfId="3404"/>
    <cellStyle name="SAPBEXexcCritical5" xfId="1436"/>
    <cellStyle name="SAPBEXexcCritical5 2" xfId="2091"/>
    <cellStyle name="SAPBEXexcCritical5 2 2" xfId="2858"/>
    <cellStyle name="SAPBEXexcCritical5 2 2 2" xfId="4878"/>
    <cellStyle name="SAPBEXexcCritical5 2 3" xfId="4099"/>
    <cellStyle name="SAPBEXexcCritical5 2 4" xfId="3012"/>
    <cellStyle name="SAPBEXexcCritical5 3" xfId="1719"/>
    <cellStyle name="SAPBEXexcCritical5 3 2" xfId="2489"/>
    <cellStyle name="SAPBEXexcCritical5 3 2 2" xfId="4512"/>
    <cellStyle name="SAPBEXexcCritical5 3 3" xfId="3731"/>
    <cellStyle name="SAPBEXexcCritical5 3 4" xfId="3607"/>
    <cellStyle name="SAPBEXexcCritical5 4" xfId="2012"/>
    <cellStyle name="SAPBEXexcCritical5 4 2" xfId="2779"/>
    <cellStyle name="SAPBEXexcCritical5 4 2 2" xfId="4801"/>
    <cellStyle name="SAPBEXexcCritical5 4 3" xfId="4022"/>
    <cellStyle name="SAPBEXexcCritical5 4 4" xfId="3295"/>
    <cellStyle name="SAPBEXexcCritical5 5" xfId="1806"/>
    <cellStyle name="SAPBEXexcCritical5 5 2" xfId="2576"/>
    <cellStyle name="SAPBEXexcCritical5 5 2 2" xfId="4599"/>
    <cellStyle name="SAPBEXexcCritical5 5 3" xfId="3818"/>
    <cellStyle name="SAPBEXexcCritical5 5 4" xfId="3511"/>
    <cellStyle name="SAPBEXexcCritical5 6" xfId="2343"/>
    <cellStyle name="SAPBEXexcCritical5 6 2" xfId="4378"/>
    <cellStyle name="SAPBEXexcCritical5 7" xfId="3536"/>
    <cellStyle name="SAPBEXexcCritical5 8" xfId="3171"/>
    <cellStyle name="SAPBEXexcCritical6" xfId="1437"/>
    <cellStyle name="SAPBEXexcCritical6 2" xfId="2092"/>
    <cellStyle name="SAPBEXexcCritical6 2 2" xfId="2859"/>
    <cellStyle name="SAPBEXexcCritical6 2 2 2" xfId="4879"/>
    <cellStyle name="SAPBEXexcCritical6 2 3" xfId="4100"/>
    <cellStyle name="SAPBEXexcCritical6 2 4" xfId="129"/>
    <cellStyle name="SAPBEXexcCritical6 3" xfId="2053"/>
    <cellStyle name="SAPBEXexcCritical6 3 2" xfId="2820"/>
    <cellStyle name="SAPBEXexcCritical6 3 2 2" xfId="4840"/>
    <cellStyle name="SAPBEXexcCritical6 3 3" xfId="4061"/>
    <cellStyle name="SAPBEXexcCritical6 3 4" xfId="3139"/>
    <cellStyle name="SAPBEXexcCritical6 4" xfId="1987"/>
    <cellStyle name="SAPBEXexcCritical6 4 2" xfId="2757"/>
    <cellStyle name="SAPBEXexcCritical6 4 2 2" xfId="4779"/>
    <cellStyle name="SAPBEXexcCritical6 4 3" xfId="3998"/>
    <cellStyle name="SAPBEXexcCritical6 4 4" xfId="3485"/>
    <cellStyle name="SAPBEXexcCritical6 5" xfId="2050"/>
    <cellStyle name="SAPBEXexcCritical6 5 2" xfId="2817"/>
    <cellStyle name="SAPBEXexcCritical6 5 2 2" xfId="4837"/>
    <cellStyle name="SAPBEXexcCritical6 5 3" xfId="4058"/>
    <cellStyle name="SAPBEXexcCritical6 5 4" xfId="3017"/>
    <cellStyle name="SAPBEXexcCritical6 6" xfId="2344"/>
    <cellStyle name="SAPBEXexcCritical6 6 2" xfId="4379"/>
    <cellStyle name="SAPBEXexcCritical6 7" xfId="3537"/>
    <cellStyle name="SAPBEXexcCritical6 8" xfId="3403"/>
    <cellStyle name="SAPBEXexcGood1" xfId="1438"/>
    <cellStyle name="SAPBEXexcGood1 2" xfId="2093"/>
    <cellStyle name="SAPBEXexcGood1 2 2" xfId="2860"/>
    <cellStyle name="SAPBEXexcGood1 2 2 2" xfId="4880"/>
    <cellStyle name="SAPBEXexcGood1 2 3" xfId="4101"/>
    <cellStyle name="SAPBEXexcGood1 2 4" xfId="3263"/>
    <cellStyle name="SAPBEXexcGood1 3" xfId="1718"/>
    <cellStyle name="SAPBEXexcGood1 3 2" xfId="2488"/>
    <cellStyle name="SAPBEXexcGood1 3 2 2" xfId="4511"/>
    <cellStyle name="SAPBEXexcGood1 3 3" xfId="3730"/>
    <cellStyle name="SAPBEXexcGood1 3 4" xfId="3076"/>
    <cellStyle name="SAPBEXexcGood1 4" xfId="1747"/>
    <cellStyle name="SAPBEXexcGood1 4 2" xfId="2517"/>
    <cellStyle name="SAPBEXexcGood1 4 2 2" xfId="4540"/>
    <cellStyle name="SAPBEXexcGood1 4 3" xfId="3759"/>
    <cellStyle name="SAPBEXexcGood1 4 4" xfId="3354"/>
    <cellStyle name="SAPBEXexcGood1 5" xfId="1786"/>
    <cellStyle name="SAPBEXexcGood1 5 2" xfId="2556"/>
    <cellStyle name="SAPBEXexcGood1 5 2 2" xfId="4579"/>
    <cellStyle name="SAPBEXexcGood1 5 3" xfId="3798"/>
    <cellStyle name="SAPBEXexcGood1 5 4" xfId="3048"/>
    <cellStyle name="SAPBEXexcGood1 6" xfId="2345"/>
    <cellStyle name="SAPBEXexcGood1 6 2" xfId="4380"/>
    <cellStyle name="SAPBEXexcGood1 7" xfId="3538"/>
    <cellStyle name="SAPBEXexcGood1 8" xfId="3451"/>
    <cellStyle name="SAPBEXexcGood2" xfId="1439"/>
    <cellStyle name="SAPBEXexcGood2 2" xfId="2094"/>
    <cellStyle name="SAPBEXexcGood2 2 2" xfId="2861"/>
    <cellStyle name="SAPBEXexcGood2 2 2 2" xfId="4881"/>
    <cellStyle name="SAPBEXexcGood2 2 3" xfId="4102"/>
    <cellStyle name="SAPBEXexcGood2 2 4" xfId="3135"/>
    <cellStyle name="SAPBEXexcGood2 3" xfId="2052"/>
    <cellStyle name="SAPBEXexcGood2 3 2" xfId="2819"/>
    <cellStyle name="SAPBEXexcGood2 3 2 2" xfId="4839"/>
    <cellStyle name="SAPBEXexcGood2 3 3" xfId="4060"/>
    <cellStyle name="SAPBEXexcGood2 3 4" xfId="3275"/>
    <cellStyle name="SAPBEXexcGood2 4" xfId="1952"/>
    <cellStyle name="SAPBEXexcGood2 4 2" xfId="2722"/>
    <cellStyle name="SAPBEXexcGood2 4 2 2" xfId="4744"/>
    <cellStyle name="SAPBEXexcGood2 4 3" xfId="3963"/>
    <cellStyle name="SAPBEXexcGood2 4 4" xfId="4224"/>
    <cellStyle name="SAPBEXexcGood2 5" xfId="1742"/>
    <cellStyle name="SAPBEXexcGood2 5 2" xfId="2512"/>
    <cellStyle name="SAPBEXexcGood2 5 2 2" xfId="4535"/>
    <cellStyle name="SAPBEXexcGood2 5 3" xfId="3754"/>
    <cellStyle name="SAPBEXexcGood2 5 4" xfId="3064"/>
    <cellStyle name="SAPBEXexcGood2 6" xfId="2346"/>
    <cellStyle name="SAPBEXexcGood2 6 2" xfId="4381"/>
    <cellStyle name="SAPBEXexcGood2 7" xfId="3539"/>
    <cellStyle name="SAPBEXexcGood2 8" xfId="3402"/>
    <cellStyle name="SAPBEXexcGood3" xfId="1440"/>
    <cellStyle name="SAPBEXexcGood3 2" xfId="2095"/>
    <cellStyle name="SAPBEXexcGood3 2 2" xfId="2862"/>
    <cellStyle name="SAPBEXexcGood3 2 2 2" xfId="4882"/>
    <cellStyle name="SAPBEXexcGood3 2 3" xfId="4103"/>
    <cellStyle name="SAPBEXexcGood3 2 4" xfId="3262"/>
    <cellStyle name="SAPBEXexcGood3 3" xfId="1908"/>
    <cellStyle name="SAPBEXexcGood3 3 2" xfId="2678"/>
    <cellStyle name="SAPBEXexcGood3 3 2 2" xfId="4700"/>
    <cellStyle name="SAPBEXexcGood3 3 3" xfId="3919"/>
    <cellStyle name="SAPBEXexcGood3 3 4" xfId="3150"/>
    <cellStyle name="SAPBEXexcGood3 4" xfId="1789"/>
    <cellStyle name="SAPBEXexcGood3 4 2" xfId="2559"/>
    <cellStyle name="SAPBEXexcGood3 4 2 2" xfId="4582"/>
    <cellStyle name="SAPBEXexcGood3 4 3" xfId="3801"/>
    <cellStyle name="SAPBEXexcGood3 4 4" xfId="3046"/>
    <cellStyle name="SAPBEXexcGood3 5" xfId="1914"/>
    <cellStyle name="SAPBEXexcGood3 5 2" xfId="2684"/>
    <cellStyle name="SAPBEXexcGood3 5 2 2" xfId="4706"/>
    <cellStyle name="SAPBEXexcGood3 5 3" xfId="3925"/>
    <cellStyle name="SAPBEXexcGood3 5 4" xfId="2982"/>
    <cellStyle name="SAPBEXexcGood3 6" xfId="2347"/>
    <cellStyle name="SAPBEXexcGood3 6 2" xfId="4382"/>
    <cellStyle name="SAPBEXexcGood3 7" xfId="3540"/>
    <cellStyle name="SAPBEXexcGood3 8" xfId="3107"/>
    <cellStyle name="SAPBEXfilterDrill" xfId="1441"/>
    <cellStyle name="SAPBEXfilterItem" xfId="1442"/>
    <cellStyle name="SAPBEXfilterText" xfId="1443"/>
    <cellStyle name="SAPBEXformats" xfId="1444"/>
    <cellStyle name="SAPBEXformats 2" xfId="2096"/>
    <cellStyle name="SAPBEXformats 2 2" xfId="2863"/>
    <cellStyle name="SAPBEXformats 2 2 2" xfId="4883"/>
    <cellStyle name="SAPBEXformats 2 3" xfId="4104"/>
    <cellStyle name="SAPBEXformats 2 4" xfId="3430"/>
    <cellStyle name="SAPBEXformats 3" xfId="1907"/>
    <cellStyle name="SAPBEXformats 3 2" xfId="2677"/>
    <cellStyle name="SAPBEXformats 3 2 2" xfId="4699"/>
    <cellStyle name="SAPBEXformats 3 3" xfId="3918"/>
    <cellStyle name="SAPBEXformats 3 4" xfId="3314"/>
    <cellStyle name="SAPBEXformats 4" xfId="1832"/>
    <cellStyle name="SAPBEXformats 4 2" xfId="2602"/>
    <cellStyle name="SAPBEXformats 4 2 2" xfId="4625"/>
    <cellStyle name="SAPBEXformats 4 3" xfId="3844"/>
    <cellStyle name="SAPBEXformats 4 4" xfId="3509"/>
    <cellStyle name="SAPBEXformats 5" xfId="1980"/>
    <cellStyle name="SAPBEXformats 5 2" xfId="2750"/>
    <cellStyle name="SAPBEXformats 5 2 2" xfId="4772"/>
    <cellStyle name="SAPBEXformats 5 3" xfId="3991"/>
    <cellStyle name="SAPBEXformats 5 4" xfId="4262"/>
    <cellStyle name="SAPBEXformats 6" xfId="2348"/>
    <cellStyle name="SAPBEXformats 6 2" xfId="4383"/>
    <cellStyle name="SAPBEXformats 7" xfId="3541"/>
    <cellStyle name="SAPBEXformats 8" xfId="2958"/>
    <cellStyle name="SAPBEXheaderItem" xfId="1445"/>
    <cellStyle name="SAPBEXheaderText" xfId="1446"/>
    <cellStyle name="SAPBEXHLevel0" xfId="1447"/>
    <cellStyle name="SAPBEXHLevel0 2" xfId="2098"/>
    <cellStyle name="SAPBEXHLevel0 2 2" xfId="2865"/>
    <cellStyle name="SAPBEXHLevel0 2 2 2" xfId="4885"/>
    <cellStyle name="SAPBEXHLevel0 2 3" xfId="4106"/>
    <cellStyle name="SAPBEXHLevel0 2 4" xfId="3260"/>
    <cellStyle name="SAPBEXHLevel0 3" xfId="1905"/>
    <cellStyle name="SAPBEXHLevel0 3 2" xfId="2675"/>
    <cellStyle name="SAPBEXHLevel0 3 2 2" xfId="4697"/>
    <cellStyle name="SAPBEXHLevel0 3 3" xfId="3916"/>
    <cellStyle name="SAPBEXHLevel0 3 4" xfId="3495"/>
    <cellStyle name="SAPBEXHLevel0 4" xfId="1953"/>
    <cellStyle name="SAPBEXHLevel0 4 2" xfId="2723"/>
    <cellStyle name="SAPBEXHLevel0 4 2 2" xfId="4745"/>
    <cellStyle name="SAPBEXHLevel0 4 3" xfId="3964"/>
    <cellStyle name="SAPBEXHLevel0 4 4" xfId="3303"/>
    <cellStyle name="SAPBEXHLevel0 5" xfId="1913"/>
    <cellStyle name="SAPBEXHLevel0 5 2" xfId="2683"/>
    <cellStyle name="SAPBEXHLevel0 5 2 2" xfId="4705"/>
    <cellStyle name="SAPBEXHLevel0 5 3" xfId="3924"/>
    <cellStyle name="SAPBEXHLevel0 5 4" xfId="3149"/>
    <cellStyle name="SAPBEXHLevel0 6" xfId="2349"/>
    <cellStyle name="SAPBEXHLevel0 6 2" xfId="4384"/>
    <cellStyle name="SAPBEXHLevel0 7" xfId="3542"/>
    <cellStyle name="SAPBEXHLevel0 8" xfId="3401"/>
    <cellStyle name="SAPBEXHLevel0X" xfId="1448"/>
    <cellStyle name="SAPBEXHLevel0X 2" xfId="2099"/>
    <cellStyle name="SAPBEXHLevel0X 2 2" xfId="2866"/>
    <cellStyle name="SAPBEXHLevel0X 2 2 2" xfId="4886"/>
    <cellStyle name="SAPBEXHLevel0X 2 3" xfId="4107"/>
    <cellStyle name="SAPBEXHLevel0X 2 4" xfId="3011"/>
    <cellStyle name="SAPBEXHLevel0X 3" xfId="1754"/>
    <cellStyle name="SAPBEXHLevel0X 3 2" xfId="2524"/>
    <cellStyle name="SAPBEXHLevel0X 3 2 2" xfId="4547"/>
    <cellStyle name="SAPBEXHLevel0X 3 3" xfId="3766"/>
    <cellStyle name="SAPBEXHLevel0X 3 4" xfId="3059"/>
    <cellStyle name="SAPBEXHLevel0X 4" xfId="1790"/>
    <cellStyle name="SAPBEXHLevel0X 4 2" xfId="2560"/>
    <cellStyle name="SAPBEXHLevel0X 4 2 2" xfId="4583"/>
    <cellStyle name="SAPBEXHLevel0X 4 3" xfId="3802"/>
    <cellStyle name="SAPBEXHLevel0X 4 4" xfId="3596"/>
    <cellStyle name="SAPBEXHLevel0X 5" xfId="1755"/>
    <cellStyle name="SAPBEXHLevel0X 5 2" xfId="2525"/>
    <cellStyle name="SAPBEXHLevel0X 5 2 2" xfId="4548"/>
    <cellStyle name="SAPBEXHLevel0X 5 3" xfId="3767"/>
    <cellStyle name="SAPBEXHLevel0X 5 4" xfId="3574"/>
    <cellStyle name="SAPBEXHLevel0X 6" xfId="2350"/>
    <cellStyle name="SAPBEXHLevel0X 6 2" xfId="4385"/>
    <cellStyle name="SAPBEXHLevel0X 7" xfId="3543"/>
    <cellStyle name="SAPBEXHLevel0X 8" xfId="3450"/>
    <cellStyle name="SAPBEXHLevel1" xfId="1449"/>
    <cellStyle name="SAPBEXHLevel1 2" xfId="2100"/>
    <cellStyle name="SAPBEXHLevel1 2 2" xfId="2867"/>
    <cellStyle name="SAPBEXHLevel1 2 2 2" xfId="4887"/>
    <cellStyle name="SAPBEXHLevel1 2 3" xfId="4108"/>
    <cellStyle name="SAPBEXHLevel1 2 4" xfId="130"/>
    <cellStyle name="SAPBEXHLevel1 3" xfId="1683"/>
    <cellStyle name="SAPBEXHLevel1 3 2" xfId="2454"/>
    <cellStyle name="SAPBEXHLevel1 3 2 2" xfId="4477"/>
    <cellStyle name="SAPBEXHLevel1 3 3" xfId="3696"/>
    <cellStyle name="SAPBEXHLevel1 3 4" xfId="4008"/>
    <cellStyle name="SAPBEXHLevel1 4" xfId="2069"/>
    <cellStyle name="SAPBEXHLevel1 4 2" xfId="2836"/>
    <cellStyle name="SAPBEXHLevel1 4 2 2" xfId="4856"/>
    <cellStyle name="SAPBEXHLevel1 4 3" xfId="4077"/>
    <cellStyle name="SAPBEXHLevel1 4 4" xfId="3476"/>
    <cellStyle name="SAPBEXHLevel1 5" xfId="1760"/>
    <cellStyle name="SAPBEXHLevel1 5 2" xfId="2530"/>
    <cellStyle name="SAPBEXHLevel1 5 2 2" xfId="4553"/>
    <cellStyle name="SAPBEXHLevel1 5 3" xfId="3772"/>
    <cellStyle name="SAPBEXHLevel1 5 4" xfId="3158"/>
    <cellStyle name="SAPBEXHLevel1 6" xfId="2351"/>
    <cellStyle name="SAPBEXHLevel1 6 2" xfId="4386"/>
    <cellStyle name="SAPBEXHLevel1 7" xfId="3544"/>
    <cellStyle name="SAPBEXHLevel1 8" xfId="3400"/>
    <cellStyle name="SAPBEXHLevel1X" xfId="1450"/>
    <cellStyle name="SAPBEXHLevel1X 2" xfId="2101"/>
    <cellStyle name="SAPBEXHLevel1X 2 2" xfId="2868"/>
    <cellStyle name="SAPBEXHLevel1X 2 2 2" xfId="4888"/>
    <cellStyle name="SAPBEXHLevel1X 2 3" xfId="4109"/>
    <cellStyle name="SAPBEXHLevel1X 2 4" xfId="3259"/>
    <cellStyle name="SAPBEXHLevel1X 3" xfId="1904"/>
    <cellStyle name="SAPBEXHLevel1X 3 2" xfId="2674"/>
    <cellStyle name="SAPBEXHLevel1X 3 2 2" xfId="4696"/>
    <cellStyle name="SAPBEXHLevel1X 3 3" xfId="3915"/>
    <cellStyle name="SAPBEXHLevel1X 3 4" xfId="2984"/>
    <cellStyle name="SAPBEXHLevel1X 4" xfId="2067"/>
    <cellStyle name="SAPBEXHLevel1X 4 2" xfId="2834"/>
    <cellStyle name="SAPBEXHLevel1X 4 2 2" xfId="4854"/>
    <cellStyle name="SAPBEXHLevel1X 4 3" xfId="4075"/>
    <cellStyle name="SAPBEXHLevel1X 4 4" xfId="3477"/>
    <cellStyle name="SAPBEXHLevel1X 5" xfId="1920"/>
    <cellStyle name="SAPBEXHLevel1X 5 2" xfId="2690"/>
    <cellStyle name="SAPBEXHLevel1X 5 2 2" xfId="4712"/>
    <cellStyle name="SAPBEXHLevel1X 5 3" xfId="3931"/>
    <cellStyle name="SAPBEXHLevel1X 5 4" xfId="3492"/>
    <cellStyle name="SAPBEXHLevel1X 6" xfId="2352"/>
    <cellStyle name="SAPBEXHLevel1X 6 2" xfId="4387"/>
    <cellStyle name="SAPBEXHLevel1X 7" xfId="3545"/>
    <cellStyle name="SAPBEXHLevel1X 8" xfId="3399"/>
    <cellStyle name="SAPBEXHLevel2" xfId="1451"/>
    <cellStyle name="SAPBEXHLevel2 2" xfId="2102"/>
    <cellStyle name="SAPBEXHLevel2 2 2" xfId="2869"/>
    <cellStyle name="SAPBEXHLevel2 2 2 2" xfId="4889"/>
    <cellStyle name="SAPBEXHLevel2 2 3" xfId="4110"/>
    <cellStyle name="SAPBEXHLevel2 2 4" xfId="3134"/>
    <cellStyle name="SAPBEXHLevel2 3" xfId="1817"/>
    <cellStyle name="SAPBEXHLevel2 3 2" xfId="2587"/>
    <cellStyle name="SAPBEXHLevel2 3 2 2" xfId="4610"/>
    <cellStyle name="SAPBEXHLevel2 3 3" xfId="3829"/>
    <cellStyle name="SAPBEXHLevel2 3 4" xfId="104"/>
    <cellStyle name="SAPBEXHLevel2 4" xfId="1691"/>
    <cellStyle name="SAPBEXHLevel2 4 2" xfId="2461"/>
    <cellStyle name="SAPBEXHLevel2 4 2 2" xfId="4484"/>
    <cellStyle name="SAPBEXHLevel2 4 3" xfId="3703"/>
    <cellStyle name="SAPBEXHLevel2 4 4" xfId="3370"/>
    <cellStyle name="SAPBEXHLevel2 5" xfId="2031"/>
    <cellStyle name="SAPBEXHLevel2 5 2" xfId="2798"/>
    <cellStyle name="SAPBEXHLevel2 5 2 2" xfId="4819"/>
    <cellStyle name="SAPBEXHLevel2 5 3" xfId="4040"/>
    <cellStyle name="SAPBEXHLevel2 5 4" xfId="3436"/>
    <cellStyle name="SAPBEXHLevel2 6" xfId="2353"/>
    <cellStyle name="SAPBEXHLevel2 6 2" xfId="4388"/>
    <cellStyle name="SAPBEXHLevel2 7" xfId="3546"/>
    <cellStyle name="SAPBEXHLevel2 8" xfId="3106"/>
    <cellStyle name="SAPBEXHLevel2X" xfId="1452"/>
    <cellStyle name="SAPBEXHLevel2X 2" xfId="2103"/>
    <cellStyle name="SAPBEXHLevel2X 2 2" xfId="2870"/>
    <cellStyle name="SAPBEXHLevel2X 2 2 2" xfId="4890"/>
    <cellStyle name="SAPBEXHLevel2X 2 3" xfId="4111"/>
    <cellStyle name="SAPBEXHLevel2X 2 4" xfId="3258"/>
    <cellStyle name="SAPBEXHLevel2X 3" xfId="1903"/>
    <cellStyle name="SAPBEXHLevel2X 3 2" xfId="2673"/>
    <cellStyle name="SAPBEXHLevel2X 3 2 2" xfId="4695"/>
    <cellStyle name="SAPBEXHLevel2X 3 3" xfId="3914"/>
    <cellStyle name="SAPBEXHLevel2X 3 4" xfId="3151"/>
    <cellStyle name="SAPBEXHLevel2X 4" xfId="2013"/>
    <cellStyle name="SAPBEXHLevel2X 4 2" xfId="2780"/>
    <cellStyle name="SAPBEXHLevel2X 4 2 2" xfId="4802"/>
    <cellStyle name="SAPBEXHLevel2X 4 3" xfId="4023"/>
    <cellStyle name="SAPBEXHLevel2X 4 4" xfId="3143"/>
    <cellStyle name="SAPBEXHLevel2X 5" xfId="1805"/>
    <cellStyle name="SAPBEXHLevel2X 5 2" xfId="2575"/>
    <cellStyle name="SAPBEXHLevel2X 5 2 2" xfId="4598"/>
    <cellStyle name="SAPBEXHLevel2X 5 3" xfId="3817"/>
    <cellStyle name="SAPBEXHLevel2X 5 4" xfId="3592"/>
    <cellStyle name="SAPBEXHLevel2X 6" xfId="2354"/>
    <cellStyle name="SAPBEXHLevel2X 6 2" xfId="4389"/>
    <cellStyle name="SAPBEXHLevel2X 7" xfId="3547"/>
    <cellStyle name="SAPBEXHLevel2X 8" xfId="2957"/>
    <cellStyle name="SAPBEXHLevel3" xfId="1453"/>
    <cellStyle name="SAPBEXHLevel3 2" xfId="2104"/>
    <cellStyle name="SAPBEXHLevel3 2 2" xfId="2871"/>
    <cellStyle name="SAPBEXHLevel3 2 2 2" xfId="4891"/>
    <cellStyle name="SAPBEXHLevel3 2 3" xfId="4112"/>
    <cellStyle name="SAPBEXHLevel3 2 4" xfId="3429"/>
    <cellStyle name="SAPBEXHLevel3 3" xfId="2004"/>
    <cellStyle name="SAPBEXHLevel3 3 2" xfId="2771"/>
    <cellStyle name="SAPBEXHLevel3 3 2 2" xfId="4793"/>
    <cellStyle name="SAPBEXHLevel3 3 3" xfId="4014"/>
    <cellStyle name="SAPBEXHLevel3 3 4" xfId="3298"/>
    <cellStyle name="SAPBEXHLevel3 4" xfId="1988"/>
    <cellStyle name="SAPBEXHLevel3 4 2" xfId="2758"/>
    <cellStyle name="SAPBEXHLevel3 4 2 2" xfId="4780"/>
    <cellStyle name="SAPBEXHLevel3 4 3" xfId="3999"/>
    <cellStyle name="SAPBEXHLevel3 4 4" xfId="3484"/>
    <cellStyle name="SAPBEXHLevel3 5" xfId="1943"/>
    <cellStyle name="SAPBEXHLevel3 5 2" xfId="2713"/>
    <cellStyle name="SAPBEXHLevel3 5 2 2" xfId="4735"/>
    <cellStyle name="SAPBEXHLevel3 5 3" xfId="3954"/>
    <cellStyle name="SAPBEXHLevel3 5 4" xfId="4272"/>
    <cellStyle name="SAPBEXHLevel3 6" xfId="2355"/>
    <cellStyle name="SAPBEXHLevel3 6 2" xfId="4390"/>
    <cellStyle name="SAPBEXHLevel3 7" xfId="3548"/>
    <cellStyle name="SAPBEXHLevel3 8" xfId="3449"/>
    <cellStyle name="SAPBEXHLevel3X" xfId="1454"/>
    <cellStyle name="SAPBEXHLevel3X 2" xfId="2105"/>
    <cellStyle name="SAPBEXHLevel3X 2 2" xfId="2872"/>
    <cellStyle name="SAPBEXHLevel3X 2 2 2" xfId="4892"/>
    <cellStyle name="SAPBEXHLevel3X 2 3" xfId="4113"/>
    <cellStyle name="SAPBEXHLevel3X 2 4" xfId="3257"/>
    <cellStyle name="SAPBEXHLevel3X 3" xfId="1902"/>
    <cellStyle name="SAPBEXHLevel3X 3 2" xfId="2672"/>
    <cellStyle name="SAPBEXHLevel3X 3 2 2" xfId="4694"/>
    <cellStyle name="SAPBEXHLevel3X 3 3" xfId="3913"/>
    <cellStyle name="SAPBEXHLevel3X 3 4" xfId="3316"/>
    <cellStyle name="SAPBEXHLevel3X 4" xfId="2034"/>
    <cellStyle name="SAPBEXHLevel3X 4 2" xfId="2801"/>
    <cellStyle name="SAPBEXHLevel3X 4 2 2" xfId="4822"/>
    <cellStyle name="SAPBEXHLevel3X 4 3" xfId="4043"/>
    <cellStyle name="SAPBEXHLevel3X 4 4" xfId="3019"/>
    <cellStyle name="SAPBEXHLevel3X 5" xfId="2007"/>
    <cellStyle name="SAPBEXHLevel3X 5 2" xfId="2774"/>
    <cellStyle name="SAPBEXHLevel3X 5 2 2" xfId="4796"/>
    <cellStyle name="SAPBEXHLevel3X 5 3" xfId="4017"/>
    <cellStyle name="SAPBEXHLevel3X 5 4" xfId="113"/>
    <cellStyle name="SAPBEXHLevel3X 6" xfId="2356"/>
    <cellStyle name="SAPBEXHLevel3X 6 2" xfId="4391"/>
    <cellStyle name="SAPBEXHLevel3X 7" xfId="3549"/>
    <cellStyle name="SAPBEXHLevel3X 8" xfId="3398"/>
    <cellStyle name="SAPBEXresData" xfId="1455"/>
    <cellStyle name="SAPBEXresData 2" xfId="2106"/>
    <cellStyle name="SAPBEXresData 2 2" xfId="2873"/>
    <cellStyle name="SAPBEXresData 2 2 2" xfId="4893"/>
    <cellStyle name="SAPBEXresData 2 3" xfId="4114"/>
    <cellStyle name="SAPBEXresData 2 4" xfId="3256"/>
    <cellStyle name="SAPBEXresData 3" xfId="1901"/>
    <cellStyle name="SAPBEXresData 3 2" xfId="2671"/>
    <cellStyle name="SAPBEXresData 3 2 2" xfId="4693"/>
    <cellStyle name="SAPBEXresData 3 3" xfId="3912"/>
    <cellStyle name="SAPBEXresData 3 4" xfId="3317"/>
    <cellStyle name="SAPBEXresData 4" xfId="1692"/>
    <cellStyle name="SAPBEXresData 4 2" xfId="2462"/>
    <cellStyle name="SAPBEXresData 4 2 2" xfId="4485"/>
    <cellStyle name="SAPBEXresData 4 3" xfId="3704"/>
    <cellStyle name="SAPBEXresData 4 4" xfId="3092"/>
    <cellStyle name="SAPBEXresData 5" xfId="1712"/>
    <cellStyle name="SAPBEXresData 5 2" xfId="2482"/>
    <cellStyle name="SAPBEXresData 5 2 2" xfId="4505"/>
    <cellStyle name="SAPBEXresData 5 3" xfId="3724"/>
    <cellStyle name="SAPBEXresData 5 4" xfId="3575"/>
    <cellStyle name="SAPBEXresData 6" xfId="2357"/>
    <cellStyle name="SAPBEXresData 6 2" xfId="4392"/>
    <cellStyle name="SAPBEXresData 7" xfId="3550"/>
    <cellStyle name="SAPBEXresData 8" xfId="2956"/>
    <cellStyle name="SAPBEXresDataEmph" xfId="1456"/>
    <cellStyle name="SAPBEXresDataEmph 2" xfId="2107"/>
    <cellStyle name="SAPBEXresDataEmph 2 2" xfId="2874"/>
    <cellStyle name="SAPBEXresDataEmph 2 2 2" xfId="4894"/>
    <cellStyle name="SAPBEXresDataEmph 2 3" xfId="4115"/>
    <cellStyle name="SAPBEXresDataEmph 2 4" xfId="3010"/>
    <cellStyle name="SAPBEXresDataEmph 3" xfId="1753"/>
    <cellStyle name="SAPBEXresDataEmph 3 2" xfId="2523"/>
    <cellStyle name="SAPBEXresDataEmph 3 2 2" xfId="4546"/>
    <cellStyle name="SAPBEXresDataEmph 3 3" xfId="3765"/>
    <cellStyle name="SAPBEXresDataEmph 3 4" xfId="3352"/>
    <cellStyle name="SAPBEXresDataEmph 4" xfId="2075"/>
    <cellStyle name="SAPBEXresDataEmph 4 2" xfId="2842"/>
    <cellStyle name="SAPBEXresDataEmph 4 2 2" xfId="4862"/>
    <cellStyle name="SAPBEXresDataEmph 4 3" xfId="4083"/>
    <cellStyle name="SAPBEXresDataEmph 4 4" xfId="3473"/>
    <cellStyle name="SAPBEXresDataEmph 5" xfId="1973"/>
    <cellStyle name="SAPBEXresDataEmph 5 2" xfId="2743"/>
    <cellStyle name="SAPBEXresDataEmph 5 2 2" xfId="4765"/>
    <cellStyle name="SAPBEXresDataEmph 5 3" xfId="3984"/>
    <cellStyle name="SAPBEXresDataEmph 5 4" xfId="4289"/>
    <cellStyle name="SAPBEXresDataEmph 6" xfId="2358"/>
    <cellStyle name="SAPBEXresDataEmph 6 2" xfId="4393"/>
    <cellStyle name="SAPBEXresDataEmph 7" xfId="3551"/>
    <cellStyle name="SAPBEXresDataEmph 8" xfId="4198"/>
    <cellStyle name="SAPBEXresItem" xfId="1457"/>
    <cellStyle name="SAPBEXresItem 2" xfId="2108"/>
    <cellStyle name="SAPBEXresItem 2 2" xfId="2875"/>
    <cellStyle name="SAPBEXresItem 2 2 2" xfId="4895"/>
    <cellStyle name="SAPBEXresItem 2 3" xfId="4116"/>
    <cellStyle name="SAPBEXresItem 2 4" xfId="132"/>
    <cellStyle name="SAPBEXresItem 3" xfId="1682"/>
    <cellStyle name="SAPBEXresItem 3 2" xfId="2453"/>
    <cellStyle name="SAPBEXresItem 3 2 2" xfId="4476"/>
    <cellStyle name="SAPBEXresItem 3 3" xfId="3695"/>
    <cellStyle name="SAPBEXresItem 3 4" xfId="3416"/>
    <cellStyle name="SAPBEXresItem 4" xfId="2014"/>
    <cellStyle name="SAPBEXresItem 4 2" xfId="2781"/>
    <cellStyle name="SAPBEXresItem 4 2 2" xfId="4803"/>
    <cellStyle name="SAPBEXresItem 4 3" xfId="4024"/>
    <cellStyle name="SAPBEXresItem 4 4" xfId="3294"/>
    <cellStyle name="SAPBEXresItem 5" xfId="1972"/>
    <cellStyle name="SAPBEXresItem 5 2" xfId="2742"/>
    <cellStyle name="SAPBEXresItem 5 2 2" xfId="4764"/>
    <cellStyle name="SAPBEXresItem 5 3" xfId="3983"/>
    <cellStyle name="SAPBEXresItem 5 4" xfId="4242"/>
    <cellStyle name="SAPBEXresItem 6" xfId="2359"/>
    <cellStyle name="SAPBEXresItem 6 2" xfId="4394"/>
    <cellStyle name="SAPBEXresItem 7" xfId="3552"/>
    <cellStyle name="SAPBEXresItem 8" xfId="4197"/>
    <cellStyle name="SAPBEXresItemX" xfId="1458"/>
    <cellStyle name="SAPBEXresItemX 2" xfId="2109"/>
    <cellStyle name="SAPBEXresItemX 2 2" xfId="2876"/>
    <cellStyle name="SAPBEXresItemX 2 2 2" xfId="4896"/>
    <cellStyle name="SAPBEXresItemX 2 3" xfId="4117"/>
    <cellStyle name="SAPBEXresItemX 2 4" xfId="3255"/>
    <cellStyle name="SAPBEXresItemX 3" xfId="1900"/>
    <cellStyle name="SAPBEXresItemX 3 2" xfId="2670"/>
    <cellStyle name="SAPBEXresItemX 3 2 2" xfId="4692"/>
    <cellStyle name="SAPBEXresItemX 3 3" xfId="3911"/>
    <cellStyle name="SAPBEXresItemX 3 4" xfId="3496"/>
    <cellStyle name="SAPBEXresItemX 4" xfId="1725"/>
    <cellStyle name="SAPBEXresItemX 4 2" xfId="2495"/>
    <cellStyle name="SAPBEXresItemX 4 2 2" xfId="4518"/>
    <cellStyle name="SAPBEXresItemX 4 3" xfId="3737"/>
    <cellStyle name="SAPBEXresItemX 4 4" xfId="3073"/>
    <cellStyle name="SAPBEXresItemX 5" xfId="1758"/>
    <cellStyle name="SAPBEXresItemX 5 2" xfId="2528"/>
    <cellStyle name="SAPBEXresItemX 5 2 2" xfId="4551"/>
    <cellStyle name="SAPBEXresItemX 5 3" xfId="3770"/>
    <cellStyle name="SAPBEXresItemX 5 4" xfId="3159"/>
    <cellStyle name="SAPBEXresItemX 6" xfId="2360"/>
    <cellStyle name="SAPBEXresItemX 6 2" xfId="4395"/>
    <cellStyle name="SAPBEXresItemX 7" xfId="3553"/>
    <cellStyle name="SAPBEXresItemX 8" xfId="2955"/>
    <cellStyle name="SAPBEXstdData" xfId="1459"/>
    <cellStyle name="SAPBEXstdData 2" xfId="2110"/>
    <cellStyle name="SAPBEXstdData 2 2" xfId="2877"/>
    <cellStyle name="SAPBEXstdData 2 2 2" xfId="4897"/>
    <cellStyle name="SAPBEXstdData 2 3" xfId="4118"/>
    <cellStyle name="SAPBEXstdData 2 4" xfId="3133"/>
    <cellStyle name="SAPBEXstdData 3" xfId="1816"/>
    <cellStyle name="SAPBEXstdData 3 2" xfId="2586"/>
    <cellStyle name="SAPBEXstdData 3 2 2" xfId="4609"/>
    <cellStyle name="SAPBEXstdData 3 3" xfId="3828"/>
    <cellStyle name="SAPBEXstdData 3 4" xfId="2988"/>
    <cellStyle name="SAPBEXstdData 4" xfId="1693"/>
    <cellStyle name="SAPBEXstdData 4 2" xfId="2463"/>
    <cellStyle name="SAPBEXstdData 4 2 2" xfId="4486"/>
    <cellStyle name="SAPBEXstdData 4 3" xfId="3705"/>
    <cellStyle name="SAPBEXstdData 4 4" xfId="3369"/>
    <cellStyle name="SAPBEXstdData 5" xfId="1772"/>
    <cellStyle name="SAPBEXstdData 5 2" xfId="2542"/>
    <cellStyle name="SAPBEXstdData 5 2 2" xfId="4565"/>
    <cellStyle name="SAPBEXstdData 5 3" xfId="3784"/>
    <cellStyle name="SAPBEXstdData 5 4" xfId="3125"/>
    <cellStyle name="SAPBEXstdData 6" xfId="2361"/>
    <cellStyle name="SAPBEXstdData 6 2" xfId="4396"/>
    <cellStyle name="SAPBEXstdData 7" xfId="3554"/>
    <cellStyle name="SAPBEXstdData 8" xfId="3397"/>
    <cellStyle name="SAPBEXstdDataEmph" xfId="1460"/>
    <cellStyle name="SAPBEXstdDataEmph 2" xfId="2111"/>
    <cellStyle name="SAPBEXstdDataEmph 2 2" xfId="2878"/>
    <cellStyle name="SAPBEXstdDataEmph 2 2 2" xfId="4898"/>
    <cellStyle name="SAPBEXstdDataEmph 2 3" xfId="4119"/>
    <cellStyle name="SAPBEXstdDataEmph 2 4" xfId="3254"/>
    <cellStyle name="SAPBEXstdDataEmph 3" xfId="1899"/>
    <cellStyle name="SAPBEXstdDataEmph 3 2" xfId="2669"/>
    <cellStyle name="SAPBEXstdDataEmph 3 2 2" xfId="4691"/>
    <cellStyle name="SAPBEXstdDataEmph 3 3" xfId="3910"/>
    <cellStyle name="SAPBEXstdDataEmph 3 4" xfId="2985"/>
    <cellStyle name="SAPBEXstdDataEmph 4" xfId="2015"/>
    <cellStyle name="SAPBEXstdDataEmph 4 2" xfId="2782"/>
    <cellStyle name="SAPBEXstdDataEmph 4 2 2" xfId="4804"/>
    <cellStyle name="SAPBEXstdDataEmph 4 3" xfId="4025"/>
    <cellStyle name="SAPBEXstdDataEmph 4 4" xfId="3438"/>
    <cellStyle name="SAPBEXstdDataEmph 5" xfId="1804"/>
    <cellStyle name="SAPBEXstdDataEmph 5 2" xfId="2574"/>
    <cellStyle name="SAPBEXstdDataEmph 5 2 2" xfId="4597"/>
    <cellStyle name="SAPBEXstdDataEmph 5 3" xfId="3816"/>
    <cellStyle name="SAPBEXstdDataEmph 5 4" xfId="3043"/>
    <cellStyle name="SAPBEXstdDataEmph 6" xfId="2362"/>
    <cellStyle name="SAPBEXstdDataEmph 6 2" xfId="4397"/>
    <cellStyle name="SAPBEXstdDataEmph 7" xfId="3555"/>
    <cellStyle name="SAPBEXstdDataEmph 8" xfId="3170"/>
    <cellStyle name="SAPBEXstdItem" xfId="1461"/>
    <cellStyle name="SAPBEXstdItem 2" xfId="2112"/>
    <cellStyle name="SAPBEXstdItem 2 2" xfId="2879"/>
    <cellStyle name="SAPBEXstdItem 2 2 2" xfId="4899"/>
    <cellStyle name="SAPBEXstdItem 2 3" xfId="4120"/>
    <cellStyle name="SAPBEXstdItem 2 4" xfId="3428"/>
    <cellStyle name="SAPBEXstdItem 3" xfId="2003"/>
    <cellStyle name="SAPBEXstdItem 3 2" xfId="2770"/>
    <cellStyle name="SAPBEXstdItem 3 2 2" xfId="4792"/>
    <cellStyle name="SAPBEXstdItem 3 3" xfId="4013"/>
    <cellStyle name="SAPBEXstdItem 3 4" xfId="3439"/>
    <cellStyle name="SAPBEXstdItem 4" xfId="1843"/>
    <cellStyle name="SAPBEXstdItem 4 2" xfId="2613"/>
    <cellStyle name="SAPBEXstdItem 4 2 2" xfId="4636"/>
    <cellStyle name="SAPBEXstdItem 4 3" xfId="3855"/>
    <cellStyle name="SAPBEXstdItem 4 4" xfId="3032"/>
    <cellStyle name="SAPBEXstdItem 5" xfId="1942"/>
    <cellStyle name="SAPBEXstdItem 5 2" xfId="2712"/>
    <cellStyle name="SAPBEXstdItem 5 2 2" xfId="4734"/>
    <cellStyle name="SAPBEXstdItem 5 3" xfId="3953"/>
    <cellStyle name="SAPBEXstdItem 5 4" xfId="4211"/>
    <cellStyle name="SAPBEXstdItem 6" xfId="2363"/>
    <cellStyle name="SAPBEXstdItem 6 2" xfId="4398"/>
    <cellStyle name="SAPBEXstdItem 7" xfId="3556"/>
    <cellStyle name="SAPBEXstdItem 8" xfId="3396"/>
    <cellStyle name="SAPBEXstdItemX" xfId="1462"/>
    <cellStyle name="SAPBEXstdItemX 2" xfId="2113"/>
    <cellStyle name="SAPBEXstdItemX 2 2" xfId="2880"/>
    <cellStyle name="SAPBEXstdItemX 2 2 2" xfId="4900"/>
    <cellStyle name="SAPBEXstdItemX 2 3" xfId="4121"/>
    <cellStyle name="SAPBEXstdItemX 2 4" xfId="3253"/>
    <cellStyle name="SAPBEXstdItemX 3" xfId="1898"/>
    <cellStyle name="SAPBEXstdItemX 3 2" xfId="2668"/>
    <cellStyle name="SAPBEXstdItemX 3 2 2" xfId="4690"/>
    <cellStyle name="SAPBEXstdItemX 3 3" xfId="3909"/>
    <cellStyle name="SAPBEXstdItemX 3 4" xfId="3152"/>
    <cellStyle name="SAPBEXstdItemX 4" xfId="2035"/>
    <cellStyle name="SAPBEXstdItemX 4 2" xfId="2802"/>
    <cellStyle name="SAPBEXstdItemX 4 2 2" xfId="4823"/>
    <cellStyle name="SAPBEXstdItemX 4 3" xfId="4044"/>
    <cellStyle name="SAPBEXstdItemX 4 4" xfId="119"/>
    <cellStyle name="SAPBEXstdItemX 5" xfId="2124"/>
    <cellStyle name="SAPBEXstdItemX 5 2" xfId="2891"/>
    <cellStyle name="SAPBEXstdItemX 5 2 2" xfId="4911"/>
    <cellStyle name="SAPBEXstdItemX 5 3" xfId="4132"/>
    <cellStyle name="SAPBEXstdItemX 5 4" xfId="134"/>
    <cellStyle name="SAPBEXstdItemX 6" xfId="2364"/>
    <cellStyle name="SAPBEXstdItemX 6 2" xfId="4399"/>
    <cellStyle name="SAPBEXstdItemX 7" xfId="3557"/>
    <cellStyle name="SAPBEXstdItemX 8" xfId="3448"/>
    <cellStyle name="SAPBEXtitle" xfId="1463"/>
    <cellStyle name="SAPBEXundefined" xfId="1464"/>
    <cellStyle name="SAPBEXundefined 2" xfId="2114"/>
    <cellStyle name="SAPBEXundefined 2 2" xfId="2881"/>
    <cellStyle name="SAPBEXundefined 2 2 2" xfId="4901"/>
    <cellStyle name="SAPBEXundefined 2 3" xfId="4122"/>
    <cellStyle name="SAPBEXundefined 2 4" xfId="3252"/>
    <cellStyle name="SAPBEXundefined 3" xfId="1752"/>
    <cellStyle name="SAPBEXundefined 3 2" xfId="2522"/>
    <cellStyle name="SAPBEXundefined 3 2 2" xfId="4545"/>
    <cellStyle name="SAPBEXundefined 3 3" xfId="3764"/>
    <cellStyle name="SAPBEXundefined 3 4" xfId="3605"/>
    <cellStyle name="SAPBEXundefined 4" xfId="1791"/>
    <cellStyle name="SAPBEXundefined 4 2" xfId="2561"/>
    <cellStyle name="SAPBEXundefined 4 2 2" xfId="4584"/>
    <cellStyle name="SAPBEXundefined 4 3" xfId="3803"/>
    <cellStyle name="SAPBEXundefined 4 4" xfId="3343"/>
    <cellStyle name="SAPBEXundefined 5" xfId="2049"/>
    <cellStyle name="SAPBEXundefined 5 2" xfId="2816"/>
    <cellStyle name="SAPBEXundefined 5 2 2" xfId="4836"/>
    <cellStyle name="SAPBEXundefined 5 3" xfId="4057"/>
    <cellStyle name="SAPBEXundefined 5 4" xfId="3276"/>
    <cellStyle name="SAPBEXundefined 6" xfId="2365"/>
    <cellStyle name="SAPBEXundefined 6 2" xfId="4400"/>
    <cellStyle name="SAPBEXundefined 7" xfId="3558"/>
    <cellStyle name="SAPBEXundefined 8" xfId="3395"/>
    <cellStyle name="section head" xfId="1465"/>
    <cellStyle name="Separador de milhares [0]_Person" xfId="2223"/>
    <cellStyle name="Separador de milhares_Person" xfId="2224"/>
    <cellStyle name="small border line" xfId="2225"/>
    <cellStyle name="Standard_BS14" xfId="1466"/>
    <cellStyle name="StandardInput" xfId="200"/>
    <cellStyle name="StandardInput 2" xfId="1153"/>
    <cellStyle name="StandardInput 2 2" xfId="1679"/>
    <cellStyle name="StandardInput 2 2 2" xfId="2451"/>
    <cellStyle name="StandardInput 2 2 3" xfId="3693"/>
    <cellStyle name="StandardInput 2 2 4" xfId="3571"/>
    <cellStyle name="StandardInput 2 3" xfId="1934"/>
    <cellStyle name="StandardInput 2 3 2" xfId="2704"/>
    <cellStyle name="StandardInput 2 3 2 2" xfId="4726"/>
    <cellStyle name="StandardInput 2 3 3" xfId="3945"/>
    <cellStyle name="StandardInput 2 3 4" xfId="4250"/>
    <cellStyle name="StandardInput 2 4" xfId="1749"/>
    <cellStyle name="StandardInput 2 4 2" xfId="2519"/>
    <cellStyle name="StandardInput 2 4 2 2" xfId="4542"/>
    <cellStyle name="StandardInput 2 4 3" xfId="3761"/>
    <cellStyle name="StandardInput 2 4 4" xfId="3606"/>
    <cellStyle name="StandardInput 2 5" xfId="1814"/>
    <cellStyle name="StandardInput 2 5 2" xfId="2584"/>
    <cellStyle name="StandardInput 2 5 2 2" xfId="4607"/>
    <cellStyle name="StandardInput 2 5 3" xfId="3826"/>
    <cellStyle name="StandardInput 2 5 4" xfId="3337"/>
    <cellStyle name="StandardInput 3" xfId="1612"/>
    <cellStyle name="StandardInput 3 2" xfId="2386"/>
    <cellStyle name="StandardInput 3 3" xfId="3629"/>
    <cellStyle name="StandardInput 3 4" xfId="3390"/>
    <cellStyle name="StandardInput 4" xfId="1732"/>
    <cellStyle name="StandardInput 4 2" xfId="2502"/>
    <cellStyle name="StandardInput 4 2 2" xfId="4525"/>
    <cellStyle name="StandardInput 4 3" xfId="3744"/>
    <cellStyle name="StandardInput 4 4" xfId="3360"/>
    <cellStyle name="StandardInput 5" xfId="2002"/>
    <cellStyle name="StandardInput 5 2" xfId="2769"/>
    <cellStyle name="StandardInput 5 2 2" xfId="4791"/>
    <cellStyle name="StandardInput 5 3" xfId="4012"/>
    <cellStyle name="StandardInput 5 4" xfId="3299"/>
    <cellStyle name="StandardInput 6" xfId="1822"/>
    <cellStyle name="StandardInput 6 2" xfId="2592"/>
    <cellStyle name="StandardInput 6 2 2" xfId="4615"/>
    <cellStyle name="StandardInput 6 3" xfId="3834"/>
    <cellStyle name="StandardInput 6 4" xfId="3444"/>
    <cellStyle name="Style 1" xfId="201"/>
    <cellStyle name="Style 1 2" xfId="1467"/>
    <cellStyle name="Style 2" xfId="1468"/>
    <cellStyle name="Style 3" xfId="1469"/>
    <cellStyle name="Style 4" xfId="1470"/>
    <cellStyle name="STYLE1" xfId="1471"/>
    <cellStyle name="subhead" xfId="1472"/>
    <cellStyle name="Subtotal" xfId="202"/>
    <cellStyle name="Subtotal 2" xfId="1154"/>
    <cellStyle name="Table Head" xfId="49"/>
    <cellStyle name="Table Head 2" xfId="1252"/>
    <cellStyle name="Table Head 3" xfId="2226"/>
    <cellStyle name="Table Source" xfId="50"/>
    <cellStyle name="Table Source 2" xfId="1253"/>
    <cellStyle name="Table Source 3" xfId="2227"/>
    <cellStyle name="Table Text" xfId="51"/>
    <cellStyle name="Table Text 2" xfId="2228"/>
    <cellStyle name="Table Text 3" xfId="2229"/>
    <cellStyle name="Table Title" xfId="52"/>
    <cellStyle name="Table Title 2" xfId="1254"/>
    <cellStyle name="Table Title 3" xfId="2230"/>
    <cellStyle name="Table Units" xfId="53"/>
    <cellStyle name="Table Units 2" xfId="1255"/>
    <cellStyle name="Table Units 3" xfId="2231"/>
    <cellStyle name="Text" xfId="54"/>
    <cellStyle name="Text 1" xfId="55"/>
    <cellStyle name="Text 1 2" xfId="1256"/>
    <cellStyle name="Text 1 3" xfId="2232"/>
    <cellStyle name="Text 2" xfId="56"/>
    <cellStyle name="Text 2 2" xfId="1257"/>
    <cellStyle name="Text 2 3" xfId="2233"/>
    <cellStyle name="Text 3" xfId="1155"/>
    <cellStyle name="Text 4" xfId="1473"/>
    <cellStyle name="Text Head 1" xfId="57"/>
    <cellStyle name="Text Head 1 2" xfId="1258"/>
    <cellStyle name="Text Head 1 3" xfId="2234"/>
    <cellStyle name="Text Head 2" xfId="58"/>
    <cellStyle name="Text Head 2 2" xfId="1259"/>
    <cellStyle name="Text Head 2 3" xfId="2235"/>
    <cellStyle name="Text Indent 1" xfId="59"/>
    <cellStyle name="Text Indent 1 2" xfId="1260"/>
    <cellStyle name="Text Indent 1 3" xfId="2236"/>
    <cellStyle name="Text Indent 2" xfId="60"/>
    <cellStyle name="Text Indent 2 2" xfId="1261"/>
    <cellStyle name="Text Indent 2 3" xfId="2237"/>
    <cellStyle name="Text Indent A" xfId="1474"/>
    <cellStyle name="Text Indent B" xfId="1475"/>
    <cellStyle name="Text Indent C" xfId="1476"/>
    <cellStyle name="Text_Asset-AM" xfId="2238"/>
    <cellStyle name="thousand" xfId="618"/>
    <cellStyle name="Tickmark" xfId="1477"/>
    <cellStyle name="Times New Roman" xfId="2239"/>
    <cellStyle name="Title 1" xfId="1478"/>
    <cellStyle name="Title 2" xfId="619"/>
    <cellStyle name="Title 2 2" xfId="1156"/>
    <cellStyle name="Title 2 3" xfId="1479"/>
    <cellStyle name="Title 3" xfId="1480"/>
    <cellStyle name="Title 3 2" xfId="1157"/>
    <cellStyle name="Title 4" xfId="748"/>
    <cellStyle name="Title 4 2" xfId="1158"/>
    <cellStyle name="Title 5" xfId="1262"/>
    <cellStyle name="Title 6" xfId="139"/>
    <cellStyle name="TOC 1" xfId="61"/>
    <cellStyle name="TOC 1 2" xfId="1263"/>
    <cellStyle name="TOC 1 3" xfId="2240"/>
    <cellStyle name="TOC 2" xfId="62"/>
    <cellStyle name="TOC 2 2" xfId="1264"/>
    <cellStyle name="TOC 2 3" xfId="2241"/>
    <cellStyle name="Total 10" xfId="141"/>
    <cellStyle name="Total 2" xfId="620"/>
    <cellStyle name="Total 2 2" xfId="797"/>
    <cellStyle name="Total 2 2 2" xfId="1664"/>
    <cellStyle name="Total 2 2 2 2" xfId="2437"/>
    <cellStyle name="Total 2 2 2 2 2" xfId="4462"/>
    <cellStyle name="Total 2 2 2 3" xfId="3680"/>
    <cellStyle name="Total 2 2 2 4" xfId="3097"/>
    <cellStyle name="Total 2 2 3" xfId="1885"/>
    <cellStyle name="Total 2 2 3 2" xfId="2655"/>
    <cellStyle name="Total 2 2 3 2 2" xfId="4678"/>
    <cellStyle name="Total 2 2 3 3" xfId="3897"/>
    <cellStyle name="Total 2 2 3 4" xfId="3499"/>
    <cellStyle name="Total 2 2 4" xfId="1777"/>
    <cellStyle name="Total 2 2 4 2" xfId="2547"/>
    <cellStyle name="Total 2 2 4 2 2" xfId="4570"/>
    <cellStyle name="Total 2 2 4 3" xfId="3789"/>
    <cellStyle name="Total 2 2 4 4" xfId="3052"/>
    <cellStyle name="Total 2 2 5" xfId="2063"/>
    <cellStyle name="Total 2 2 5 2" xfId="2830"/>
    <cellStyle name="Total 2 2 5 2 2" xfId="4850"/>
    <cellStyle name="Total 2 2 5 3" xfId="4071"/>
    <cellStyle name="Total 2 2 5 4" xfId="3138"/>
    <cellStyle name="Total 2 2 6" xfId="2117"/>
    <cellStyle name="Total 2 2 6 2" xfId="2884"/>
    <cellStyle name="Total 2 2 6 2 2" xfId="4904"/>
    <cellStyle name="Total 2 2 6 3" xfId="4125"/>
    <cellStyle name="Total 2 2 6 4" xfId="3251"/>
    <cellStyle name="Total 2 2 7" xfId="2311"/>
    <cellStyle name="Total 2 2 7 2" xfId="4349"/>
    <cellStyle name="Total 2 2 8" xfId="3212"/>
    <cellStyle name="Total 2 2 9" xfId="4223"/>
    <cellStyle name="Total 2 3" xfId="798"/>
    <cellStyle name="Total 2 3 2" xfId="1665"/>
    <cellStyle name="Total 2 3 2 2" xfId="2438"/>
    <cellStyle name="Total 2 3 2 2 2" xfId="4463"/>
    <cellStyle name="Total 2 3 2 3" xfId="3681"/>
    <cellStyle name="Total 2 3 2 4" xfId="3096"/>
    <cellStyle name="Total 2 3 3" xfId="1886"/>
    <cellStyle name="Total 2 3 3 2" xfId="2656"/>
    <cellStyle name="Total 2 3 3 2 2" xfId="4679"/>
    <cellStyle name="Total 2 3 3 3" xfId="3898"/>
    <cellStyle name="Total 2 3 3 4" xfId="3322"/>
    <cellStyle name="Total 2 3 4" xfId="1695"/>
    <cellStyle name="Total 2 3 4 2" xfId="2465"/>
    <cellStyle name="Total 2 3 4 2 2" xfId="4488"/>
    <cellStyle name="Total 2 3 4 3" xfId="3707"/>
    <cellStyle name="Total 2 3 4 4" xfId="2990"/>
    <cellStyle name="Total 2 3 5" xfId="2046"/>
    <cellStyle name="Total 2 3 5 2" xfId="2813"/>
    <cellStyle name="Total 2 3 5 2 2" xfId="4833"/>
    <cellStyle name="Total 2 3 5 3" xfId="4054"/>
    <cellStyle name="Total 2 3 5 4" xfId="3278"/>
    <cellStyle name="Total 2 3 6" xfId="1685"/>
    <cellStyle name="Total 2 3 6 2" xfId="2456"/>
    <cellStyle name="Total 2 3 6 2 2" xfId="4479"/>
    <cellStyle name="Total 2 3 6 3" xfId="3698"/>
    <cellStyle name="Total 2 3 6 4" xfId="3414"/>
    <cellStyle name="Total 2 3 7" xfId="2312"/>
    <cellStyle name="Total 2 3 7 2" xfId="4350"/>
    <cellStyle name="Total 2 3 8" xfId="3213"/>
    <cellStyle name="Total 2 3 9" xfId="4204"/>
    <cellStyle name="Total 2 4" xfId="1792"/>
    <cellStyle name="Total 2 4 2" xfId="2562"/>
    <cellStyle name="Total 2 4 2 2" xfId="4585"/>
    <cellStyle name="Total 2 4 3" xfId="3804"/>
    <cellStyle name="Total 2 4 4" xfId="3045"/>
    <cellStyle name="Total 2 5" xfId="1729"/>
    <cellStyle name="Total 2 5 2" xfId="2499"/>
    <cellStyle name="Total 2 5 2 2" xfId="4522"/>
    <cellStyle name="Total 2 5 3" xfId="3741"/>
    <cellStyle name="Total 2 5 4" xfId="3071"/>
    <cellStyle name="Total 2 6" xfId="3121"/>
    <cellStyle name="Total 2 7" xfId="3419"/>
    <cellStyle name="Total 3" xfId="766"/>
    <cellStyle name="Total 3 10" xfId="4265"/>
    <cellStyle name="Total 3 2" xfId="1159"/>
    <cellStyle name="Total 3 2 2" xfId="1680"/>
    <cellStyle name="Total 3 2 2 2" xfId="2452"/>
    <cellStyle name="Total 3 2 2 2 2" xfId="4475"/>
    <cellStyle name="Total 3 2 2 3" xfId="3694"/>
    <cellStyle name="Total 3 2 2 4" xfId="3442"/>
    <cellStyle name="Total 3 2 3" xfId="1990"/>
    <cellStyle name="Total 3 2 3 2" xfId="2760"/>
    <cellStyle name="Total 3 2 3 2 2" xfId="4782"/>
    <cellStyle name="Total 3 2 3 3" xfId="4001"/>
    <cellStyle name="Total 3 2 3 4" xfId="3482"/>
    <cellStyle name="Total 3 2 4" xfId="1824"/>
    <cellStyle name="Total 3 2 4 2" xfId="2594"/>
    <cellStyle name="Total 3 2 4 2 2" xfId="4617"/>
    <cellStyle name="Total 3 2 4 3" xfId="3836"/>
    <cellStyle name="Total 3 2 4 4" xfId="3456"/>
    <cellStyle name="Total 3 2 5" xfId="2032"/>
    <cellStyle name="Total 3 2 5 2" xfId="2799"/>
    <cellStyle name="Total 3 2 5 2 2" xfId="4820"/>
    <cellStyle name="Total 3 2 5 3" xfId="4041"/>
    <cellStyle name="Total 3 2 5 4" xfId="3285"/>
    <cellStyle name="Total 3 2 6" xfId="1735"/>
    <cellStyle name="Total 3 2 6 2" xfId="2505"/>
    <cellStyle name="Total 3 2 6 2 2" xfId="4528"/>
    <cellStyle name="Total 3 2 6 3" xfId="3747"/>
    <cellStyle name="Total 3 2 6 4" xfId="3068"/>
    <cellStyle name="Total 3 2 7" xfId="2325"/>
    <cellStyle name="Total 3 2 7 2" xfId="4362"/>
    <cellStyle name="Total 3 2 8" xfId="3412"/>
    <cellStyle name="Total 3 2 9" xfId="3115"/>
    <cellStyle name="Total 3 3" xfId="1634"/>
    <cellStyle name="Total 3 3 2" xfId="2407"/>
    <cellStyle name="Total 3 3 2 2" xfId="4432"/>
    <cellStyle name="Total 3 3 3" xfId="3650"/>
    <cellStyle name="Total 3 3 4" xfId="102"/>
    <cellStyle name="Total 3 4" xfId="1854"/>
    <cellStyle name="Total 3 4 2" xfId="2624"/>
    <cellStyle name="Total 3 4 2 2" xfId="4647"/>
    <cellStyle name="Total 3 4 3" xfId="3866"/>
    <cellStyle name="Total 3 4 4" xfId="3029"/>
    <cellStyle name="Total 3 5" xfId="1835"/>
    <cellStyle name="Total 3 5 2" xfId="2605"/>
    <cellStyle name="Total 3 5 2 2" xfId="4628"/>
    <cellStyle name="Total 3 5 3" xfId="3847"/>
    <cellStyle name="Total 3 5 4" xfId="3035"/>
    <cellStyle name="Total 3 6" xfId="2010"/>
    <cellStyle name="Total 3 6 2" xfId="2777"/>
    <cellStyle name="Total 3 6 2 2" xfId="4799"/>
    <cellStyle name="Total 3 6 3" xfId="4020"/>
    <cellStyle name="Total 3 6 4" xfId="3296"/>
    <cellStyle name="Total 3 7" xfId="2001"/>
    <cellStyle name="Total 3 7 2" xfId="2768"/>
    <cellStyle name="Total 3 7 2 2" xfId="4790"/>
    <cellStyle name="Total 3 7 3" xfId="4011"/>
    <cellStyle name="Total 3 7 4" xfId="3144"/>
    <cellStyle name="Total 3 8" xfId="2281"/>
    <cellStyle name="Total 3 8 2" xfId="4319"/>
    <cellStyle name="Total 3 9" xfId="3182"/>
    <cellStyle name="Total 4" xfId="749"/>
    <cellStyle name="Total 4 2" xfId="1160"/>
    <cellStyle name="Total 5" xfId="796"/>
    <cellStyle name="Total 5 2" xfId="1663"/>
    <cellStyle name="Total 5 2 2" xfId="2436"/>
    <cellStyle name="Total 5 2 2 2" xfId="4461"/>
    <cellStyle name="Total 5 2 3" xfId="3679"/>
    <cellStyle name="Total 5 2 4" xfId="3098"/>
    <cellStyle name="Total 5 3" xfId="1884"/>
    <cellStyle name="Total 5 3 2" xfId="2654"/>
    <cellStyle name="Total 5 3 2 2" xfId="4677"/>
    <cellStyle name="Total 5 3 3" xfId="3896"/>
    <cellStyle name="Total 5 3 4" xfId="108"/>
    <cellStyle name="Total 5 4" xfId="1778"/>
    <cellStyle name="Total 5 4 2" xfId="2548"/>
    <cellStyle name="Total 5 4 2 2" xfId="4571"/>
    <cellStyle name="Total 5 4 3" xfId="3790"/>
    <cellStyle name="Total 5 4 4" xfId="3600"/>
    <cellStyle name="Total 5 5" xfId="2045"/>
    <cellStyle name="Total 5 5 2" xfId="2812"/>
    <cellStyle name="Total 5 5 2 2" xfId="4832"/>
    <cellStyle name="Total 5 5 3" xfId="4053"/>
    <cellStyle name="Total 5 5 4" xfId="3140"/>
    <cellStyle name="Total 5 6" xfId="1757"/>
    <cellStyle name="Total 5 6 2" xfId="2527"/>
    <cellStyle name="Total 5 6 2 2" xfId="4550"/>
    <cellStyle name="Total 5 6 3" xfId="3769"/>
    <cellStyle name="Total 5 6 4" xfId="3350"/>
    <cellStyle name="Total 5 7" xfId="2310"/>
    <cellStyle name="Total 5 7 2" xfId="4348"/>
    <cellStyle name="Total 5 8" xfId="3211"/>
    <cellStyle name="Total 5 9" xfId="4258"/>
    <cellStyle name="Total 6" xfId="1265"/>
    <cellStyle name="Total 6 2" xfId="2033"/>
    <cellStyle name="Total 6 2 2" xfId="2800"/>
    <cellStyle name="Total 6 2 2 2" xfId="4821"/>
    <cellStyle name="Total 6 2 3" xfId="4042"/>
    <cellStyle name="Total 6 2 4" xfId="3284"/>
    <cellStyle name="Total 6 3" xfId="1921"/>
    <cellStyle name="Total 6 3 2" xfId="2691"/>
    <cellStyle name="Total 6 3 2 2" xfId="4713"/>
    <cellStyle name="Total 6 3 3" xfId="3932"/>
    <cellStyle name="Total 6 3 4" xfId="3309"/>
    <cellStyle name="Total 6 4" xfId="2011"/>
    <cellStyle name="Total 6 4 2" xfId="2778"/>
    <cellStyle name="Total 6 4 2 2" xfId="4800"/>
    <cellStyle name="Total 6 4 3" xfId="4021"/>
    <cellStyle name="Total 6 4 4" xfId="2977"/>
    <cellStyle name="Total 6 5" xfId="1808"/>
    <cellStyle name="Total 6 5 2" xfId="2578"/>
    <cellStyle name="Total 6 5 2 2" xfId="4601"/>
    <cellStyle name="Total 6 5 3" xfId="3820"/>
    <cellStyle name="Total 6 5 4" xfId="3339"/>
    <cellStyle name="Total 6 6" xfId="2331"/>
    <cellStyle name="Total 6 6 2" xfId="4367"/>
    <cellStyle name="Total 6 7" xfId="3455"/>
    <cellStyle name="Total 6 8" xfId="3406"/>
    <cellStyle name="Total 7" xfId="1746"/>
    <cellStyle name="Total 7 2" xfId="2516"/>
    <cellStyle name="Total 7 2 2" xfId="4539"/>
    <cellStyle name="Total 7 3" xfId="3758"/>
    <cellStyle name="Total 7 4" xfId="3062"/>
    <cellStyle name="Total 8" xfId="1815"/>
    <cellStyle name="Total 8 2" xfId="2585"/>
    <cellStyle name="Total 8 2 2" xfId="4608"/>
    <cellStyle name="Total 8 3" xfId="3827"/>
    <cellStyle name="Total 8 4" xfId="3041"/>
    <cellStyle name="Total 9" xfId="2134"/>
    <cellStyle name="Total 9 2" xfId="2900"/>
    <cellStyle name="Total 9 2 2" xfId="4920"/>
    <cellStyle name="Total 9 3" xfId="4141"/>
    <cellStyle name="Total 9 4" xfId="2966"/>
    <cellStyle name="UR" xfId="1481"/>
    <cellStyle name="Valuutta_BINV" xfId="1482"/>
    <cellStyle name="W" xfId="621"/>
    <cellStyle name="W_A373_2009_Q3_Lead," xfId="2242"/>
    <cellStyle name="W_Book6" xfId="2243"/>
    <cellStyle name="W_Package" xfId="2244"/>
    <cellStyle name="Warning Text 2" xfId="622"/>
    <cellStyle name="Warning Text 2 2" xfId="1161"/>
    <cellStyle name="Warning Text 3" xfId="1266"/>
    <cellStyle name="Warning Text 3 2" xfId="1162"/>
    <cellStyle name="Warning Text 4" xfId="750"/>
    <cellStyle name="Warning Text 4 2" xfId="1163"/>
    <cellStyle name="Warning Text 5" xfId="142"/>
    <cellStyle name="เครื่องหมายจุลภาค [0]" xfId="751"/>
    <cellStyle name="เครื่องหมายจุลภาค [0] 2" xfId="752"/>
    <cellStyle name="เครื่องหมายจุลภาค [0] 2 2" xfId="1164"/>
    <cellStyle name="เครื่องหมายจุลภาค [0] 3" xfId="1165"/>
    <cellStyle name="เครื่องหมายจุลภาค [0]_ATC106A" xfId="260"/>
    <cellStyle name="เครื่องหมายจุลภาค 10" xfId="2245"/>
    <cellStyle name="เครื่องหมายจุลภาค 11" xfId="2246"/>
    <cellStyle name="เครื่องหมายจุลภาค 2" xfId="1483"/>
    <cellStyle name="เครื่องหมายจุลภาค 2 2" xfId="1590"/>
    <cellStyle name="เครื่องหมายจุลภาค 2 2 2" xfId="2247"/>
    <cellStyle name="เครื่องหมายจุลภาค 3" xfId="2248"/>
    <cellStyle name="เครื่องหมายจุลภาค 4" xfId="2249"/>
    <cellStyle name="เครื่องหมายจุลภาค 4 2" xfId="2250"/>
    <cellStyle name="เครื่องหมายจุลภาค 5" xfId="2251"/>
    <cellStyle name="เครื่องหมายจุลภาค 6" xfId="2252"/>
    <cellStyle name="เครื่องหมายจุลภาค 7" xfId="2253"/>
    <cellStyle name="เครื่องหมายจุลภาค 8" xfId="2254"/>
    <cellStyle name="เครื่องหมายจุลภาค 9" xfId="2255"/>
    <cellStyle name="เครื่องหมายจุลภาค_001K-1,2,3" xfId="261"/>
    <cellStyle name="เครื่องหมายสกุลเงิน [0]" xfId="753"/>
    <cellStyle name="เครื่องหมายสกุลเงิน [0] 2" xfId="754"/>
    <cellStyle name="เครื่องหมายสกุลเงิน [0] 2 2" xfId="1166"/>
    <cellStyle name="เครื่องหมายสกุลเงิน [0] 3" xfId="1167"/>
    <cellStyle name="เครื่องหมายสกุลเงิน [0]_ATC106A" xfId="262"/>
    <cellStyle name="เครื่องหมายสกุลเงิน_1CONT" xfId="1484"/>
    <cellStyle name="เชื่อมโยงหลายมิติ" xfId="63"/>
    <cellStyle name="เชื่อมโยงหลายมิติ 2" xfId="203"/>
    <cellStyle name="เชื่อมโยงหลายมิติ 2 2" xfId="1168"/>
    <cellStyle name="เชื่อมโยงหลายมิติ 3" xfId="1169"/>
    <cellStyle name="เชื่อมโยงหลายมิติ 4" xfId="143"/>
    <cellStyle name="เซลล์ตรวจสอบ" xfId="204"/>
    <cellStyle name="เซลล์ตรวจสอบ 2" xfId="1485"/>
    <cellStyle name="เซลล์ที่มีการเชื่อมโยง" xfId="205"/>
    <cellStyle name="เซลล์ที่มีการเชื่อมโยง 2" xfId="1486"/>
    <cellStyle name="เปอร์เซ็นต์ 2" xfId="2256"/>
    <cellStyle name="เปอร์เซ็นต์ 2 2" xfId="2257"/>
    <cellStyle name="เปอร์เซ็นต์ 2 2 2" xfId="2258"/>
    <cellStyle name="เปอร์เซ็นต์ 3" xfId="2259"/>
    <cellStyle name="เปอร์เซ็นต์ 4" xfId="2260"/>
    <cellStyle name="เปอร์เซ็นต์ 5" xfId="2261"/>
    <cellStyle name="เส้นขอบขวา" xfId="1487"/>
    <cellStyle name="เส้นขอบล่าง" xfId="1488"/>
    <cellStyle name="แย่" xfId="206"/>
    <cellStyle name="แย่ 2" xfId="1489"/>
    <cellStyle name="แสดงผล" xfId="207"/>
    <cellStyle name="แสดงผล 2" xfId="770"/>
    <cellStyle name="แสดงผล 2 2" xfId="1638"/>
    <cellStyle name="แสดงผล 2 2 2" xfId="2411"/>
    <cellStyle name="แสดงผล 2 2 2 2" xfId="4436"/>
    <cellStyle name="แสดงผล 2 2 3" xfId="3654"/>
    <cellStyle name="แสดงผล 2 2 4" xfId="3516"/>
    <cellStyle name="แสดงผล 2 3" xfId="1858"/>
    <cellStyle name="แสดงผล 2 3 2" xfId="2628"/>
    <cellStyle name="แสดงผล 2 3 2 2" xfId="4651"/>
    <cellStyle name="แสดงผล 2 3 3" xfId="3870"/>
    <cellStyle name="แสดงผล 2 3 4" xfId="3504"/>
    <cellStyle name="แสดงผล 2 4" xfId="1965"/>
    <cellStyle name="แสดงผล 2 4 2" xfId="2735"/>
    <cellStyle name="แสดงผล 2 4 2 2" xfId="4757"/>
    <cellStyle name="แสดงผล 2 4 3" xfId="3976"/>
    <cellStyle name="แสดงผล 2 4 4" xfId="4271"/>
    <cellStyle name="แสดงผล 2 5" xfId="1767"/>
    <cellStyle name="แสดงผล 2 5 2" xfId="2537"/>
    <cellStyle name="แสดงผล 2 5 2 2" xfId="4560"/>
    <cellStyle name="แสดงผล 2 5 3" xfId="3779"/>
    <cellStyle name="แสดงผล 2 5 4" xfId="3603"/>
    <cellStyle name="แสดงผล 2 6" xfId="1689"/>
    <cellStyle name="แสดงผล 2 6 2" xfId="2459"/>
    <cellStyle name="แสดงผล 2 6 2 2" xfId="4482"/>
    <cellStyle name="แสดงผล 2 6 3" xfId="3701"/>
    <cellStyle name="แสดงผล 2 6 4" xfId="3458"/>
    <cellStyle name="แสดงผล 2 7" xfId="2285"/>
    <cellStyle name="แสดงผล 2 7 2" xfId="4323"/>
    <cellStyle name="แสดงผล 2 8" xfId="3186"/>
    <cellStyle name="แสดงผล 2 9" xfId="4220"/>
    <cellStyle name="แสดงผล 3" xfId="790"/>
    <cellStyle name="แสดงผล 3 2" xfId="1657"/>
    <cellStyle name="แสดงผล 3 2 2" xfId="2430"/>
    <cellStyle name="แสดงผล 3 2 2 2" xfId="4455"/>
    <cellStyle name="แสดงผล 3 2 3" xfId="3673"/>
    <cellStyle name="แสดงผล 3 2 4" xfId="3099"/>
    <cellStyle name="แสดงผล 3 3" xfId="1878"/>
    <cellStyle name="แสดงผล 3 3 2" xfId="2648"/>
    <cellStyle name="แสดงผล 3 3 2 2" xfId="4671"/>
    <cellStyle name="แสดงผล 3 3 3" xfId="3890"/>
    <cellStyle name="แสดงผล 3 3 4" xfId="106"/>
    <cellStyle name="แสดงผล 3 4" xfId="1727"/>
    <cellStyle name="แสดงผล 3 4 2" xfId="2497"/>
    <cellStyle name="แสดงผล 3 4 2 2" xfId="4520"/>
    <cellStyle name="แสดงผล 3 4 3" xfId="3739"/>
    <cellStyle name="แสดงผล 3 4 4" xfId="3072"/>
    <cellStyle name="แสดงผล 3 5" xfId="2077"/>
    <cellStyle name="แสดงผล 3 5 2" xfId="2844"/>
    <cellStyle name="แสดงผล 3 5 2 2" xfId="4864"/>
    <cellStyle name="แสดงผล 3 5 3" xfId="4085"/>
    <cellStyle name="แสดงผล 3 5 4" xfId="3271"/>
    <cellStyle name="แสดงผล 3 6" xfId="1931"/>
    <cellStyle name="แสดงผล 3 6 2" xfId="2701"/>
    <cellStyle name="แสดงผล 3 6 2 2" xfId="4723"/>
    <cellStyle name="แสดงผล 3 6 3" xfId="3942"/>
    <cellStyle name="แสดงผล 3 6 4" xfId="3304"/>
    <cellStyle name="แสดงผล 3 7" xfId="2304"/>
    <cellStyle name="แสดงผล 3 7 2" xfId="4342"/>
    <cellStyle name="แสดงผล 3 8" xfId="3205"/>
    <cellStyle name="แสดงผล 3 9" xfId="4302"/>
    <cellStyle name="แสดงผล 4" xfId="1490"/>
    <cellStyle name="แสดงผล 4 2" xfId="2119"/>
    <cellStyle name="แสดงผล 4 2 2" xfId="2886"/>
    <cellStyle name="แสดงผล 4 2 2 2" xfId="4906"/>
    <cellStyle name="แสดงผล 4 2 3" xfId="4127"/>
    <cellStyle name="แสดงผล 4 2 4" xfId="3250"/>
    <cellStyle name="แสดงผล 4 3" xfId="1717"/>
    <cellStyle name="แสดงผล 4 3 2" xfId="2487"/>
    <cellStyle name="แสดงผล 4 3 2 2" xfId="4510"/>
    <cellStyle name="แสดงผล 4 3 3" xfId="3729"/>
    <cellStyle name="แสดงผล 4 3 4" xfId="3366"/>
    <cellStyle name="แสดงผล 4 4" xfId="2165"/>
    <cellStyle name="แสดงผล 4 4 2" xfId="2930"/>
    <cellStyle name="แสดงผล 4 4 2 2" xfId="4948"/>
    <cellStyle name="แสดงผล 4 4 3" xfId="4169"/>
    <cellStyle name="แสดงผล 4 4 4" xfId="3233"/>
    <cellStyle name="แสดงผล 4 5" xfId="2179"/>
    <cellStyle name="แสดงผล 4 5 2" xfId="2944"/>
    <cellStyle name="แสดงผล 4 5 2 2" xfId="4962"/>
    <cellStyle name="แสดงผล 4 5 3" xfId="4183"/>
    <cellStyle name="แสดงผล 4 5 4" xfId="3226"/>
    <cellStyle name="แสดงผล 4 6" xfId="2366"/>
    <cellStyle name="แสดงผล 4 6 2" xfId="4401"/>
    <cellStyle name="แสดงผล 4 7" xfId="3564"/>
    <cellStyle name="แสดงผล 4 8" xfId="4196"/>
    <cellStyle name="แสดงผล 5" xfId="1731"/>
    <cellStyle name="แสดงผล 5 2" xfId="2501"/>
    <cellStyle name="แสดงผล 5 2 2" xfId="4524"/>
    <cellStyle name="แสดงผล 5 3" xfId="3743"/>
    <cellStyle name="แสดงผล 5 4" xfId="3070"/>
    <cellStyle name="แสดงผล 6" xfId="1906"/>
    <cellStyle name="แสดงผล 6 2" xfId="2676"/>
    <cellStyle name="แสดงผล 6 2 2" xfId="4698"/>
    <cellStyle name="แสดงผล 6 3" xfId="3917"/>
    <cellStyle name="แสดงผล 6 4" xfId="3315"/>
    <cellStyle name="แสดงผล 7" xfId="1831"/>
    <cellStyle name="แสดงผล 7 2" xfId="2601"/>
    <cellStyle name="แสดงผล 7 2 2" xfId="4624"/>
    <cellStyle name="แสดงผล 7 3" xfId="3843"/>
    <cellStyle name="แสดงผล 7 4" xfId="3586"/>
    <cellStyle name="การคำนวณ" xfId="208"/>
    <cellStyle name="การคำนวณ 2" xfId="771"/>
    <cellStyle name="การคำนวณ 2 2" xfId="1639"/>
    <cellStyle name="การคำนวณ 2 2 2" xfId="2412"/>
    <cellStyle name="การคำนวณ 2 2 2 2" xfId="4437"/>
    <cellStyle name="การคำนวณ 2 2 3" xfId="3655"/>
    <cellStyle name="การคำนวณ 2 2 4" xfId="3379"/>
    <cellStyle name="การคำนวณ 2 3" xfId="1859"/>
    <cellStyle name="การคำนวณ 2 3 2" xfId="2629"/>
    <cellStyle name="การคำนวณ 2 3 2 2" xfId="4652"/>
    <cellStyle name="การคำนวณ 2 3 3" xfId="3871"/>
    <cellStyle name="การคำนวณ 2 3 4" xfId="3332"/>
    <cellStyle name="การคำนวณ 2 4" xfId="1780"/>
    <cellStyle name="การคำนวณ 2 4 2" xfId="2550"/>
    <cellStyle name="การคำนวณ 2 4 2 2" xfId="4573"/>
    <cellStyle name="การคำนวณ 2 4 3" xfId="3792"/>
    <cellStyle name="การคำนวณ 2 4 4" xfId="3050"/>
    <cellStyle name="การคำนวณ 2 5" xfId="1711"/>
    <cellStyle name="การคำนวณ 2 5 2" xfId="2481"/>
    <cellStyle name="การคำนวณ 2 5 2 2" xfId="4504"/>
    <cellStyle name="การคำนวณ 2 5 3" xfId="3723"/>
    <cellStyle name="การคำนวณ 2 5 4" xfId="3077"/>
    <cellStyle name="การคำนวณ 2 6" xfId="1828"/>
    <cellStyle name="การคำนวณ 2 6 2" xfId="2598"/>
    <cellStyle name="การคำนวณ 2 6 2 2" xfId="4621"/>
    <cellStyle name="การคำนวณ 2 6 3" xfId="3840"/>
    <cellStyle name="การคำนวณ 2 6 4" xfId="3510"/>
    <cellStyle name="การคำนวณ 2 7" xfId="2286"/>
    <cellStyle name="การคำนวณ 2 7 2" xfId="4324"/>
    <cellStyle name="การคำนวณ 2 8" xfId="3187"/>
    <cellStyle name="การคำนวณ 2 9" xfId="4205"/>
    <cellStyle name="การคำนวณ 3" xfId="789"/>
    <cellStyle name="การคำนวณ 3 2" xfId="1656"/>
    <cellStyle name="การคำนวณ 3 2 2" xfId="2429"/>
    <cellStyle name="การคำนวณ 3 2 2 2" xfId="4454"/>
    <cellStyle name="การคำนวณ 3 2 3" xfId="3672"/>
    <cellStyle name="การคำนวณ 3 2 4" xfId="3374"/>
    <cellStyle name="การคำนวณ 3 3" xfId="1877"/>
    <cellStyle name="การคำนวณ 3 3 2" xfId="2647"/>
    <cellStyle name="การคำนวณ 3 3 2 2" xfId="4670"/>
    <cellStyle name="การคำนวณ 3 3 3" xfId="3889"/>
    <cellStyle name="การคำนวณ 3 3 4" xfId="3155"/>
    <cellStyle name="การคำนวณ 3 4" xfId="1958"/>
    <cellStyle name="การคำนวณ 3 4 2" xfId="2728"/>
    <cellStyle name="การคำนวณ 3 4 2 2" xfId="4750"/>
    <cellStyle name="การคำนวณ 3 4 3" xfId="3969"/>
    <cellStyle name="การคำนวณ 3 4 4" xfId="4276"/>
    <cellStyle name="การคำนวณ 3 5" xfId="2044"/>
    <cellStyle name="การคำนวณ 3 5 2" xfId="2811"/>
    <cellStyle name="การคำนวณ 3 5 2 2" xfId="4831"/>
    <cellStyle name="การคำนวณ 3 5 3" xfId="4052"/>
    <cellStyle name="การคำนวณ 3 5 4" xfId="3279"/>
    <cellStyle name="การคำนวณ 3 6" xfId="1933"/>
    <cellStyle name="การคำนวณ 3 6 2" xfId="2703"/>
    <cellStyle name="การคำนวณ 3 6 2 2" xfId="4725"/>
    <cellStyle name="การคำนวณ 3 6 3" xfId="3944"/>
    <cellStyle name="การคำนวณ 3 6 4" xfId="110"/>
    <cellStyle name="การคำนวณ 3 7" xfId="2303"/>
    <cellStyle name="การคำนวณ 3 7 2" xfId="4341"/>
    <cellStyle name="การคำนวณ 3 8" xfId="3204"/>
    <cellStyle name="การคำนวณ 3 9" xfId="4305"/>
    <cellStyle name="การคำนวณ 4" xfId="1491"/>
    <cellStyle name="การคำนวณ 4 2" xfId="2120"/>
    <cellStyle name="การคำนวณ 4 2 2" xfId="2887"/>
    <cellStyle name="การคำนวณ 4 2 2 2" xfId="4907"/>
    <cellStyle name="การคำนวณ 4 2 3" xfId="4128"/>
    <cellStyle name="การคำนวณ 4 2 4" xfId="3427"/>
    <cellStyle name="การคำนวณ 4 3" xfId="2051"/>
    <cellStyle name="การคำนวณ 4 3 2" xfId="2818"/>
    <cellStyle name="การคำนวณ 4 3 2 2" xfId="4838"/>
    <cellStyle name="การคำนวณ 4 3 3" xfId="4059"/>
    <cellStyle name="การคำนวณ 4 3 4" xfId="122"/>
    <cellStyle name="การคำนวณ 4 4" xfId="2166"/>
    <cellStyle name="การคำนวณ 4 4 2" xfId="2931"/>
    <cellStyle name="การคำนวณ 4 4 2 2" xfId="4949"/>
    <cellStyle name="การคำนวณ 4 4 3" xfId="4170"/>
    <cellStyle name="การคำนวณ 4 4 4" xfId="3232"/>
    <cellStyle name="การคำนวณ 4 5" xfId="2180"/>
    <cellStyle name="การคำนวณ 4 5 2" xfId="2945"/>
    <cellStyle name="การคำนวณ 4 5 2 2" xfId="4963"/>
    <cellStyle name="การคำนวณ 4 5 3" xfId="4184"/>
    <cellStyle name="การคำนวณ 4 5 4" xfId="3421"/>
    <cellStyle name="การคำนวณ 4 6" xfId="2367"/>
    <cellStyle name="การคำนวณ 4 6 2" xfId="4402"/>
    <cellStyle name="การคำนวณ 4 7" xfId="3565"/>
    <cellStyle name="การคำนวณ 4 8" xfId="3447"/>
    <cellStyle name="การคำนวณ 5" xfId="1613"/>
    <cellStyle name="การคำนวณ 5 2" xfId="2387"/>
    <cellStyle name="การคำนวณ 5 2 2" xfId="4417"/>
    <cellStyle name="การคำนวณ 5 3" xfId="3630"/>
    <cellStyle name="การคำนวณ 5 4" xfId="3168"/>
    <cellStyle name="การคำนวณ 6" xfId="1690"/>
    <cellStyle name="การคำนวณ 6 2" xfId="2460"/>
    <cellStyle name="การคำนวณ 6 2 2" xfId="4483"/>
    <cellStyle name="การคำนวณ 6 3" xfId="3702"/>
    <cellStyle name="การคำนวณ 6 4" xfId="3371"/>
    <cellStyle name="ข้อความเตือน" xfId="209"/>
    <cellStyle name="ข้อความเตือน 2" xfId="1492"/>
    <cellStyle name="ข้อความอธิบาย" xfId="210"/>
    <cellStyle name="ข้อความอธิบาย 2" xfId="1493"/>
    <cellStyle name="ค@ฏ๋_1111D2111DQ2" xfId="144"/>
    <cellStyle name="คdคภฆ์[0]_1111D2111DQ2" xfId="145"/>
    <cellStyle name="คdคภฆ์_1111D2111DQ1" xfId="146"/>
    <cellStyle name="ชื่อเรื่อง" xfId="211"/>
    <cellStyle name="ชื่อเรื่อง 2" xfId="1494"/>
    <cellStyle name="ณfน๔ [0]_Book1" xfId="147"/>
    <cellStyle name="ณfน๔[0]_laroux" xfId="2262"/>
    <cellStyle name="ณfน๔_Book1" xfId="148"/>
    <cellStyle name="ดี" xfId="213"/>
    <cellStyle name="ดี 2" xfId="1495"/>
    <cellStyle name="ตามการเชื่อมโยงหลายมิติ" xfId="64"/>
    <cellStyle name="ตามการเชื่อมโยงหลายมิติ 2" xfId="214"/>
    <cellStyle name="ตามการเชื่อมโยงหลายมิติ 2 2" xfId="1170"/>
    <cellStyle name="ตามการเชื่อมโยงหลายมิติ 3" xfId="1171"/>
    <cellStyle name="ตามการเชื่อมโยงหลายมิติ 4" xfId="149"/>
    <cellStyle name="น้บะภฒ_95" xfId="215"/>
    <cellStyle name="ปกติ 10" xfId="1278"/>
    <cellStyle name="ปกติ 11" xfId="1279"/>
    <cellStyle name="ปกติ 12" xfId="1280"/>
    <cellStyle name="ปกติ 13" xfId="1281"/>
    <cellStyle name="ปกติ 14" xfId="1282"/>
    <cellStyle name="ปกติ 15" xfId="1283"/>
    <cellStyle name="ปกติ 16" xfId="1284"/>
    <cellStyle name="ปกติ 17" xfId="1285"/>
    <cellStyle name="ปกติ 18" xfId="1286"/>
    <cellStyle name="ปกติ 19" xfId="1287"/>
    <cellStyle name="ปกติ 2" xfId="1288"/>
    <cellStyle name="ปกติ 20" xfId="1289"/>
    <cellStyle name="ปกติ 3" xfId="1290"/>
    <cellStyle name="ปกติ 4" xfId="1291"/>
    <cellStyle name="ปกติ 4 2" xfId="2263"/>
    <cellStyle name="ปกติ 4 2 2" xfId="2264"/>
    <cellStyle name="ปกติ 5" xfId="1292"/>
    <cellStyle name="ปกติ 5 2" xfId="2265"/>
    <cellStyle name="ปกติ 6" xfId="1293"/>
    <cellStyle name="ปกติ 6 2" xfId="2266"/>
    <cellStyle name="ปกติ 7" xfId="1294"/>
    <cellStyle name="ปกติ 8" xfId="1295"/>
    <cellStyle name="ปกติ 8 2" xfId="2267"/>
    <cellStyle name="ปกติ 9" xfId="1296"/>
    <cellStyle name="ปกติ_ BS re ตาม auditor" xfId="263"/>
    <cellStyle name="ป้อนค่า" xfId="216"/>
    <cellStyle name="ป้อนค่า 2" xfId="772"/>
    <cellStyle name="ป้อนค่า 2 2" xfId="1640"/>
    <cellStyle name="ป้อนค่า 2 2 2" xfId="2413"/>
    <cellStyle name="ป้อนค่า 2 2 2 2" xfId="4438"/>
    <cellStyle name="ป้อนค่า 2 2 3" xfId="3656"/>
    <cellStyle name="ป้อนค่า 2 2 4" xfId="3105"/>
    <cellStyle name="ป้อนค่า 2 3" xfId="1860"/>
    <cellStyle name="ป้อนค่า 2 3 2" xfId="2630"/>
    <cellStyle name="ป้อนค่า 2 3 2 2" xfId="4653"/>
    <cellStyle name="ป้อนค่า 2 3 3" xfId="3872"/>
    <cellStyle name="ป้อนค่า 2 3 4" xfId="3331"/>
    <cellStyle name="ป้อนค่า 2 4" xfId="1701"/>
    <cellStyle name="ป้อนค่า 2 4 2" xfId="2471"/>
    <cellStyle name="ป้อนค่า 2 4 2 2" xfId="4494"/>
    <cellStyle name="ป้อนค่า 2 4 3" xfId="3713"/>
    <cellStyle name="ป้อนค่า 2 4 4" xfId="3087"/>
    <cellStyle name="ป้อนค่า 2 5" xfId="1938"/>
    <cellStyle name="ป้อนค่า 2 5 2" xfId="2708"/>
    <cellStyle name="ป้อนค่า 2 5 2 2" xfId="4730"/>
    <cellStyle name="ป้อนค่า 2 5 3" xfId="3949"/>
    <cellStyle name="ป้อนค่า 2 5 4" xfId="3024"/>
    <cellStyle name="ป้อนค่า 2 6" xfId="1919"/>
    <cellStyle name="ป้อนค่า 2 6 2" xfId="2689"/>
    <cellStyle name="ป้อนค่า 2 6 2 2" xfId="4711"/>
    <cellStyle name="ป้อนค่า 2 6 3" xfId="3930"/>
    <cellStyle name="ป้อนค่า 2 6 4" xfId="2981"/>
    <cellStyle name="ป้อนค่า 2 7" xfId="2287"/>
    <cellStyle name="ป้อนค่า 2 7 2" xfId="4325"/>
    <cellStyle name="ป้อนค่า 2 8" xfId="3188"/>
    <cellStyle name="ป้อนค่า 2 9" xfId="4278"/>
    <cellStyle name="ป้อนค่า 3" xfId="788"/>
    <cellStyle name="ป้อนค่า 3 2" xfId="1655"/>
    <cellStyle name="ป้อนค่า 3 2 2" xfId="2428"/>
    <cellStyle name="ป้อนค่า 3 2 2 2" xfId="4453"/>
    <cellStyle name="ป้อนค่า 3 2 3" xfId="3671"/>
    <cellStyle name="ป้อนค่า 3 2 4" xfId="3100"/>
    <cellStyle name="ป้อนค่า 3 3" xfId="1876"/>
    <cellStyle name="ป้อนค่า 3 3 2" xfId="2646"/>
    <cellStyle name="ป้อนค่า 3 3 2 2" xfId="4669"/>
    <cellStyle name="ป้อนค่า 3 3 3" xfId="3888"/>
    <cellStyle name="ป้อนค่า 3 3 4" xfId="3325"/>
    <cellStyle name="ป้อนค่า 3 4" xfId="1728"/>
    <cellStyle name="ป้อนค่า 3 4 2" xfId="2498"/>
    <cellStyle name="ป้อนค่า 3 4 2 2" xfId="4521"/>
    <cellStyle name="ป้อนค่า 3 4 3" xfId="3740"/>
    <cellStyle name="ป้อนค่า 3 4 4" xfId="3362"/>
    <cellStyle name="ป้อนค่า 3 5" xfId="1984"/>
    <cellStyle name="ป้อนค่า 3 5 2" xfId="2754"/>
    <cellStyle name="ป้อนค่า 3 5 2 2" xfId="4776"/>
    <cellStyle name="ป้อนค่า 3 5 3" xfId="3995"/>
    <cellStyle name="ป้อนค่า 3 5 4" xfId="3488"/>
    <cellStyle name="ป้อนค่า 3 6" xfId="1750"/>
    <cellStyle name="ป้อนค่า 3 6 2" xfId="2520"/>
    <cellStyle name="ป้อนค่า 3 6 2 2" xfId="4543"/>
    <cellStyle name="ป้อนค่า 3 6 3" xfId="3762"/>
    <cellStyle name="ป้อนค่า 3 6 4" xfId="3353"/>
    <cellStyle name="ป้อนค่า 3 7" xfId="2302"/>
    <cellStyle name="ป้อนค่า 3 7 2" xfId="4340"/>
    <cellStyle name="ป้อนค่า 3 8" xfId="3203"/>
    <cellStyle name="ป้อนค่า 3 9" xfId="4308"/>
    <cellStyle name="ป้อนค่า 4" xfId="1496"/>
    <cellStyle name="ป้อนค่า 4 2" xfId="2122"/>
    <cellStyle name="ป้อนค่า 4 2 2" xfId="2889"/>
    <cellStyle name="ป้อนค่า 4 2 2 2" xfId="4909"/>
    <cellStyle name="ป้อนค่า 4 2 3" xfId="4130"/>
    <cellStyle name="ป้อนค่า 4 2 4" xfId="3248"/>
    <cellStyle name="ป้อนค่า 4 3" xfId="2148"/>
    <cellStyle name="ป้อนค่า 4 3 2" xfId="2914"/>
    <cellStyle name="ป้อนค่า 4 3 2 2" xfId="4932"/>
    <cellStyle name="ป้อนค่า 4 3 3" xfId="4153"/>
    <cellStyle name="ป้อนค่า 4 3 4" xfId="3425"/>
    <cellStyle name="ป้อนค่า 4 4" xfId="2167"/>
    <cellStyle name="ป้อนค่า 4 4 2" xfId="2932"/>
    <cellStyle name="ป้อนค่า 4 4 2 2" xfId="4950"/>
    <cellStyle name="ป้อนค่า 4 4 3" xfId="4171"/>
    <cellStyle name="ป้อนค่า 4 4 4" xfId="3005"/>
    <cellStyle name="ป้อนค่า 4 5" xfId="2181"/>
    <cellStyle name="ป้อนค่า 4 5 2" xfId="2946"/>
    <cellStyle name="ป้อนค่า 4 5 2 2" xfId="4964"/>
    <cellStyle name="ป้อนค่า 4 5 3" xfId="4185"/>
    <cellStyle name="ป้อนค่า 4 5 4" xfId="3225"/>
    <cellStyle name="ป้อนค่า 4 6" xfId="2368"/>
    <cellStyle name="ป้อนค่า 4 6 2" xfId="4403"/>
    <cellStyle name="ป้อนค่า 4 7" xfId="3566"/>
    <cellStyle name="ป้อนค่า 4 8" xfId="3394"/>
    <cellStyle name="ป้อนค่า 5" xfId="1614"/>
    <cellStyle name="ป้อนค่า 5 2" xfId="2388"/>
    <cellStyle name="ป้อนค่า 5 2 2" xfId="4418"/>
    <cellStyle name="ป้อนค่า 5 3" xfId="3631"/>
    <cellStyle name="ป้อนค่า 5 4" xfId="3389"/>
    <cellStyle name="ป้อนค่า 6" xfId="1736"/>
    <cellStyle name="ป้อนค่า 6 2" xfId="2506"/>
    <cellStyle name="ป้อนค่า 6 2 2" xfId="4529"/>
    <cellStyle name="ป้อนค่า 6 3" xfId="3748"/>
    <cellStyle name="ป้อนค่า 6 4" xfId="3067"/>
    <cellStyle name="ปานกลาง" xfId="217"/>
    <cellStyle name="ปานกลาง 2" xfId="1497"/>
    <cellStyle name="ผลรวม" xfId="218"/>
    <cellStyle name="ผลรวม 2" xfId="773"/>
    <cellStyle name="ผลรวม 2 2" xfId="1641"/>
    <cellStyle name="ผลรวม 2 2 2" xfId="2414"/>
    <cellStyle name="ผลรวม 2 2 2 2" xfId="4439"/>
    <cellStyle name="ผลรวม 2 2 3" xfId="3657"/>
    <cellStyle name="ผลรวม 2 2 4" xfId="3378"/>
    <cellStyle name="ผลรวม 2 3" xfId="1861"/>
    <cellStyle name="ผลรวม 2 3 2" xfId="2631"/>
    <cellStyle name="ผลรวม 2 3 2 2" xfId="4654"/>
    <cellStyle name="ผลรวม 2 3 3" xfId="3873"/>
    <cellStyle name="ผลรวม 2 3 4" xfId="3027"/>
    <cellStyle name="ผลรวม 2 4" xfId="2020"/>
    <cellStyle name="ผลรวม 2 4 2" xfId="2787"/>
    <cellStyle name="ผลรวม 2 4 2 2" xfId="4809"/>
    <cellStyle name="ผลรวม 2 4 3" xfId="4030"/>
    <cellStyle name="ผลรวม 2 4 4" xfId="3291"/>
    <cellStyle name="ผลรวม 2 5" xfId="2030"/>
    <cellStyle name="ผลรวม 2 5 2" xfId="2797"/>
    <cellStyle name="ผลรวม 2 5 2 2" xfId="4818"/>
    <cellStyle name="ผลรวม 2 5 3" xfId="4039"/>
    <cellStyle name="ผลรวม 2 5 4" xfId="3286"/>
    <cellStyle name="ผลรวม 2 6" xfId="1948"/>
    <cellStyle name="ผลรวม 2 6 2" xfId="2718"/>
    <cellStyle name="ผลรวม 2 6 2 2" xfId="4740"/>
    <cellStyle name="ผลรวม 2 6 3" xfId="3959"/>
    <cellStyle name="ผลรวม 2 6 4" xfId="4269"/>
    <cellStyle name="ผลรวม 2 7" xfId="2288"/>
    <cellStyle name="ผลรวม 2 7 2" xfId="4326"/>
    <cellStyle name="ผลรวม 2 8" xfId="3189"/>
    <cellStyle name="ผลรวม 2 9" xfId="4270"/>
    <cellStyle name="ผลรวม 3" xfId="787"/>
    <cellStyle name="ผลรวม 3 2" xfId="1654"/>
    <cellStyle name="ผลรวม 3 2 2" xfId="2427"/>
    <cellStyle name="ผลรวม 3 2 2 2" xfId="4452"/>
    <cellStyle name="ผลรวม 3 2 3" xfId="3670"/>
    <cellStyle name="ผลรวม 3 2 4" xfId="3101"/>
    <cellStyle name="ผลรวม 3 3" xfId="1875"/>
    <cellStyle name="ผลรวม 3 3 2" xfId="2645"/>
    <cellStyle name="ผลรวม 3 3 2 2" xfId="4668"/>
    <cellStyle name="ผลรวม 3 3 3" xfId="3887"/>
    <cellStyle name="ผลรวม 3 3 4" xfId="3326"/>
    <cellStyle name="ผลรวม 3 4" xfId="1959"/>
    <cellStyle name="ผลรวม 3 4 2" xfId="2729"/>
    <cellStyle name="ผลรวม 3 4 2 2" xfId="4751"/>
    <cellStyle name="ผลรวม 3 4 3" xfId="3970"/>
    <cellStyle name="ผลรวม 3 4 4" xfId="4257"/>
    <cellStyle name="ผลรวม 3 5" xfId="1940"/>
    <cellStyle name="ผลรวม 3 5 2" xfId="2710"/>
    <cellStyle name="ผลรวม 3 5 2 2" xfId="4732"/>
    <cellStyle name="ผลรวม 3 5 3" xfId="3951"/>
    <cellStyle name="ผลรวม 3 5 4" xfId="4303"/>
    <cellStyle name="ผลรวม 3 6" xfId="1793"/>
    <cellStyle name="ผลรวม 3 6 2" xfId="2563"/>
    <cellStyle name="ผลรวม 3 6 2 2" xfId="4586"/>
    <cellStyle name="ผลรวม 3 6 3" xfId="3805"/>
    <cellStyle name="ผลรวม 3 6 4" xfId="3595"/>
    <cellStyle name="ผลรวม 3 7" xfId="2301"/>
    <cellStyle name="ผลรวม 3 7 2" xfId="4339"/>
    <cellStyle name="ผลรวม 3 8" xfId="3202"/>
    <cellStyle name="ผลรวม 3 9" xfId="4214"/>
    <cellStyle name="ผลรวม 4" xfId="1498"/>
    <cellStyle name="ผลรวม 4 2" xfId="2123"/>
    <cellStyle name="ผลรวม 4 2 2" xfId="2890"/>
    <cellStyle name="ผลรวม 4 2 2 2" xfId="4910"/>
    <cellStyle name="ผลรวม 4 2 3" xfId="4131"/>
    <cellStyle name="ผลรวม 4 2 4" xfId="3008"/>
    <cellStyle name="ผลรวม 4 3" xfId="2149"/>
    <cellStyle name="ผลรวม 4 3 2" xfId="2915"/>
    <cellStyle name="ผลรวม 4 3 2 2" xfId="4933"/>
    <cellStyle name="ผลรวม 4 3 3" xfId="4154"/>
    <cellStyle name="ผลรวม 4 3 4" xfId="3241"/>
    <cellStyle name="ผลรวม 4 4" xfId="2168"/>
    <cellStyle name="ผลรวม 4 4 2" xfId="2933"/>
    <cellStyle name="ผลรวม 4 4 2 2" xfId="4951"/>
    <cellStyle name="ผลรวม 4 4 3" xfId="4172"/>
    <cellStyle name="ผลรวม 4 4 4" xfId="136"/>
    <cellStyle name="ผลรวม 4 5" xfId="2182"/>
    <cellStyle name="ผลรวม 4 5 2" xfId="2947"/>
    <cellStyle name="ผลรวม 4 5 2 2" xfId="4965"/>
    <cellStyle name="ผลรวม 4 5 3" xfId="4186"/>
    <cellStyle name="ผลรวม 4 5 4" xfId="3224"/>
    <cellStyle name="ผลรวม 4 6" xfId="2369"/>
    <cellStyle name="ผลรวม 4 6 2" xfId="4404"/>
    <cellStyle name="ผลรวม 4 7" xfId="3567"/>
    <cellStyle name="ผลรวม 4 8" xfId="3393"/>
    <cellStyle name="ผลรวม 5" xfId="2086"/>
    <cellStyle name="ผลรวม 5 2" xfId="2853"/>
    <cellStyle name="ผลรวม 5 2 2" xfId="4873"/>
    <cellStyle name="ผลรวม 5 3" xfId="4094"/>
    <cellStyle name="ผลรวม 5 4" xfId="3136"/>
    <cellStyle name="ผลรวม 6" xfId="2068"/>
    <cellStyle name="ผลรวม 6 2" xfId="2835"/>
    <cellStyle name="ผลรวม 6 2 2" xfId="4855"/>
    <cellStyle name="ผลรวม 6 3" xfId="4076"/>
    <cellStyle name="ผลรวม 6 4" xfId="2974"/>
    <cellStyle name="ผลรวม 7" xfId="1726"/>
    <cellStyle name="ผลรวม 7 2" xfId="2496"/>
    <cellStyle name="ผลรวม 7 2 2" xfId="4519"/>
    <cellStyle name="ผลรวม 7 3" xfId="3738"/>
    <cellStyle name="ผลรวม 7 4" xfId="3363"/>
    <cellStyle name="ฤธถ [0]_95" xfId="219"/>
    <cellStyle name="ฤธถ_95" xfId="220"/>
    <cellStyle name="ล๋ศญ [0]_95" xfId="221"/>
    <cellStyle name="ล๋ศญ_95" xfId="222"/>
    <cellStyle name="วฅมุ_4ฟ๙ฝวภ๛" xfId="223"/>
    <cellStyle name="ส่วนที่ถูกเน้น1" xfId="224"/>
    <cellStyle name="ส่วนที่ถูกเน้น1 2" xfId="1499"/>
    <cellStyle name="ส่วนที่ถูกเน้น2" xfId="225"/>
    <cellStyle name="ส่วนที่ถูกเน้น2 2" xfId="1500"/>
    <cellStyle name="ส่วนที่ถูกเน้น3" xfId="226"/>
    <cellStyle name="ส่วนที่ถูกเน้น3 2" xfId="1501"/>
    <cellStyle name="ส่วนที่ถูกเน้น4" xfId="227"/>
    <cellStyle name="ส่วนที่ถูกเน้น4 2" xfId="1502"/>
    <cellStyle name="ส่วนที่ถูกเน้น5" xfId="228"/>
    <cellStyle name="ส่วนที่ถูกเน้น5 2" xfId="1503"/>
    <cellStyle name="ส่วนที่ถูกเน้น6" xfId="229"/>
    <cellStyle name="ส่วนที่ถูกเน้น6 2" xfId="1504"/>
    <cellStyle name="หมายเหตุ" xfId="230"/>
    <cellStyle name="หมายเหตุ 2" xfId="755"/>
    <cellStyle name="หมายเหตุ 2 10" xfId="3173"/>
    <cellStyle name="หมายเหตุ 2 11" xfId="4221"/>
    <cellStyle name="หมายเหตุ 2 2" xfId="806"/>
    <cellStyle name="หมายเหตุ 2 2 2" xfId="1673"/>
    <cellStyle name="หมายเหตุ 2 2 2 2" xfId="2446"/>
    <cellStyle name="หมายเหตุ 2 2 2 2 2" xfId="4471"/>
    <cellStyle name="หมายเหตุ 2 2 2 3" xfId="3689"/>
    <cellStyle name="หมายเหตุ 2 2 2 4" xfId="2962"/>
    <cellStyle name="หมายเหตุ 2 2 3" xfId="1894"/>
    <cellStyle name="หมายเหตุ 2 2 3 2" xfId="2664"/>
    <cellStyle name="หมายเหตุ 2 2 3 2 2" xfId="4687"/>
    <cellStyle name="หมายเหตุ 2 2 3 3" xfId="3906"/>
    <cellStyle name="หมายเหตุ 2 2 3 4" xfId="2986"/>
    <cellStyle name="หมายเหตุ 2 2 4" xfId="1694"/>
    <cellStyle name="หมายเหตุ 2 2 4 2" xfId="2464"/>
    <cellStyle name="หมายเหตุ 2 2 4 2 2" xfId="4487"/>
    <cellStyle name="หมายเหตุ 2 2 4 3" xfId="3706"/>
    <cellStyle name="หมายเหตุ 2 2 4 4" xfId="3091"/>
    <cellStyle name="หมายเหตุ 2 2 5" xfId="1771"/>
    <cellStyle name="หมายเหตุ 2 2 5 2" xfId="2541"/>
    <cellStyle name="หมายเหตุ 2 2 5 2 2" xfId="4564"/>
    <cellStyle name="หมายเหตุ 2 2 5 3" xfId="3783"/>
    <cellStyle name="หมายเหตุ 2 2 5 4" xfId="3602"/>
    <cellStyle name="หมายเหตุ 2 2 6" xfId="1897"/>
    <cellStyle name="หมายเหตุ 2 2 6 2" xfId="2667"/>
    <cellStyle name="หมายเหตุ 2 2 6 2 2" xfId="4689"/>
    <cellStyle name="หมายเหตุ 2 2 6 3" xfId="3908"/>
    <cellStyle name="หมายเหตุ 2 2 6 4" xfId="3318"/>
    <cellStyle name="หมายเหตุ 2 2 7" xfId="2320"/>
    <cellStyle name="หมายเหตุ 2 2 7 2" xfId="4358"/>
    <cellStyle name="หมายเหตุ 2 2 8" xfId="3221"/>
    <cellStyle name="หมายเหตุ 2 2 9" xfId="4215"/>
    <cellStyle name="หมายเหตุ 2 3" xfId="808"/>
    <cellStyle name="หมายเหตุ 2 3 2" xfId="1675"/>
    <cellStyle name="หมายเหตุ 2 3 2 2" xfId="2447"/>
    <cellStyle name="หมายเหตุ 2 3 2 2 2" xfId="4472"/>
    <cellStyle name="หมายเหตุ 2 3 2 3" xfId="3690"/>
    <cellStyle name="หมายเหตุ 2 3 2 4" xfId="4300"/>
    <cellStyle name="หมายเหตุ 2 3 3" xfId="1895"/>
    <cellStyle name="หมายเหตุ 2 3 3 2" xfId="2665"/>
    <cellStyle name="หมายเหตุ 2 3 3 2 2" xfId="4688"/>
    <cellStyle name="หมายเหตุ 2 3 3 3" xfId="3907"/>
    <cellStyle name="หมายเหตุ 2 3 3 4" xfId="3497"/>
    <cellStyle name="หมายเหตุ 2 3 4" xfId="1743"/>
    <cellStyle name="หมายเหตุ 2 3 4 2" xfId="2513"/>
    <cellStyle name="หมายเหตุ 2 3 4 2 2" xfId="4536"/>
    <cellStyle name="หมายเหตุ 2 3 4 3" xfId="3755"/>
    <cellStyle name="หมายเหตุ 2 3 4 4" xfId="3446"/>
    <cellStyle name="หมายเหตุ 2 3 5" xfId="1941"/>
    <cellStyle name="หมายเหตุ 2 3 5 2" xfId="2711"/>
    <cellStyle name="หมายเหตุ 2 3 5 2 2" xfId="4733"/>
    <cellStyle name="หมายเหตุ 2 3 5 3" xfId="3952"/>
    <cellStyle name="หมายเหตุ 2 3 5 4" xfId="4216"/>
    <cellStyle name="หมายเหตุ 2 3 6" xfId="1756"/>
    <cellStyle name="หมายเหตุ 2 3 6 2" xfId="2526"/>
    <cellStyle name="หมายเหตุ 2 3 6 2 2" xfId="4549"/>
    <cellStyle name="หมายเหตุ 2 3 6 3" xfId="3768"/>
    <cellStyle name="หมายเหตุ 2 3 6 4" xfId="3351"/>
    <cellStyle name="หมายเหตุ 2 3 7" xfId="2321"/>
    <cellStyle name="หมายเหตุ 2 3 7 2" xfId="4359"/>
    <cellStyle name="หมายเหตุ 2 3 8" xfId="3222"/>
    <cellStyle name="หมายเหตุ 2 3 9" xfId="4306"/>
    <cellStyle name="หมายเหตุ 2 4" xfId="1624"/>
    <cellStyle name="หมายเหตุ 2 4 2" xfId="2398"/>
    <cellStyle name="หมายเหตุ 2 4 2 2" xfId="4423"/>
    <cellStyle name="หมายเหตุ 2 4 3" xfId="3641"/>
    <cellStyle name="หมายเหตุ 2 4 4" xfId="3384"/>
    <cellStyle name="หมายเหตุ 2 5" xfId="1845"/>
    <cellStyle name="หมายเหตุ 2 5 2" xfId="2615"/>
    <cellStyle name="หมายเหตุ 2 5 2 2" xfId="4638"/>
    <cellStyle name="หมายเหตุ 2 5 3" xfId="3857"/>
    <cellStyle name="หมายเหตุ 2 5 4" xfId="3582"/>
    <cellStyle name="หมายเหตุ 2 6" xfId="1971"/>
    <cellStyle name="หมายเหตุ 2 6 2" xfId="2741"/>
    <cellStyle name="หมายเหตุ 2 6 2 2" xfId="4763"/>
    <cellStyle name="หมายเหตุ 2 6 3" xfId="3982"/>
    <cellStyle name="หมายเหตุ 2 6 4" xfId="4248"/>
    <cellStyle name="หมายเหตุ 2 7" xfId="2038"/>
    <cellStyle name="หมายเหตุ 2 7 2" xfId="2805"/>
    <cellStyle name="หมายเหตุ 2 7 2 2" xfId="4825"/>
    <cellStyle name="หมายเหตุ 2 7 3" xfId="4046"/>
    <cellStyle name="หมายเหตุ 2 7 4" xfId="3282"/>
    <cellStyle name="หมายเหตุ 2 8" xfId="2125"/>
    <cellStyle name="หมายเหตุ 2 8 2" xfId="2892"/>
    <cellStyle name="หมายเหตุ 2 8 2 2" xfId="4912"/>
    <cellStyle name="หมายเหตุ 2 8 3" xfId="4133"/>
    <cellStyle name="หมายเหตุ 2 8 4" xfId="3472"/>
    <cellStyle name="หมายเหตุ 2 9" xfId="2272"/>
    <cellStyle name="หมายเหตุ 2 9 2" xfId="4310"/>
    <cellStyle name="หมายเหตุ 3" xfId="774"/>
    <cellStyle name="หมายเหตุ 3 2" xfId="1642"/>
    <cellStyle name="หมายเหตุ 3 2 2" xfId="2415"/>
    <cellStyle name="หมายเหตุ 3 2 2 2" xfId="4440"/>
    <cellStyle name="หมายเหตุ 3 2 3" xfId="3658"/>
    <cellStyle name="หมายเหตุ 3 2 4" xfId="3104"/>
    <cellStyle name="หมายเหตุ 3 3" xfId="1862"/>
    <cellStyle name="หมายเหตุ 3 3 2" xfId="2632"/>
    <cellStyle name="หมายเหตุ 3 3 2 2" xfId="4655"/>
    <cellStyle name="หมายเหตุ 3 3 3" xfId="3874"/>
    <cellStyle name="หมายเหตุ 3 3 4" xfId="3001"/>
    <cellStyle name="หมายเหตุ 3 4" xfId="1964"/>
    <cellStyle name="หมายเหตุ 3 4 2" xfId="2734"/>
    <cellStyle name="หมายเหตุ 3 4 2 2" xfId="4756"/>
    <cellStyle name="หมายเหตุ 3 4 3" xfId="3975"/>
    <cellStyle name="หมายเหตุ 3 4 4" xfId="4297"/>
    <cellStyle name="หมายเหตุ 3 5" xfId="1818"/>
    <cellStyle name="หมายเหตุ 3 5 2" xfId="2588"/>
    <cellStyle name="หมายเหตุ 3 5 2 2" xfId="4611"/>
    <cellStyle name="หมายเหตุ 3 5 3" xfId="3830"/>
    <cellStyle name="หมายเหตุ 3 5 4" xfId="3590"/>
    <cellStyle name="หมายเหตุ 3 6" xfId="1820"/>
    <cellStyle name="หมายเหตุ 3 6 2" xfId="2590"/>
    <cellStyle name="หมายเหตุ 3 6 2 2" xfId="4613"/>
    <cellStyle name="หมายเหตุ 3 6 3" xfId="3832"/>
    <cellStyle name="หมายเหตุ 3 6 4" xfId="3040"/>
    <cellStyle name="หมายเหตุ 3 7" xfId="2289"/>
    <cellStyle name="หมายเหตุ 3 7 2" xfId="4327"/>
    <cellStyle name="หมายเหตุ 3 8" xfId="3190"/>
    <cellStyle name="หมายเหตุ 3 9" xfId="4234"/>
    <cellStyle name="หมายเหตุ 4" xfId="1505"/>
    <cellStyle name="หมายเหตุ 4 2" xfId="2126"/>
    <cellStyle name="หมายเหตุ 4 2 2" xfId="2893"/>
    <cellStyle name="หมายเหตุ 4 2 2 2" xfId="4913"/>
    <cellStyle name="หมายเหตุ 4 2 3" xfId="4134"/>
    <cellStyle name="หมายเหตุ 4 2 4" xfId="2969"/>
    <cellStyle name="หมายเหตุ 4 3" xfId="2151"/>
    <cellStyle name="หมายเหตุ 4 3 2" xfId="2917"/>
    <cellStyle name="หมายเหตุ 4 3 2 2" xfId="4935"/>
    <cellStyle name="หมายเหตุ 4 3 3" xfId="4156"/>
    <cellStyle name="หมายเหตุ 4 3 4" xfId="3007"/>
    <cellStyle name="หมายเหตุ 4 4" xfId="2170"/>
    <cellStyle name="หมายเหตุ 4 4 2" xfId="2935"/>
    <cellStyle name="หมายเหตุ 4 4 2 2" xfId="4953"/>
    <cellStyle name="หมายเหตุ 4 4 3" xfId="4174"/>
    <cellStyle name="หมายเหตุ 4 4 4" xfId="3127"/>
    <cellStyle name="หมายเหตุ 4 5" xfId="2183"/>
    <cellStyle name="หมายเหตุ 4 5 2" xfId="2948"/>
    <cellStyle name="หมายเหตุ 4 5 2 2" xfId="4966"/>
    <cellStyle name="หมายเหตุ 4 5 3" xfId="4187"/>
    <cellStyle name="หมายเหตุ 4 5 4" xfId="3003"/>
    <cellStyle name="หมายเหตุ 4 6" xfId="2370"/>
    <cellStyle name="หมายเหตุ 4 6 2" xfId="4405"/>
    <cellStyle name="หมายเหตุ 4 7" xfId="3569"/>
    <cellStyle name="หมายเหตุ 4 8" xfId="3000"/>
    <cellStyle name="หมายเหตุ 5" xfId="1591"/>
    <cellStyle name="หมายเหตุ 5 2" xfId="2138"/>
    <cellStyle name="หมายเหตุ 5 2 2" xfId="2904"/>
    <cellStyle name="หมายเหตุ 5 2 2 2" xfId="4924"/>
    <cellStyle name="หมายเหตุ 5 2 3" xfId="4145"/>
    <cellStyle name="หมายเหตุ 5 2 4" xfId="3131"/>
    <cellStyle name="หมายเหตุ 5 3" xfId="2159"/>
    <cellStyle name="หมายเหตุ 5 3 2" xfId="2924"/>
    <cellStyle name="หมายเหตุ 5 3 2 2" xfId="4942"/>
    <cellStyle name="หมายเหตุ 5 3 3" xfId="4163"/>
    <cellStyle name="หมายเหตุ 5 3 4" xfId="3006"/>
    <cellStyle name="หมายเหตุ 5 4" xfId="2174"/>
    <cellStyle name="หมายเหตุ 5 4 2" xfId="2939"/>
    <cellStyle name="หมายเหตุ 5 4 2 2" xfId="4957"/>
    <cellStyle name="หมายเหตุ 5 4 3" xfId="4178"/>
    <cellStyle name="หมายเหตุ 5 4 4" xfId="3228"/>
    <cellStyle name="หมายเหตุ 5 5" xfId="2185"/>
    <cellStyle name="หมายเหตุ 5 5 2" xfId="2950"/>
    <cellStyle name="หมายเหตุ 5 5 2 2" xfId="4968"/>
    <cellStyle name="หมายเหตุ 5 5 3" xfId="4189"/>
    <cellStyle name="หมายเหตุ 5 5 4" xfId="3466"/>
    <cellStyle name="หมายเหตุ 5 6" xfId="2372"/>
    <cellStyle name="หมายเหตุ 5 6 2" xfId="4407"/>
    <cellStyle name="หมายเหตุ 5 7" xfId="3615"/>
    <cellStyle name="หมายเหตุ 5 8" xfId="2996"/>
    <cellStyle name="หมายเหตุ 6" xfId="1615"/>
    <cellStyle name="หมายเหตุ 6 2" xfId="2389"/>
    <cellStyle name="หมายเหตุ 6 2 2" xfId="4419"/>
    <cellStyle name="หมายเหตุ 6 3" xfId="3632"/>
    <cellStyle name="หมายเหตุ 6 4" xfId="3167"/>
    <cellStyle name="หมายเหตุ 7" xfId="1748"/>
    <cellStyle name="หมายเหตุ 7 2" xfId="2518"/>
    <cellStyle name="หมายเหตุ 7 2 2" xfId="4541"/>
    <cellStyle name="หมายเหตุ 7 3" xfId="3760"/>
    <cellStyle name="หมายเหตุ 7 4" xfId="3061"/>
    <cellStyle name="หมายเหตุ 8" xfId="1745"/>
    <cellStyle name="หมายเหตุ 8 2" xfId="2515"/>
    <cellStyle name="หมายเหตุ 8 2 2" xfId="4538"/>
    <cellStyle name="หมายเหตุ 8 3" xfId="3757"/>
    <cellStyle name="หมายเหตุ 8 4" xfId="3063"/>
    <cellStyle name="หัวเรื่อง 1" xfId="231"/>
    <cellStyle name="หัวเรื่อง 1 2" xfId="1506"/>
    <cellStyle name="หัวเรื่อง 2" xfId="232"/>
    <cellStyle name="หัวเรื่อง 2 2" xfId="1507"/>
    <cellStyle name="หัวเรื่อง 3" xfId="233"/>
    <cellStyle name="หัวเรื่อง 3 2" xfId="1508"/>
    <cellStyle name="หัวเรื่อง 4" xfId="234"/>
    <cellStyle name="หัวเรื่อง 4 2" xfId="1509"/>
    <cellStyle name="_x001d_๐9_x000c_$" xfId="1514"/>
    <cellStyle name="_x001d_๐9_x000c_$_x0009__x000d__x0017_U_x0001_๘_x0004_–_x0006__x0007__x0001__x0001_" xfId="1515"/>
    <cellStyle name="표준_AR_Interface" xfId="2268"/>
    <cellStyle name="一般_Book1" xfId="235"/>
    <cellStyle name="千位分隔_IPE(T) 2003'12 J" xfId="1510"/>
    <cellStyle name="千分位_IPE(T) 2002 E1" xfId="1511"/>
    <cellStyle name="未定義" xfId="264"/>
    <cellStyle name="桁区切り [0.00]_Debit sale2006" xfId="1267"/>
    <cellStyle name="桁区切り_AR Detail" xfId="1268"/>
    <cellStyle name="標準_01-09-06シロキ価格" xfId="2269"/>
    <cellStyle name="猝鮖｢ﾍｺ｢ﾇﾒ" xfId="1512"/>
    <cellStyle name="通貨_laroux" xfId="15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view="pageBreakPreview" topLeftCell="A77" zoomScale="80" zoomScaleNormal="90" zoomScaleSheetLayoutView="80" workbookViewId="0">
      <selection activeCell="A89" sqref="A89"/>
    </sheetView>
  </sheetViews>
  <sheetFormatPr defaultColWidth="10.7109375" defaultRowHeight="21" customHeight="1"/>
  <cols>
    <col min="1" max="1" width="42.42578125" style="1" customWidth="1"/>
    <col min="2" max="2" width="8" style="82" bestFit="1" customWidth="1"/>
    <col min="3" max="3" width="1.85546875" style="82" customWidth="1"/>
    <col min="4" max="4" width="12.7109375" style="4" customWidth="1"/>
    <col min="5" max="5" width="1.85546875" style="82" customWidth="1"/>
    <col min="6" max="6" width="12.7109375" style="82" customWidth="1"/>
    <col min="7" max="7" width="1.85546875" style="82" customWidth="1"/>
    <col min="8" max="8" width="12.7109375" style="82" customWidth="1"/>
    <col min="9" max="9" width="1.85546875" style="82" customWidth="1"/>
    <col min="10" max="10" width="12.7109375" style="1" customWidth="1"/>
    <col min="11" max="11" width="18.7109375" style="1" customWidth="1"/>
    <col min="12" max="12" width="16.28515625" style="1" customWidth="1"/>
    <col min="13" max="16384" width="10.7109375" style="1"/>
  </cols>
  <sheetData>
    <row r="1" spans="1:10" ht="21" customHeight="1">
      <c r="A1" s="39" t="s">
        <v>114</v>
      </c>
      <c r="B1" s="3"/>
      <c r="C1" s="5"/>
      <c r="E1" s="5"/>
      <c r="F1" s="5"/>
      <c r="G1" s="5"/>
      <c r="H1" s="5"/>
      <c r="I1" s="5"/>
      <c r="J1" s="5"/>
    </row>
    <row r="2" spans="1:10" ht="21" customHeight="1">
      <c r="A2" s="35" t="s">
        <v>65</v>
      </c>
      <c r="B2" s="3"/>
      <c r="C2" s="5"/>
      <c r="E2" s="5"/>
      <c r="F2" s="5"/>
      <c r="G2" s="5"/>
      <c r="H2" s="5"/>
      <c r="I2" s="5"/>
      <c r="J2" s="5"/>
    </row>
    <row r="3" spans="1:10" ht="21" customHeight="1">
      <c r="A3" s="35" t="s">
        <v>198</v>
      </c>
      <c r="B3" s="3"/>
      <c r="C3" s="5"/>
      <c r="E3" s="5"/>
      <c r="F3" s="5"/>
      <c r="G3" s="5"/>
      <c r="H3" s="5"/>
      <c r="I3" s="5"/>
      <c r="J3" s="5"/>
    </row>
    <row r="4" spans="1:10" ht="21" customHeight="1">
      <c r="A4" s="7"/>
      <c r="B4" s="7"/>
      <c r="C4" s="5"/>
      <c r="E4" s="5"/>
      <c r="F4" s="5"/>
      <c r="G4" s="5"/>
      <c r="H4" s="5"/>
      <c r="I4" s="5"/>
      <c r="J4" s="2" t="s">
        <v>91</v>
      </c>
    </row>
    <row r="5" spans="1:10" ht="21" customHeight="1">
      <c r="A5" s="7"/>
      <c r="B5" s="7"/>
      <c r="C5" s="5"/>
      <c r="D5" s="136" t="s">
        <v>0</v>
      </c>
      <c r="E5" s="136"/>
      <c r="F5" s="136"/>
      <c r="G5" s="5"/>
      <c r="H5" s="136" t="s">
        <v>1</v>
      </c>
      <c r="I5" s="136"/>
      <c r="J5" s="136"/>
    </row>
    <row r="6" spans="1:10" ht="21" customHeight="1">
      <c r="B6" s="48" t="s">
        <v>2</v>
      </c>
      <c r="C6" s="2"/>
      <c r="D6" s="40" t="s">
        <v>199</v>
      </c>
      <c r="E6" s="2"/>
      <c r="F6" s="40" t="s">
        <v>176</v>
      </c>
      <c r="G6" s="2"/>
      <c r="H6" s="40" t="s">
        <v>199</v>
      </c>
      <c r="I6" s="2"/>
      <c r="J6" s="40" t="s">
        <v>176</v>
      </c>
    </row>
    <row r="7" spans="1:10" ht="21" customHeight="1">
      <c r="A7" s="6" t="s">
        <v>43</v>
      </c>
      <c r="B7" s="4"/>
    </row>
    <row r="8" spans="1:10" ht="21" customHeight="1">
      <c r="A8" s="6" t="s">
        <v>3</v>
      </c>
      <c r="B8" s="4"/>
      <c r="F8" s="10"/>
      <c r="H8" s="10"/>
      <c r="J8" s="10"/>
    </row>
    <row r="9" spans="1:10">
      <c r="A9" s="82" t="s">
        <v>29</v>
      </c>
      <c r="B9" s="50">
        <v>7</v>
      </c>
      <c r="C9" s="80"/>
      <c r="D9" s="77">
        <v>294860331</v>
      </c>
      <c r="E9" s="80"/>
      <c r="F9" s="77">
        <v>429858679</v>
      </c>
      <c r="G9" s="80"/>
      <c r="H9" s="77">
        <v>11328644</v>
      </c>
      <c r="I9" s="80"/>
      <c r="J9" s="77">
        <v>9695108</v>
      </c>
    </row>
    <row r="10" spans="1:10" s="82" customFormat="1">
      <c r="A10" s="82" t="s">
        <v>129</v>
      </c>
      <c r="B10" s="50">
        <v>8</v>
      </c>
      <c r="C10" s="80"/>
      <c r="D10" s="77">
        <v>17927856</v>
      </c>
      <c r="E10" s="80"/>
      <c r="F10" s="77">
        <v>3428913</v>
      </c>
      <c r="G10" s="80"/>
      <c r="H10" s="77">
        <v>1741248</v>
      </c>
      <c r="I10" s="80"/>
      <c r="J10" s="77">
        <v>1968707</v>
      </c>
    </row>
    <row r="11" spans="1:10" ht="21" customHeight="1">
      <c r="A11" s="82" t="s">
        <v>67</v>
      </c>
      <c r="B11" s="50" t="s">
        <v>169</v>
      </c>
      <c r="C11" s="80"/>
      <c r="D11" s="77">
        <v>634054099</v>
      </c>
      <c r="E11" s="80"/>
      <c r="F11" s="77">
        <v>549364495</v>
      </c>
      <c r="G11" s="80"/>
      <c r="H11" s="77">
        <v>692207020</v>
      </c>
      <c r="I11" s="80"/>
      <c r="J11" s="77">
        <v>350366762</v>
      </c>
    </row>
    <row r="12" spans="1:10" ht="21" customHeight="1">
      <c r="A12" s="11" t="s">
        <v>77</v>
      </c>
      <c r="B12" s="4">
        <v>6</v>
      </c>
      <c r="C12" s="80"/>
      <c r="D12" s="77">
        <v>0</v>
      </c>
      <c r="E12" s="80"/>
      <c r="F12" s="77">
        <v>0</v>
      </c>
      <c r="G12" s="80"/>
      <c r="H12" s="77">
        <v>1055698599</v>
      </c>
      <c r="I12" s="80"/>
      <c r="J12" s="77">
        <v>871196867</v>
      </c>
    </row>
    <row r="13" spans="1:10" s="82" customFormat="1" ht="21" customHeight="1">
      <c r="A13" s="11" t="s">
        <v>179</v>
      </c>
      <c r="B13" s="4"/>
      <c r="C13" s="80"/>
      <c r="D13" s="77">
        <v>6304076</v>
      </c>
      <c r="E13" s="80"/>
      <c r="F13" s="77">
        <v>60000000</v>
      </c>
      <c r="G13" s="80"/>
      <c r="H13" s="77">
        <v>0</v>
      </c>
      <c r="I13" s="80"/>
      <c r="J13" s="77">
        <v>0</v>
      </c>
    </row>
    <row r="14" spans="1:10" ht="21" customHeight="1">
      <c r="A14" s="13" t="s">
        <v>68</v>
      </c>
      <c r="B14" s="4">
        <v>10</v>
      </c>
      <c r="C14" s="80"/>
      <c r="D14" s="77">
        <v>180604695</v>
      </c>
      <c r="E14" s="80"/>
      <c r="F14" s="77">
        <v>120771871</v>
      </c>
      <c r="G14" s="80"/>
      <c r="H14" s="77">
        <v>91262905</v>
      </c>
      <c r="I14" s="80"/>
      <c r="J14" s="77">
        <v>47743107</v>
      </c>
    </row>
    <row r="15" spans="1:10" s="82" customFormat="1" ht="21" customHeight="1">
      <c r="A15" s="82" t="s">
        <v>160</v>
      </c>
      <c r="B15" s="4">
        <v>11</v>
      </c>
      <c r="C15" s="80"/>
      <c r="D15" s="77">
        <v>0</v>
      </c>
      <c r="E15" s="80"/>
      <c r="F15" s="77">
        <v>59140776</v>
      </c>
      <c r="G15" s="80"/>
      <c r="H15" s="77">
        <v>0</v>
      </c>
      <c r="I15" s="80"/>
      <c r="J15" s="77">
        <v>0</v>
      </c>
    </row>
    <row r="16" spans="1:10" ht="21" customHeight="1">
      <c r="A16" s="82" t="s">
        <v>69</v>
      </c>
      <c r="B16" s="4"/>
      <c r="C16" s="80"/>
      <c r="D16" s="23">
        <v>70021578</v>
      </c>
      <c r="E16" s="80"/>
      <c r="F16" s="23">
        <v>61080449</v>
      </c>
      <c r="G16" s="80"/>
      <c r="H16" s="23">
        <v>31794073</v>
      </c>
      <c r="I16" s="80"/>
      <c r="J16" s="23">
        <v>41644569</v>
      </c>
    </row>
    <row r="17" spans="1:10" ht="21" customHeight="1">
      <c r="A17" s="6" t="s">
        <v>4</v>
      </c>
      <c r="B17" s="4"/>
      <c r="C17" s="80"/>
      <c r="D17" s="24">
        <f>SUM(D9:D16)</f>
        <v>1203772635</v>
      </c>
      <c r="E17" s="80"/>
      <c r="F17" s="24">
        <f>SUM(F9:F16)</f>
        <v>1283645183</v>
      </c>
      <c r="G17" s="80"/>
      <c r="H17" s="24">
        <f>SUM(H9:H16)</f>
        <v>1884032489</v>
      </c>
      <c r="I17" s="80"/>
      <c r="J17" s="24">
        <f>SUM(J9:J16)</f>
        <v>1322615120</v>
      </c>
    </row>
    <row r="18" spans="1:10" ht="21" customHeight="1">
      <c r="A18" s="6" t="s">
        <v>5</v>
      </c>
      <c r="B18" s="4"/>
      <c r="C18" s="80"/>
      <c r="D18" s="25"/>
      <c r="E18" s="80"/>
      <c r="F18" s="25"/>
      <c r="G18" s="80"/>
      <c r="H18" s="25"/>
      <c r="I18" s="80"/>
      <c r="J18" s="25"/>
    </row>
    <row r="19" spans="1:10" ht="21" customHeight="1">
      <c r="A19" s="82" t="s">
        <v>130</v>
      </c>
      <c r="B19" s="4">
        <v>11</v>
      </c>
      <c r="C19" s="80"/>
      <c r="D19" s="25">
        <v>71470245</v>
      </c>
      <c r="E19" s="80"/>
      <c r="F19" s="25">
        <v>58312929</v>
      </c>
      <c r="G19" s="80"/>
      <c r="H19" s="25">
        <v>41437860</v>
      </c>
      <c r="I19" s="80"/>
      <c r="J19" s="25">
        <v>40231065</v>
      </c>
    </row>
    <row r="20" spans="1:10" s="82" customFormat="1" ht="21" customHeight="1">
      <c r="A20" s="82" t="s">
        <v>124</v>
      </c>
      <c r="B20" s="4">
        <v>6</v>
      </c>
      <c r="C20" s="80"/>
      <c r="D20" s="26">
        <v>0</v>
      </c>
      <c r="E20" s="80"/>
      <c r="F20" s="26">
        <v>0</v>
      </c>
      <c r="G20" s="80"/>
      <c r="H20" s="26">
        <v>25950000</v>
      </c>
      <c r="I20" s="80"/>
      <c r="J20" s="26">
        <v>25950000</v>
      </c>
    </row>
    <row r="21" spans="1:10" s="82" customFormat="1" ht="21" customHeight="1">
      <c r="A21" s="82" t="s">
        <v>30</v>
      </c>
      <c r="B21" s="4">
        <v>12</v>
      </c>
      <c r="C21" s="80"/>
      <c r="D21" s="26">
        <v>0</v>
      </c>
      <c r="E21" s="80"/>
      <c r="F21" s="26">
        <v>0</v>
      </c>
      <c r="G21" s="80"/>
      <c r="H21" s="26">
        <v>2384587949</v>
      </c>
      <c r="I21" s="80"/>
      <c r="J21" s="26">
        <v>2384585753</v>
      </c>
    </row>
    <row r="22" spans="1:10" ht="21" customHeight="1">
      <c r="A22" s="82" t="s">
        <v>151</v>
      </c>
      <c r="B22" s="4">
        <v>13</v>
      </c>
      <c r="C22" s="80"/>
      <c r="D22" s="26">
        <v>2449900</v>
      </c>
      <c r="E22" s="80"/>
      <c r="F22" s="26">
        <v>0</v>
      </c>
      <c r="G22" s="80"/>
      <c r="H22" s="26">
        <v>0</v>
      </c>
      <c r="I22" s="80"/>
      <c r="J22" s="26">
        <v>0</v>
      </c>
    </row>
    <row r="23" spans="1:10" s="82" customFormat="1" ht="21" customHeight="1">
      <c r="A23" s="82" t="s">
        <v>127</v>
      </c>
      <c r="B23" s="4">
        <v>14</v>
      </c>
      <c r="C23" s="80"/>
      <c r="D23" s="26">
        <v>32598190</v>
      </c>
      <c r="E23" s="80"/>
      <c r="F23" s="26">
        <v>32598190</v>
      </c>
      <c r="G23" s="80"/>
      <c r="H23" s="26">
        <v>23598200</v>
      </c>
      <c r="I23" s="80"/>
      <c r="J23" s="26">
        <v>23598200</v>
      </c>
    </row>
    <row r="24" spans="1:10" ht="21" customHeight="1">
      <c r="A24" s="11" t="s">
        <v>70</v>
      </c>
      <c r="B24" s="4">
        <v>15</v>
      </c>
      <c r="C24" s="80"/>
      <c r="D24" s="77">
        <v>3421654735</v>
      </c>
      <c r="E24" s="80"/>
      <c r="F24" s="77">
        <v>2612409688</v>
      </c>
      <c r="G24" s="80"/>
      <c r="H24" s="77">
        <v>348412157</v>
      </c>
      <c r="I24" s="80"/>
      <c r="J24" s="77">
        <v>360977046</v>
      </c>
    </row>
    <row r="25" spans="1:10" ht="21" customHeight="1">
      <c r="A25" s="11" t="s">
        <v>71</v>
      </c>
      <c r="B25" s="4">
        <v>16</v>
      </c>
      <c r="C25" s="80"/>
      <c r="D25" s="77">
        <v>271833830</v>
      </c>
      <c r="E25" s="80"/>
      <c r="F25" s="77">
        <v>281502983</v>
      </c>
      <c r="G25" s="80"/>
      <c r="H25" s="77">
        <v>1178455</v>
      </c>
      <c r="I25" s="80"/>
      <c r="J25" s="77">
        <v>1233023</v>
      </c>
    </row>
    <row r="26" spans="1:10" ht="21" customHeight="1">
      <c r="A26" s="11" t="s">
        <v>88</v>
      </c>
      <c r="B26" s="4">
        <v>28</v>
      </c>
      <c r="C26" s="80"/>
      <c r="D26" s="77">
        <v>7560407</v>
      </c>
      <c r="E26" s="80"/>
      <c r="F26" s="77">
        <v>3520425</v>
      </c>
      <c r="G26" s="80"/>
      <c r="H26" s="77">
        <v>4495033</v>
      </c>
      <c r="I26" s="80"/>
      <c r="J26" s="77">
        <v>3259100</v>
      </c>
    </row>
    <row r="27" spans="1:10" s="82" customFormat="1" ht="21" customHeight="1">
      <c r="A27" s="11" t="s">
        <v>209</v>
      </c>
      <c r="B27" s="4" t="s">
        <v>227</v>
      </c>
      <c r="C27" s="80"/>
      <c r="D27" s="77">
        <v>1342986775</v>
      </c>
      <c r="E27" s="80"/>
      <c r="F27" s="77">
        <v>1331817460</v>
      </c>
      <c r="G27" s="80"/>
      <c r="H27" s="77">
        <v>0</v>
      </c>
      <c r="I27" s="77"/>
      <c r="J27" s="77">
        <v>0</v>
      </c>
    </row>
    <row r="28" spans="1:10" s="82" customFormat="1" ht="21" customHeight="1">
      <c r="A28" s="11" t="s">
        <v>217</v>
      </c>
      <c r="B28" s="4"/>
      <c r="C28" s="80"/>
      <c r="D28" s="77">
        <v>324406123</v>
      </c>
      <c r="E28" s="80"/>
      <c r="F28" s="77">
        <v>0</v>
      </c>
      <c r="G28" s="80"/>
      <c r="H28" s="77">
        <v>0</v>
      </c>
      <c r="I28" s="80"/>
      <c r="J28" s="77">
        <v>0</v>
      </c>
    </row>
    <row r="29" spans="1:10" ht="21" customHeight="1">
      <c r="A29" s="11" t="s">
        <v>57</v>
      </c>
      <c r="B29" s="4"/>
      <c r="C29" s="80"/>
      <c r="D29" s="23">
        <v>85205877</v>
      </c>
      <c r="E29" s="80"/>
      <c r="F29" s="23">
        <v>142733273</v>
      </c>
      <c r="G29" s="80"/>
      <c r="H29" s="23">
        <v>14427714</v>
      </c>
      <c r="I29" s="80"/>
      <c r="J29" s="23">
        <v>20675300</v>
      </c>
    </row>
    <row r="30" spans="1:10" ht="21" customHeight="1">
      <c r="A30" s="6" t="s">
        <v>6</v>
      </c>
      <c r="B30" s="4"/>
      <c r="C30" s="80"/>
      <c r="D30" s="25">
        <f>SUM(D19:D29)</f>
        <v>5560166082</v>
      </c>
      <c r="E30" s="80"/>
      <c r="F30" s="25">
        <f>SUM(F19:F29)</f>
        <v>4462894948</v>
      </c>
      <c r="G30" s="80"/>
      <c r="H30" s="25">
        <f>SUM(H19:H29)</f>
        <v>2844087368</v>
      </c>
      <c r="I30" s="80"/>
      <c r="J30" s="25">
        <f>SUM(J19:J29)</f>
        <v>2860509487</v>
      </c>
    </row>
    <row r="31" spans="1:10" ht="21" customHeight="1" thickBot="1">
      <c r="A31" s="6" t="s">
        <v>7</v>
      </c>
      <c r="B31" s="4"/>
      <c r="C31" s="80"/>
      <c r="D31" s="27">
        <f>SUM(D17,D30)</f>
        <v>6763938717</v>
      </c>
      <c r="E31" s="80"/>
      <c r="F31" s="27">
        <f>SUM(F17,F30)</f>
        <v>5746540131</v>
      </c>
      <c r="G31" s="80"/>
      <c r="H31" s="27">
        <f>SUM(H17,H30)</f>
        <v>4728119857</v>
      </c>
      <c r="I31" s="80"/>
      <c r="J31" s="27">
        <f>SUM(J17,J30)</f>
        <v>4183124607</v>
      </c>
    </row>
    <row r="32" spans="1:10" ht="21" customHeight="1" thickTop="1">
      <c r="A32" s="82"/>
      <c r="C32" s="80"/>
      <c r="D32" s="28"/>
      <c r="E32" s="80"/>
      <c r="F32" s="25"/>
      <c r="G32" s="80"/>
      <c r="H32" s="25"/>
      <c r="I32" s="36"/>
      <c r="J32" s="25"/>
    </row>
    <row r="33" spans="1:10" ht="21" customHeight="1">
      <c r="A33" s="82" t="s">
        <v>8</v>
      </c>
      <c r="I33" s="37"/>
      <c r="J33" s="37"/>
    </row>
    <row r="34" spans="1:10" ht="21" customHeight="1">
      <c r="A34" s="39" t="s">
        <v>114</v>
      </c>
      <c r="B34" s="3"/>
      <c r="C34" s="5"/>
      <c r="E34" s="5"/>
      <c r="F34" s="5"/>
      <c r="G34" s="5"/>
      <c r="H34" s="5"/>
      <c r="I34" s="5"/>
      <c r="J34" s="5"/>
    </row>
    <row r="35" spans="1:10" ht="21" customHeight="1">
      <c r="A35" s="35" t="s">
        <v>66</v>
      </c>
      <c r="B35" s="3"/>
      <c r="C35" s="5"/>
      <c r="E35" s="5"/>
      <c r="F35" s="5"/>
      <c r="G35" s="5"/>
      <c r="H35" s="5"/>
      <c r="I35" s="5"/>
      <c r="J35" s="5"/>
    </row>
    <row r="36" spans="1:10" ht="21" customHeight="1">
      <c r="A36" s="35" t="str">
        <f>A3</f>
        <v>ณ วันที่ 31 ธันวาคม 2561</v>
      </c>
      <c r="B36" s="3"/>
      <c r="C36" s="5"/>
      <c r="E36" s="5"/>
      <c r="F36" s="5"/>
      <c r="G36" s="5"/>
      <c r="H36" s="5"/>
      <c r="I36" s="5"/>
      <c r="J36" s="5"/>
    </row>
    <row r="37" spans="1:10" ht="21" customHeight="1">
      <c r="A37" s="7"/>
      <c r="B37" s="7"/>
      <c r="C37" s="5"/>
      <c r="E37" s="5"/>
      <c r="F37" s="5"/>
      <c r="G37" s="5"/>
      <c r="H37" s="5"/>
      <c r="I37" s="5"/>
      <c r="J37" s="2" t="s">
        <v>91</v>
      </c>
    </row>
    <row r="38" spans="1:10" ht="21" customHeight="1">
      <c r="A38" s="7"/>
      <c r="B38" s="7"/>
      <c r="C38" s="5"/>
      <c r="D38" s="136" t="s">
        <v>0</v>
      </c>
      <c r="E38" s="136"/>
      <c r="F38" s="136"/>
      <c r="G38" s="5"/>
      <c r="H38" s="136" t="s">
        <v>1</v>
      </c>
      <c r="I38" s="136"/>
      <c r="J38" s="136"/>
    </row>
    <row r="39" spans="1:10" ht="21" customHeight="1">
      <c r="A39" s="82"/>
      <c r="B39" s="48" t="s">
        <v>2</v>
      </c>
      <c r="C39" s="2"/>
      <c r="D39" s="40" t="s">
        <v>199</v>
      </c>
      <c r="E39" s="2"/>
      <c r="F39" s="40" t="s">
        <v>176</v>
      </c>
      <c r="G39" s="2"/>
      <c r="H39" s="40" t="s">
        <v>199</v>
      </c>
      <c r="I39" s="2"/>
      <c r="J39" s="40" t="s">
        <v>176</v>
      </c>
    </row>
    <row r="40" spans="1:10" ht="21" customHeight="1">
      <c r="A40" s="6" t="s">
        <v>44</v>
      </c>
      <c r="B40" s="4"/>
      <c r="J40" s="82"/>
    </row>
    <row r="41" spans="1:10" ht="21" customHeight="1">
      <c r="A41" s="6" t="s">
        <v>9</v>
      </c>
      <c r="B41" s="4"/>
      <c r="J41" s="82"/>
    </row>
    <row r="42" spans="1:10" ht="21" customHeight="1">
      <c r="A42" s="14" t="s">
        <v>31</v>
      </c>
      <c r="B42" s="4">
        <v>18</v>
      </c>
      <c r="C42" s="80"/>
      <c r="D42" s="77">
        <v>495923438</v>
      </c>
      <c r="E42" s="80"/>
      <c r="F42" s="77">
        <v>609811138</v>
      </c>
      <c r="G42" s="80"/>
      <c r="H42" s="77">
        <v>333940457</v>
      </c>
      <c r="I42" s="80"/>
      <c r="J42" s="77">
        <v>599881061</v>
      </c>
    </row>
    <row r="43" spans="1:10" ht="21" customHeight="1">
      <c r="A43" s="11" t="s">
        <v>72</v>
      </c>
      <c r="B43" s="4" t="s">
        <v>212</v>
      </c>
      <c r="C43" s="80"/>
      <c r="D43" s="77">
        <v>315346088</v>
      </c>
      <c r="E43" s="80"/>
      <c r="F43" s="77">
        <v>281931644</v>
      </c>
      <c r="G43" s="80"/>
      <c r="H43" s="77">
        <v>152632241</v>
      </c>
      <c r="I43" s="80"/>
      <c r="J43" s="77">
        <v>55625588</v>
      </c>
    </row>
    <row r="44" spans="1:10" s="82" customFormat="1" ht="21" customHeight="1">
      <c r="A44" s="11" t="s">
        <v>215</v>
      </c>
      <c r="B44" s="4">
        <v>19</v>
      </c>
      <c r="C44" s="80"/>
      <c r="D44" s="77">
        <v>346085581</v>
      </c>
      <c r="E44" s="80"/>
      <c r="F44" s="77">
        <v>179352180</v>
      </c>
      <c r="G44" s="80"/>
      <c r="H44" s="77">
        <v>346085581</v>
      </c>
      <c r="I44" s="80"/>
      <c r="J44" s="77">
        <v>179352180</v>
      </c>
    </row>
    <row r="45" spans="1:10" ht="21" customHeight="1">
      <c r="A45" s="11" t="s">
        <v>95</v>
      </c>
      <c r="B45" s="4">
        <v>21</v>
      </c>
      <c r="C45" s="75"/>
      <c r="D45" s="75">
        <v>160043691</v>
      </c>
      <c r="E45" s="75"/>
      <c r="F45" s="75">
        <v>205263963</v>
      </c>
      <c r="G45" s="75"/>
      <c r="H45" s="75">
        <v>9894868</v>
      </c>
      <c r="I45" s="75"/>
      <c r="J45" s="75">
        <v>28031838</v>
      </c>
    </row>
    <row r="46" spans="1:10" ht="21" customHeight="1">
      <c r="A46" s="11" t="s">
        <v>96</v>
      </c>
      <c r="B46" s="4">
        <v>21</v>
      </c>
      <c r="C46" s="80"/>
      <c r="D46" s="78">
        <v>0</v>
      </c>
      <c r="E46" s="80"/>
      <c r="F46" s="78">
        <v>397348739</v>
      </c>
      <c r="G46" s="80"/>
      <c r="H46" s="78">
        <v>0</v>
      </c>
      <c r="I46" s="80"/>
      <c r="J46" s="78">
        <v>0</v>
      </c>
    </row>
    <row r="47" spans="1:10" ht="21" customHeight="1">
      <c r="A47" s="11" t="s">
        <v>32</v>
      </c>
      <c r="B47" s="4"/>
      <c r="C47" s="80"/>
      <c r="E47" s="80"/>
      <c r="F47" s="4"/>
      <c r="G47" s="80"/>
      <c r="H47" s="4"/>
      <c r="I47" s="80"/>
      <c r="J47" s="4"/>
    </row>
    <row r="48" spans="1:10" ht="21" customHeight="1">
      <c r="A48" s="11" t="s">
        <v>33</v>
      </c>
      <c r="B48" s="4">
        <v>22</v>
      </c>
      <c r="C48" s="80"/>
      <c r="D48" s="25">
        <v>46850682</v>
      </c>
      <c r="E48" s="80"/>
      <c r="F48" s="25">
        <v>5692334</v>
      </c>
      <c r="G48" s="80"/>
      <c r="H48" s="25">
        <v>21052307</v>
      </c>
      <c r="I48" s="80"/>
      <c r="J48" s="25">
        <v>0</v>
      </c>
    </row>
    <row r="49" spans="1:10" ht="21" customHeight="1">
      <c r="A49" s="11" t="s">
        <v>85</v>
      </c>
      <c r="B49" s="4">
        <v>6</v>
      </c>
      <c r="C49" s="80"/>
      <c r="D49" s="80">
        <v>100000000</v>
      </c>
      <c r="E49" s="80"/>
      <c r="F49" s="80">
        <v>0</v>
      </c>
      <c r="G49" s="80"/>
      <c r="H49" s="80">
        <v>252924345</v>
      </c>
      <c r="I49" s="80"/>
      <c r="J49" s="80">
        <v>274884356</v>
      </c>
    </row>
    <row r="50" spans="1:10" ht="21" customHeight="1">
      <c r="A50" s="11" t="s">
        <v>154</v>
      </c>
      <c r="B50" s="4"/>
      <c r="C50" s="80"/>
      <c r="D50" s="80">
        <v>18739000</v>
      </c>
      <c r="E50" s="80"/>
      <c r="F50" s="80">
        <v>69859100</v>
      </c>
      <c r="G50" s="80"/>
      <c r="H50" s="80">
        <v>6000000</v>
      </c>
      <c r="I50" s="80"/>
      <c r="J50" s="80">
        <v>0</v>
      </c>
    </row>
    <row r="51" spans="1:10" ht="21" customHeight="1">
      <c r="A51" s="11" t="s">
        <v>105</v>
      </c>
      <c r="B51" s="4"/>
      <c r="C51" s="80"/>
      <c r="D51" s="78">
        <v>15266948</v>
      </c>
      <c r="E51" s="80"/>
      <c r="F51" s="78">
        <v>4007071</v>
      </c>
      <c r="G51" s="80"/>
      <c r="H51" s="78">
        <v>14560687</v>
      </c>
      <c r="I51" s="80"/>
      <c r="J51" s="78">
        <v>3442489</v>
      </c>
    </row>
    <row r="52" spans="1:10" s="82" customFormat="1" ht="21" customHeight="1">
      <c r="A52" s="11" t="s">
        <v>210</v>
      </c>
      <c r="B52" s="4"/>
      <c r="C52" s="80"/>
      <c r="D52" s="78">
        <v>35911503</v>
      </c>
      <c r="E52" s="80"/>
      <c r="F52" s="78">
        <v>1652596</v>
      </c>
      <c r="G52" s="80"/>
      <c r="H52" s="78">
        <v>3343176</v>
      </c>
      <c r="I52" s="80"/>
      <c r="J52" s="78">
        <v>0</v>
      </c>
    </row>
    <row r="53" spans="1:10" ht="21" customHeight="1">
      <c r="A53" s="82" t="s">
        <v>34</v>
      </c>
      <c r="B53" s="4"/>
      <c r="C53" s="80"/>
      <c r="D53" s="77">
        <v>41192187</v>
      </c>
      <c r="E53" s="80"/>
      <c r="F53" s="77">
        <v>16870247</v>
      </c>
      <c r="G53" s="80"/>
      <c r="H53" s="77">
        <v>31667480</v>
      </c>
      <c r="I53" s="80"/>
      <c r="J53" s="77">
        <v>10739927</v>
      </c>
    </row>
    <row r="54" spans="1:10" ht="21" customHeight="1">
      <c r="A54" s="6" t="s">
        <v>10</v>
      </c>
      <c r="B54" s="4"/>
      <c r="C54" s="80"/>
      <c r="D54" s="24">
        <f>SUM(D42:D53)</f>
        <v>1575359118</v>
      </c>
      <c r="E54" s="80"/>
      <c r="F54" s="24">
        <f>SUM(F42:F53)</f>
        <v>1771789012</v>
      </c>
      <c r="G54" s="80"/>
      <c r="H54" s="24">
        <f>SUM(H42:H53)</f>
        <v>1172101142</v>
      </c>
      <c r="I54" s="80"/>
      <c r="J54" s="24">
        <f>SUM(J42:J53)</f>
        <v>1151957439</v>
      </c>
    </row>
    <row r="55" spans="1:10" ht="21" customHeight="1">
      <c r="A55" s="6" t="s">
        <v>11</v>
      </c>
      <c r="B55" s="4"/>
      <c r="C55" s="80"/>
      <c r="D55" s="25"/>
      <c r="E55" s="80"/>
      <c r="F55" s="25"/>
      <c r="G55" s="80"/>
      <c r="H55" s="25"/>
      <c r="I55" s="80"/>
      <c r="J55" s="25"/>
    </row>
    <row r="56" spans="1:10" s="82" customFormat="1" ht="21" customHeight="1">
      <c r="A56" s="82" t="s">
        <v>216</v>
      </c>
      <c r="B56" s="4">
        <v>19</v>
      </c>
      <c r="C56" s="80"/>
      <c r="D56" s="25">
        <v>398619333</v>
      </c>
      <c r="E56" s="80"/>
      <c r="F56" s="25">
        <v>0</v>
      </c>
      <c r="G56" s="80"/>
      <c r="H56" s="25">
        <v>398619333</v>
      </c>
      <c r="I56" s="80"/>
      <c r="J56" s="25">
        <v>0</v>
      </c>
    </row>
    <row r="57" spans="1:10" ht="21" customHeight="1">
      <c r="A57" s="82" t="s">
        <v>86</v>
      </c>
      <c r="B57" s="4"/>
      <c r="C57" s="80"/>
      <c r="D57" s="75"/>
      <c r="E57" s="80"/>
      <c r="F57" s="75"/>
      <c r="G57" s="80"/>
      <c r="H57" s="75"/>
      <c r="I57" s="80"/>
      <c r="J57" s="75"/>
    </row>
    <row r="58" spans="1:10" ht="21" customHeight="1">
      <c r="A58" s="82" t="s">
        <v>87</v>
      </c>
      <c r="B58" s="4">
        <v>21</v>
      </c>
      <c r="C58" s="80"/>
      <c r="D58" s="75">
        <v>529838421</v>
      </c>
      <c r="E58" s="80"/>
      <c r="F58" s="75">
        <v>333568202</v>
      </c>
      <c r="G58" s="80"/>
      <c r="H58" s="75">
        <v>17475000</v>
      </c>
      <c r="I58" s="80"/>
      <c r="J58" s="75">
        <v>161332910</v>
      </c>
    </row>
    <row r="59" spans="1:10" ht="21" customHeight="1">
      <c r="A59" s="82" t="s">
        <v>35</v>
      </c>
      <c r="B59" s="4"/>
      <c r="C59" s="80"/>
      <c r="D59" s="75"/>
      <c r="E59" s="80"/>
      <c r="F59" s="75"/>
      <c r="G59" s="80"/>
      <c r="H59" s="75"/>
      <c r="I59" s="80"/>
      <c r="J59" s="75"/>
    </row>
    <row r="60" spans="1:10" ht="21" customHeight="1">
      <c r="A60" s="82" t="s">
        <v>36</v>
      </c>
      <c r="B60" s="4">
        <v>22</v>
      </c>
      <c r="C60" s="80"/>
      <c r="D60" s="75">
        <v>253348731</v>
      </c>
      <c r="E60" s="80"/>
      <c r="F60" s="75">
        <v>14928368</v>
      </c>
      <c r="G60" s="80"/>
      <c r="H60" s="75">
        <v>122698886</v>
      </c>
      <c r="I60" s="80"/>
      <c r="J60" s="75">
        <v>0</v>
      </c>
    </row>
    <row r="61" spans="1:10" ht="21" customHeight="1">
      <c r="A61" s="82" t="s">
        <v>73</v>
      </c>
      <c r="B61" s="4">
        <v>23</v>
      </c>
      <c r="C61" s="80"/>
      <c r="D61" s="75">
        <v>13330688</v>
      </c>
      <c r="E61" s="80"/>
      <c r="F61" s="75">
        <v>9926085</v>
      </c>
      <c r="G61" s="80"/>
      <c r="H61" s="75">
        <v>9497401</v>
      </c>
      <c r="I61" s="80"/>
      <c r="J61" s="75">
        <v>8308348</v>
      </c>
    </row>
    <row r="62" spans="1:10" s="82" customFormat="1" ht="21" customHeight="1">
      <c r="A62" s="82" t="s">
        <v>161</v>
      </c>
      <c r="B62" s="4"/>
      <c r="C62" s="80"/>
      <c r="D62" s="81">
        <v>34654643</v>
      </c>
      <c r="E62" s="75"/>
      <c r="F62" s="81">
        <v>1753975</v>
      </c>
      <c r="G62" s="75"/>
      <c r="H62" s="81">
        <v>2280619</v>
      </c>
      <c r="I62" s="75"/>
      <c r="J62" s="81">
        <v>4021</v>
      </c>
    </row>
    <row r="63" spans="1:10" ht="21" customHeight="1">
      <c r="A63" s="6" t="s">
        <v>12</v>
      </c>
      <c r="B63" s="4"/>
      <c r="C63" s="80"/>
      <c r="D63" s="23">
        <f>SUM(D56:D62)</f>
        <v>1229791816</v>
      </c>
      <c r="E63" s="80"/>
      <c r="F63" s="23">
        <f>SUM(F56:F62)</f>
        <v>360176630</v>
      </c>
      <c r="G63" s="80"/>
      <c r="H63" s="23">
        <f>SUM(H56:H62)</f>
        <v>550571239</v>
      </c>
      <c r="I63" s="23"/>
      <c r="J63" s="23">
        <f>SUM(J56:J62)</f>
        <v>169645279</v>
      </c>
    </row>
    <row r="64" spans="1:10" ht="21" customHeight="1">
      <c r="A64" s="6" t="s">
        <v>13</v>
      </c>
      <c r="B64" s="4"/>
      <c r="C64" s="80"/>
      <c r="D64" s="23">
        <f>SUM(D54,D63)</f>
        <v>2805150934</v>
      </c>
      <c r="E64" s="80"/>
      <c r="F64" s="23">
        <f>SUM(F54,F63)</f>
        <v>2131965642</v>
      </c>
      <c r="G64" s="80"/>
      <c r="H64" s="23">
        <f>SUM(H54,H63)</f>
        <v>1722672381</v>
      </c>
      <c r="I64" s="80"/>
      <c r="J64" s="23">
        <f>SUM(J54,J63)</f>
        <v>1321602718</v>
      </c>
    </row>
    <row r="65" spans="1:10" ht="21" customHeight="1">
      <c r="A65" s="82"/>
      <c r="B65" s="4"/>
      <c r="D65" s="15"/>
      <c r="F65" s="15"/>
      <c r="H65" s="15"/>
      <c r="J65" s="15"/>
    </row>
    <row r="66" spans="1:10" ht="21" customHeight="1">
      <c r="A66" s="82"/>
      <c r="B66" s="4"/>
      <c r="D66" s="15"/>
      <c r="F66" s="15"/>
      <c r="H66" s="15"/>
      <c r="J66" s="15"/>
    </row>
    <row r="67" spans="1:10" ht="21" customHeight="1">
      <c r="A67" s="82" t="s">
        <v>8</v>
      </c>
      <c r="J67" s="82"/>
    </row>
    <row r="68" spans="1:10" ht="21" customHeight="1">
      <c r="A68" s="39" t="s">
        <v>114</v>
      </c>
      <c r="B68" s="3"/>
      <c r="C68" s="5"/>
      <c r="E68" s="5"/>
      <c r="F68" s="5"/>
      <c r="G68" s="5"/>
      <c r="H68" s="5"/>
      <c r="I68" s="5"/>
      <c r="J68" s="5"/>
    </row>
    <row r="69" spans="1:10" ht="21" customHeight="1">
      <c r="A69" s="35" t="s">
        <v>66</v>
      </c>
      <c r="B69" s="3"/>
      <c r="C69" s="5"/>
      <c r="E69" s="5"/>
      <c r="F69" s="5"/>
      <c r="G69" s="5"/>
      <c r="H69" s="5"/>
      <c r="I69" s="5"/>
      <c r="J69" s="5"/>
    </row>
    <row r="70" spans="1:10" ht="21" customHeight="1">
      <c r="A70" s="35" t="str">
        <f>A36</f>
        <v>ณ วันที่ 31 ธันวาคม 2561</v>
      </c>
      <c r="B70" s="3"/>
      <c r="C70" s="5"/>
      <c r="E70" s="5"/>
      <c r="F70" s="5"/>
      <c r="G70" s="5"/>
      <c r="H70" s="5"/>
      <c r="I70" s="5"/>
      <c r="J70" s="5"/>
    </row>
    <row r="71" spans="1:10" ht="21" customHeight="1">
      <c r="A71" s="7"/>
      <c r="B71" s="7"/>
      <c r="C71" s="5"/>
      <c r="E71" s="5"/>
      <c r="F71" s="5"/>
      <c r="G71" s="5"/>
      <c r="H71" s="5"/>
      <c r="I71" s="5"/>
      <c r="J71" s="2" t="s">
        <v>91</v>
      </c>
    </row>
    <row r="72" spans="1:10" ht="21" customHeight="1">
      <c r="A72" s="7"/>
      <c r="B72" s="7"/>
      <c r="C72" s="5"/>
      <c r="D72" s="136" t="s">
        <v>0</v>
      </c>
      <c r="E72" s="136"/>
      <c r="F72" s="136"/>
      <c r="G72" s="5"/>
      <c r="H72" s="136" t="s">
        <v>1</v>
      </c>
      <c r="I72" s="136"/>
      <c r="J72" s="136"/>
    </row>
    <row r="73" spans="1:10" ht="21" customHeight="1">
      <c r="A73" s="82"/>
      <c r="B73" s="48" t="s">
        <v>2</v>
      </c>
      <c r="C73" s="2"/>
      <c r="D73" s="40" t="s">
        <v>199</v>
      </c>
      <c r="E73" s="2"/>
      <c r="F73" s="40" t="s">
        <v>176</v>
      </c>
      <c r="G73" s="2"/>
      <c r="H73" s="40" t="s">
        <v>199</v>
      </c>
      <c r="I73" s="2"/>
      <c r="J73" s="40" t="s">
        <v>176</v>
      </c>
    </row>
    <row r="74" spans="1:10" ht="21" customHeight="1">
      <c r="A74" s="6" t="s">
        <v>14</v>
      </c>
      <c r="F74" s="4"/>
      <c r="H74" s="4"/>
      <c r="J74" s="2"/>
    </row>
    <row r="75" spans="1:10" ht="21" customHeight="1">
      <c r="A75" s="82" t="s">
        <v>37</v>
      </c>
      <c r="B75" s="4">
        <v>24</v>
      </c>
      <c r="D75" s="2"/>
      <c r="F75" s="2"/>
      <c r="H75" s="2"/>
      <c r="J75" s="2"/>
    </row>
    <row r="76" spans="1:10" ht="21" customHeight="1">
      <c r="A76" s="41" t="s">
        <v>38</v>
      </c>
      <c r="D76" s="2"/>
      <c r="F76" s="2"/>
      <c r="H76" s="2"/>
      <c r="J76" s="2"/>
    </row>
    <row r="77" spans="1:10" s="82" customFormat="1" ht="21" customHeight="1" thickBot="1">
      <c r="A77" s="42" t="s">
        <v>177</v>
      </c>
      <c r="B77" s="4"/>
      <c r="C77" s="80"/>
      <c r="D77" s="30">
        <v>756337614</v>
      </c>
      <c r="E77" s="80"/>
      <c r="F77" s="30">
        <v>756337614</v>
      </c>
      <c r="G77" s="80"/>
      <c r="H77" s="30">
        <v>756337614</v>
      </c>
      <c r="I77" s="80"/>
      <c r="J77" s="30">
        <v>756337614</v>
      </c>
    </row>
    <row r="78" spans="1:10" ht="21" customHeight="1" thickTop="1">
      <c r="A78" s="41" t="s">
        <v>133</v>
      </c>
      <c r="B78" s="4"/>
      <c r="C78" s="80"/>
      <c r="D78" s="77"/>
      <c r="E78" s="80"/>
      <c r="F78" s="77"/>
      <c r="G78" s="80"/>
      <c r="H78" s="77"/>
      <c r="I78" s="80"/>
      <c r="J78" s="77"/>
    </row>
    <row r="79" spans="1:10" ht="21" customHeight="1">
      <c r="A79" s="42" t="s">
        <v>213</v>
      </c>
      <c r="B79" s="4"/>
      <c r="C79" s="80"/>
      <c r="D79" s="77"/>
      <c r="E79" s="80"/>
      <c r="F79" s="77"/>
      <c r="G79" s="80"/>
      <c r="H79" s="77"/>
      <c r="I79" s="80"/>
      <c r="J79" s="77"/>
    </row>
    <row r="80" spans="1:10" s="82" customFormat="1" ht="21" customHeight="1">
      <c r="A80" s="42" t="s">
        <v>203</v>
      </c>
      <c r="B80" s="4"/>
      <c r="C80" s="80"/>
      <c r="D80" s="77"/>
      <c r="E80" s="80"/>
      <c r="F80" s="77"/>
      <c r="G80" s="80"/>
      <c r="H80" s="77"/>
      <c r="I80" s="80"/>
      <c r="J80" s="77"/>
    </row>
    <row r="81" spans="1:10" ht="21" customHeight="1">
      <c r="A81" s="42" t="s">
        <v>204</v>
      </c>
      <c r="B81" s="4"/>
      <c r="C81" s="80"/>
      <c r="D81" s="77">
        <v>655525916</v>
      </c>
      <c r="E81" s="80"/>
      <c r="F81" s="77">
        <v>644160269</v>
      </c>
      <c r="G81" s="80"/>
      <c r="H81" s="77">
        <v>655525916</v>
      </c>
      <c r="I81" s="80"/>
      <c r="J81" s="77">
        <v>644160269</v>
      </c>
    </row>
    <row r="82" spans="1:10" ht="21" customHeight="1">
      <c r="A82" s="42" t="s">
        <v>121</v>
      </c>
      <c r="B82" s="4"/>
      <c r="C82" s="80"/>
      <c r="D82" s="77">
        <v>2175792898</v>
      </c>
      <c r="E82" s="80"/>
      <c r="F82" s="77">
        <v>2131056430</v>
      </c>
      <c r="G82" s="80"/>
      <c r="H82" s="77">
        <v>2175792898</v>
      </c>
      <c r="I82" s="80"/>
      <c r="J82" s="77">
        <v>2131056430</v>
      </c>
    </row>
    <row r="83" spans="1:10" ht="21" customHeight="1">
      <c r="A83" s="42" t="s">
        <v>122</v>
      </c>
      <c r="B83" s="4">
        <v>25</v>
      </c>
      <c r="C83" s="80"/>
      <c r="D83" s="77">
        <v>2228074</v>
      </c>
      <c r="E83" s="80"/>
      <c r="F83" s="77">
        <v>4548208</v>
      </c>
      <c r="G83" s="80"/>
      <c r="H83" s="77">
        <v>2228074</v>
      </c>
      <c r="I83" s="80"/>
      <c r="J83" s="77">
        <v>4548208</v>
      </c>
    </row>
    <row r="84" spans="1:10" s="82" customFormat="1" ht="21" customHeight="1">
      <c r="A84" s="42" t="s">
        <v>220</v>
      </c>
      <c r="B84" s="4"/>
      <c r="C84" s="80"/>
      <c r="D84" s="77"/>
      <c r="E84" s="80"/>
      <c r="F84" s="77"/>
      <c r="G84" s="80"/>
      <c r="H84" s="77"/>
      <c r="I84" s="80"/>
      <c r="J84" s="77"/>
    </row>
    <row r="85" spans="1:10" s="82" customFormat="1" ht="21" customHeight="1">
      <c r="A85" s="42" t="s">
        <v>221</v>
      </c>
      <c r="B85" s="4">
        <v>12</v>
      </c>
      <c r="C85" s="80"/>
      <c r="D85" s="77">
        <v>164010057</v>
      </c>
      <c r="E85" s="80"/>
      <c r="F85" s="77">
        <v>0</v>
      </c>
      <c r="G85" s="80"/>
      <c r="H85" s="77">
        <v>0</v>
      </c>
      <c r="I85" s="80"/>
      <c r="J85" s="77">
        <v>0</v>
      </c>
    </row>
    <row r="86" spans="1:10" ht="21" customHeight="1">
      <c r="A86" s="82" t="s">
        <v>158</v>
      </c>
      <c r="B86" s="51"/>
      <c r="C86" s="75"/>
      <c r="D86" s="77"/>
      <c r="E86" s="75"/>
      <c r="F86" s="77"/>
      <c r="G86" s="75"/>
      <c r="H86" s="77"/>
      <c r="I86" s="75"/>
      <c r="J86" s="77"/>
    </row>
    <row r="87" spans="1:10" ht="21" customHeight="1">
      <c r="A87" s="16" t="s">
        <v>45</v>
      </c>
      <c r="B87" s="51">
        <v>26</v>
      </c>
      <c r="C87" s="75"/>
      <c r="D87" s="77"/>
      <c r="E87" s="75"/>
      <c r="F87" s="77"/>
      <c r="G87" s="75"/>
      <c r="H87" s="77"/>
      <c r="I87" s="75"/>
      <c r="J87" s="77"/>
    </row>
    <row r="88" spans="1:10" s="82" customFormat="1" ht="21" customHeight="1">
      <c r="A88" s="16" t="s">
        <v>146</v>
      </c>
      <c r="B88" s="51"/>
      <c r="C88" s="75"/>
      <c r="D88" s="77">
        <v>12955004</v>
      </c>
      <c r="E88" s="75"/>
      <c r="F88" s="77">
        <v>8435004</v>
      </c>
      <c r="G88" s="75"/>
      <c r="H88" s="77">
        <v>12955004</v>
      </c>
      <c r="I88" s="75"/>
      <c r="J88" s="77">
        <v>8435004</v>
      </c>
    </row>
    <row r="89" spans="1:10" s="82" customFormat="1" ht="21" customHeight="1">
      <c r="A89" s="16" t="s">
        <v>147</v>
      </c>
      <c r="B89" s="51"/>
      <c r="C89" s="75"/>
      <c r="D89" s="77">
        <v>4800642</v>
      </c>
      <c r="E89" s="75"/>
      <c r="F89" s="77">
        <v>3241954</v>
      </c>
      <c r="G89" s="75"/>
      <c r="H89" s="77">
        <v>0</v>
      </c>
      <c r="I89" s="75"/>
      <c r="J89" s="77">
        <v>0</v>
      </c>
    </row>
    <row r="90" spans="1:10" ht="21" customHeight="1">
      <c r="A90" s="16" t="s">
        <v>145</v>
      </c>
      <c r="B90" s="4"/>
      <c r="C90" s="80"/>
      <c r="D90" s="23">
        <v>118378655</v>
      </c>
      <c r="E90" s="80"/>
      <c r="F90" s="23">
        <v>40377351</v>
      </c>
      <c r="G90" s="80"/>
      <c r="H90" s="23">
        <v>158945584</v>
      </c>
      <c r="I90" s="80"/>
      <c r="J90" s="23">
        <v>73321978</v>
      </c>
    </row>
    <row r="91" spans="1:10" s="82" customFormat="1" ht="21" customHeight="1">
      <c r="A91" s="16" t="s">
        <v>143</v>
      </c>
      <c r="B91" s="4"/>
      <c r="C91" s="80"/>
      <c r="D91" s="25">
        <f>SUM(D81:D90)</f>
        <v>3133691246</v>
      </c>
      <c r="E91" s="75"/>
      <c r="F91" s="25">
        <f>SUM(F81:F90)</f>
        <v>2831819216</v>
      </c>
      <c r="G91" s="75"/>
      <c r="H91" s="25">
        <f>SUM(H81:H90)</f>
        <v>3005447476</v>
      </c>
      <c r="I91" s="75"/>
      <c r="J91" s="25">
        <f>SUM(J81:J90)</f>
        <v>2861521889</v>
      </c>
    </row>
    <row r="92" spans="1:10" s="82" customFormat="1" ht="21" customHeight="1">
      <c r="A92" s="16" t="s">
        <v>144</v>
      </c>
      <c r="B92" s="4">
        <v>12</v>
      </c>
      <c r="C92" s="80"/>
      <c r="D92" s="90">
        <v>825096537</v>
      </c>
      <c r="E92" s="80"/>
      <c r="F92" s="90">
        <v>782755273</v>
      </c>
      <c r="G92" s="80"/>
      <c r="H92" s="90">
        <v>0</v>
      </c>
      <c r="I92" s="80"/>
      <c r="J92" s="90">
        <v>0</v>
      </c>
    </row>
    <row r="93" spans="1:10" ht="21" customHeight="1">
      <c r="A93" s="6" t="s">
        <v>15</v>
      </c>
      <c r="B93" s="4"/>
      <c r="C93" s="80"/>
      <c r="D93" s="24">
        <f>SUM(D91:D92)</f>
        <v>3958787783</v>
      </c>
      <c r="E93" s="80"/>
      <c r="F93" s="24">
        <f>SUM(F91:F92)</f>
        <v>3614574489</v>
      </c>
      <c r="G93" s="80"/>
      <c r="H93" s="24">
        <f>SUM(H91:H92)</f>
        <v>3005447476</v>
      </c>
      <c r="I93" s="80"/>
      <c r="J93" s="24">
        <f>SUM(J91:J92)</f>
        <v>2861521889</v>
      </c>
    </row>
    <row r="94" spans="1:10" ht="21" customHeight="1" thickBot="1">
      <c r="A94" s="6" t="s">
        <v>16</v>
      </c>
      <c r="B94" s="4"/>
      <c r="C94" s="80"/>
      <c r="D94" s="30">
        <f>SUM(D64,D93)</f>
        <v>6763938717</v>
      </c>
      <c r="E94" s="80"/>
      <c r="F94" s="30">
        <f>SUM(F64,F93)</f>
        <v>5746540131</v>
      </c>
      <c r="G94" s="80"/>
      <c r="H94" s="30">
        <f>SUM(H64,H93)</f>
        <v>4728119857</v>
      </c>
      <c r="I94" s="80"/>
      <c r="J94" s="30">
        <f>SUM(J64,J93)</f>
        <v>4183124607</v>
      </c>
    </row>
    <row r="95" spans="1:10" ht="21" customHeight="1" thickTop="1">
      <c r="A95" s="82"/>
      <c r="B95" s="4"/>
      <c r="C95" s="31"/>
      <c r="D95" s="22">
        <f>SUM(D94-D31)</f>
        <v>0</v>
      </c>
      <c r="E95" s="31"/>
      <c r="F95" s="22">
        <f>SUM(F94-F31)</f>
        <v>0</v>
      </c>
      <c r="G95" s="31"/>
      <c r="H95" s="22">
        <f>SUM(H94-H31)</f>
        <v>0</v>
      </c>
      <c r="I95" s="31"/>
      <c r="J95" s="22">
        <f>SUM(J94-J31)</f>
        <v>0</v>
      </c>
    </row>
    <row r="96" spans="1:10" ht="21" customHeight="1">
      <c r="A96" s="82" t="s">
        <v>8</v>
      </c>
      <c r="F96" s="2"/>
      <c r="H96" s="2"/>
      <c r="J96" s="2"/>
    </row>
    <row r="97" spans="1:10" ht="21" customHeight="1">
      <c r="A97" s="82"/>
      <c r="F97" s="2"/>
      <c r="H97" s="2"/>
      <c r="J97" s="2"/>
    </row>
    <row r="98" spans="1:10" ht="21" customHeight="1">
      <c r="A98" s="17"/>
      <c r="B98" s="79"/>
      <c r="F98" s="7"/>
      <c r="H98" s="7"/>
      <c r="J98" s="7"/>
    </row>
    <row r="99" spans="1:10" ht="21" customHeight="1">
      <c r="A99" s="12"/>
      <c r="B99" s="79"/>
      <c r="F99" s="7"/>
      <c r="H99" s="7"/>
      <c r="J99" s="7"/>
    </row>
    <row r="100" spans="1:10" ht="21" customHeight="1">
      <c r="B100" s="11" t="s">
        <v>17</v>
      </c>
      <c r="D100" s="5"/>
      <c r="F100" s="2"/>
      <c r="H100" s="2"/>
      <c r="J100" s="2"/>
    </row>
    <row r="101" spans="1:10" ht="21" customHeight="1">
      <c r="A101" s="17"/>
      <c r="B101" s="79"/>
    </row>
  </sheetData>
  <mergeCells count="6">
    <mergeCell ref="D5:F5"/>
    <mergeCell ref="D38:F38"/>
    <mergeCell ref="D72:F72"/>
    <mergeCell ref="H5:J5"/>
    <mergeCell ref="H38:J38"/>
    <mergeCell ref="H72:J72"/>
  </mergeCells>
  <printOptions gridLinesSet="0"/>
  <pageMargins left="0.88" right="0.196850393700787" top="0.78740157480314998" bottom="0.39370078740157499" header="0.196850393700787" footer="0.196850393700787"/>
  <pageSetup paperSize="9" scale="91" orientation="portrait" r:id="rId1"/>
  <headerFooter alignWithMargins="0"/>
  <rowBreaks count="2" manualBreakCount="2">
    <brk id="33" max="9" man="1"/>
    <brk id="6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81"/>
  <sheetViews>
    <sheetView showGridLines="0" tabSelected="1" view="pageBreakPreview" topLeftCell="A163" zoomScaleNormal="100" zoomScaleSheetLayoutView="100" workbookViewId="0">
      <selection activeCell="A169" sqref="A169"/>
    </sheetView>
  </sheetViews>
  <sheetFormatPr defaultColWidth="10.7109375" defaultRowHeight="21" customHeight="1"/>
  <cols>
    <col min="1" max="1" width="43.42578125" style="82" customWidth="1"/>
    <col min="2" max="2" width="2" style="82" customWidth="1"/>
    <col min="3" max="3" width="8.7109375" style="82" customWidth="1"/>
    <col min="4" max="4" width="1.85546875" style="82" customWidth="1"/>
    <col min="5" max="5" width="14.28515625" style="4" customWidth="1"/>
    <col min="6" max="6" width="1.85546875" style="82" customWidth="1"/>
    <col min="7" max="7" width="14.28515625" style="82" customWidth="1"/>
    <col min="8" max="8" width="1.85546875" style="82" customWidth="1"/>
    <col min="9" max="9" width="14.28515625" style="82" customWidth="1"/>
    <col min="10" max="10" width="1.85546875" style="82" customWidth="1"/>
    <col min="11" max="11" width="14.28515625" style="82" customWidth="1"/>
    <col min="12" max="12" width="1.140625" style="82" customWidth="1"/>
    <col min="13" max="13" width="3" style="82" customWidth="1"/>
    <col min="14" max="14" width="10.7109375" style="82"/>
    <col min="15" max="15" width="2.5703125" style="82" customWidth="1"/>
    <col min="16" max="16" width="10.7109375" style="82"/>
    <col min="17" max="17" width="3" style="82" customWidth="1"/>
    <col min="18" max="18" width="10.7109375" style="82"/>
    <col min="19" max="19" width="3.85546875" style="82" customWidth="1"/>
    <col min="20" max="16384" width="10.7109375" style="82"/>
  </cols>
  <sheetData>
    <row r="1" spans="1:12" ht="21" customHeight="1">
      <c r="A1" s="39" t="s">
        <v>114</v>
      </c>
      <c r="B1" s="39"/>
      <c r="C1" s="3"/>
      <c r="D1" s="5"/>
      <c r="F1" s="5"/>
      <c r="G1" s="5"/>
      <c r="H1" s="5"/>
      <c r="I1" s="5"/>
      <c r="J1" s="5"/>
      <c r="K1" s="2"/>
      <c r="L1" s="5"/>
    </row>
    <row r="2" spans="1:12" ht="21" customHeight="1">
      <c r="A2" s="35" t="s">
        <v>76</v>
      </c>
      <c r="B2" s="35"/>
      <c r="C2" s="5"/>
      <c r="D2" s="5"/>
      <c r="F2" s="5"/>
      <c r="G2" s="3"/>
      <c r="H2" s="5"/>
      <c r="I2" s="3"/>
      <c r="J2" s="5"/>
      <c r="K2" s="3"/>
      <c r="L2" s="5"/>
    </row>
    <row r="3" spans="1:12" ht="21" customHeight="1">
      <c r="A3" s="35" t="s">
        <v>200</v>
      </c>
      <c r="B3" s="35"/>
      <c r="C3" s="5"/>
      <c r="D3" s="5"/>
      <c r="F3" s="5"/>
      <c r="G3" s="3"/>
      <c r="H3" s="5"/>
      <c r="I3" s="3"/>
      <c r="J3" s="5"/>
      <c r="K3" s="3"/>
      <c r="L3" s="5"/>
    </row>
    <row r="4" spans="1:12" ht="21" customHeight="1">
      <c r="A4" s="7"/>
      <c r="B4" s="7"/>
      <c r="C4" s="7"/>
      <c r="D4" s="5"/>
      <c r="F4" s="5"/>
      <c r="G4" s="5"/>
      <c r="H4" s="5"/>
      <c r="I4" s="5"/>
      <c r="J4" s="5"/>
      <c r="K4" s="2" t="s">
        <v>91</v>
      </c>
      <c r="L4" s="5"/>
    </row>
    <row r="5" spans="1:12" ht="21" customHeight="1">
      <c r="A5" s="7"/>
      <c r="B5" s="7"/>
      <c r="C5" s="7"/>
      <c r="D5" s="5"/>
      <c r="E5" s="136" t="s">
        <v>0</v>
      </c>
      <c r="F5" s="136"/>
      <c r="G5" s="136"/>
      <c r="H5" s="5"/>
      <c r="I5" s="43"/>
      <c r="J5" s="8" t="s">
        <v>1</v>
      </c>
      <c r="K5" s="9"/>
      <c r="L5" s="5"/>
    </row>
    <row r="6" spans="1:12" ht="21" customHeight="1">
      <c r="C6" s="48" t="s">
        <v>2</v>
      </c>
      <c r="D6" s="2"/>
      <c r="E6" s="40">
        <v>2561</v>
      </c>
      <c r="F6" s="2"/>
      <c r="G6" s="40">
        <v>2560</v>
      </c>
      <c r="H6" s="2"/>
      <c r="I6" s="40">
        <v>2561</v>
      </c>
      <c r="J6" s="2"/>
      <c r="K6" s="40">
        <v>2560</v>
      </c>
      <c r="L6" s="2"/>
    </row>
    <row r="7" spans="1:12" ht="21" customHeight="1">
      <c r="A7" s="6" t="s">
        <v>78</v>
      </c>
      <c r="B7" s="6"/>
      <c r="C7" s="49"/>
      <c r="D7" s="2"/>
      <c r="E7" s="44"/>
      <c r="F7" s="2"/>
      <c r="G7" s="44"/>
      <c r="H7" s="2"/>
      <c r="I7" s="44"/>
      <c r="J7" s="2"/>
      <c r="K7" s="44"/>
      <c r="L7" s="2"/>
    </row>
    <row r="8" spans="1:12" ht="21" customHeight="1">
      <c r="A8" s="18" t="s">
        <v>18</v>
      </c>
      <c r="B8" s="18"/>
      <c r="C8" s="52"/>
      <c r="D8" s="19"/>
      <c r="E8" s="80"/>
      <c r="F8" s="19"/>
      <c r="G8" s="80"/>
      <c r="H8" s="19"/>
      <c r="I8" s="80"/>
      <c r="J8" s="80"/>
      <c r="K8" s="80"/>
      <c r="L8" s="19"/>
    </row>
    <row r="9" spans="1:12" ht="21" customHeight="1">
      <c r="A9" s="7" t="s">
        <v>108</v>
      </c>
      <c r="B9" s="7"/>
      <c r="C9" s="52">
        <v>6</v>
      </c>
      <c r="D9" s="78"/>
      <c r="E9" s="80">
        <v>2098904320</v>
      </c>
      <c r="F9" s="78"/>
      <c r="G9" s="80">
        <v>440344337</v>
      </c>
      <c r="H9" s="78"/>
      <c r="I9" s="80">
        <v>301414680</v>
      </c>
      <c r="J9" s="78"/>
      <c r="K9" s="80">
        <v>148205604</v>
      </c>
      <c r="L9" s="78"/>
    </row>
    <row r="10" spans="1:12" ht="21" customHeight="1">
      <c r="A10" s="7" t="s">
        <v>109</v>
      </c>
      <c r="B10" s="7"/>
      <c r="C10" s="52">
        <v>6</v>
      </c>
      <c r="D10" s="78"/>
      <c r="E10" s="80">
        <v>442921710</v>
      </c>
      <c r="F10" s="78"/>
      <c r="G10" s="80">
        <v>424462188</v>
      </c>
      <c r="H10" s="78"/>
      <c r="I10" s="80">
        <v>303387082</v>
      </c>
      <c r="J10" s="78"/>
      <c r="K10" s="80">
        <v>405169511</v>
      </c>
      <c r="L10" s="78"/>
    </row>
    <row r="11" spans="1:12" ht="21" customHeight="1">
      <c r="A11" s="7" t="s">
        <v>111</v>
      </c>
      <c r="B11" s="7"/>
      <c r="C11" s="52">
        <v>29</v>
      </c>
      <c r="D11" s="78"/>
      <c r="E11" s="80">
        <v>387399592</v>
      </c>
      <c r="F11" s="78"/>
      <c r="G11" s="80">
        <v>462908075</v>
      </c>
      <c r="H11" s="78"/>
      <c r="I11" s="80">
        <v>48406326</v>
      </c>
      <c r="J11" s="78"/>
      <c r="K11" s="80">
        <v>47988788</v>
      </c>
      <c r="L11" s="78"/>
    </row>
    <row r="12" spans="1:12" ht="21" customHeight="1">
      <c r="A12" s="7" t="s">
        <v>180</v>
      </c>
      <c r="B12" s="7"/>
      <c r="C12" s="52">
        <v>6</v>
      </c>
      <c r="D12" s="78"/>
      <c r="E12" s="80">
        <v>15460240</v>
      </c>
      <c r="F12" s="78"/>
      <c r="G12" s="80">
        <v>16382361</v>
      </c>
      <c r="H12" s="78"/>
      <c r="I12" s="80">
        <v>148958750</v>
      </c>
      <c r="J12" s="78"/>
      <c r="K12" s="80">
        <v>73220640</v>
      </c>
      <c r="L12" s="78"/>
    </row>
    <row r="13" spans="1:12" ht="21" customHeight="1">
      <c r="A13" s="7" t="s">
        <v>178</v>
      </c>
      <c r="B13" s="7"/>
      <c r="C13" s="52"/>
      <c r="D13" s="78"/>
      <c r="E13" s="80">
        <v>1897952</v>
      </c>
      <c r="F13" s="78"/>
      <c r="G13" s="80">
        <v>2219433</v>
      </c>
      <c r="H13" s="78"/>
      <c r="I13" s="80">
        <v>1300476</v>
      </c>
      <c r="J13" s="78"/>
      <c r="K13" s="80">
        <v>2499476</v>
      </c>
      <c r="L13" s="78"/>
    </row>
    <row r="14" spans="1:12" ht="21" customHeight="1">
      <c r="A14" s="7" t="s">
        <v>125</v>
      </c>
      <c r="B14" s="7"/>
      <c r="C14" s="52" t="s">
        <v>214</v>
      </c>
      <c r="D14" s="78"/>
      <c r="E14" s="80">
        <v>0</v>
      </c>
      <c r="F14" s="78"/>
      <c r="G14" s="80">
        <v>0</v>
      </c>
      <c r="H14" s="78"/>
      <c r="I14" s="80">
        <v>21093222</v>
      </c>
      <c r="J14" s="78"/>
      <c r="K14" s="80">
        <v>16871911</v>
      </c>
      <c r="L14" s="78"/>
    </row>
    <row r="15" spans="1:12" ht="21" customHeight="1">
      <c r="A15" s="7" t="s">
        <v>40</v>
      </c>
      <c r="B15" s="7"/>
      <c r="C15" s="52">
        <v>6</v>
      </c>
      <c r="D15" s="78"/>
      <c r="E15" s="80">
        <v>40064916</v>
      </c>
      <c r="F15" s="78"/>
      <c r="G15" s="80">
        <v>16343168</v>
      </c>
      <c r="H15" s="78"/>
      <c r="I15" s="80">
        <v>64155847</v>
      </c>
      <c r="J15" s="78"/>
      <c r="K15" s="80">
        <v>57269948</v>
      </c>
      <c r="L15" s="78"/>
    </row>
    <row r="16" spans="1:12" ht="21" customHeight="1">
      <c r="A16" s="18" t="s">
        <v>19</v>
      </c>
      <c r="B16" s="18"/>
      <c r="C16" s="52"/>
      <c r="D16" s="78"/>
      <c r="E16" s="32">
        <f>SUM(E9:E15)</f>
        <v>2986648730</v>
      </c>
      <c r="F16" s="78"/>
      <c r="G16" s="32">
        <f>SUM(G9:G15)</f>
        <v>1362659562</v>
      </c>
      <c r="H16" s="78"/>
      <c r="I16" s="32">
        <f>SUM(I9:I15)</f>
        <v>888716383</v>
      </c>
      <c r="J16" s="78"/>
      <c r="K16" s="32">
        <f>SUM(K9:K15)</f>
        <v>751225878</v>
      </c>
      <c r="L16" s="78"/>
    </row>
    <row r="17" spans="1:12" ht="21" customHeight="1">
      <c r="A17" s="18" t="s">
        <v>20</v>
      </c>
      <c r="B17" s="18"/>
      <c r="C17" s="52"/>
      <c r="D17" s="78"/>
      <c r="E17" s="80"/>
      <c r="F17" s="78"/>
      <c r="G17" s="80"/>
      <c r="H17" s="78"/>
      <c r="I17" s="80"/>
      <c r="J17" s="78"/>
      <c r="K17" s="80"/>
      <c r="L17" s="78"/>
    </row>
    <row r="18" spans="1:12" ht="21" customHeight="1">
      <c r="A18" s="7" t="s">
        <v>110</v>
      </c>
      <c r="B18" s="7"/>
      <c r="C18" s="52">
        <v>6</v>
      </c>
      <c r="D18" s="78"/>
      <c r="E18" s="80">
        <v>1914013853</v>
      </c>
      <c r="F18" s="78"/>
      <c r="G18" s="80">
        <v>398029746</v>
      </c>
      <c r="H18" s="78"/>
      <c r="I18" s="80">
        <v>242600056</v>
      </c>
      <c r="J18" s="78"/>
      <c r="K18" s="80">
        <v>125926917</v>
      </c>
      <c r="L18" s="78"/>
    </row>
    <row r="19" spans="1:12" ht="21" customHeight="1">
      <c r="A19" s="7" t="s">
        <v>243</v>
      </c>
      <c r="B19" s="7"/>
      <c r="C19" s="52"/>
      <c r="D19" s="78"/>
      <c r="E19" s="80">
        <v>354005334</v>
      </c>
      <c r="F19" s="78"/>
      <c r="G19" s="80">
        <v>300555599</v>
      </c>
      <c r="H19" s="78"/>
      <c r="I19" s="80">
        <v>233758793</v>
      </c>
      <c r="J19" s="78"/>
      <c r="K19" s="80">
        <v>291328732</v>
      </c>
      <c r="L19" s="78"/>
    </row>
    <row r="20" spans="1:12" ht="21" customHeight="1">
      <c r="A20" s="7" t="s">
        <v>112</v>
      </c>
      <c r="B20" s="7"/>
      <c r="C20" s="52"/>
      <c r="D20" s="78"/>
      <c r="E20" s="80">
        <v>295064619</v>
      </c>
      <c r="F20" s="78"/>
      <c r="G20" s="80">
        <v>351972429</v>
      </c>
      <c r="H20" s="78"/>
      <c r="I20" s="80">
        <v>18362246</v>
      </c>
      <c r="J20" s="78"/>
      <c r="K20" s="80">
        <v>19841464</v>
      </c>
      <c r="L20" s="78"/>
    </row>
    <row r="21" spans="1:12" ht="21" customHeight="1">
      <c r="A21" s="7" t="s">
        <v>181</v>
      </c>
      <c r="B21" s="7"/>
      <c r="C21" s="52"/>
      <c r="D21" s="78"/>
      <c r="E21" s="80">
        <v>5140630</v>
      </c>
      <c r="F21" s="78"/>
      <c r="G21" s="80">
        <v>14686219</v>
      </c>
      <c r="H21" s="78"/>
      <c r="I21" s="80">
        <v>135173325</v>
      </c>
      <c r="J21" s="78"/>
      <c r="K21" s="80">
        <v>72945943</v>
      </c>
      <c r="L21" s="78"/>
    </row>
    <row r="22" spans="1:12" ht="21" customHeight="1">
      <c r="A22" s="7" t="s">
        <v>211</v>
      </c>
      <c r="B22" s="7"/>
      <c r="C22" s="52"/>
      <c r="D22" s="78"/>
      <c r="E22" s="80">
        <v>27154936</v>
      </c>
      <c r="F22" s="78"/>
      <c r="G22" s="80">
        <v>13078911</v>
      </c>
      <c r="H22" s="78"/>
      <c r="I22" s="80">
        <v>9461603</v>
      </c>
      <c r="J22" s="78"/>
      <c r="K22" s="80">
        <v>6993208</v>
      </c>
      <c r="L22" s="78"/>
    </row>
    <row r="23" spans="1:12" ht="21" customHeight="1">
      <c r="A23" s="7" t="s">
        <v>58</v>
      </c>
      <c r="B23" s="7"/>
      <c r="C23" s="52">
        <v>6</v>
      </c>
      <c r="D23" s="78"/>
      <c r="E23" s="80">
        <v>157109905</v>
      </c>
      <c r="F23" s="78"/>
      <c r="G23" s="80">
        <v>131532533</v>
      </c>
      <c r="H23" s="78"/>
      <c r="I23" s="80">
        <v>83394568</v>
      </c>
      <c r="J23" s="78"/>
      <c r="K23" s="80">
        <v>102017760</v>
      </c>
      <c r="L23" s="78"/>
    </row>
    <row r="24" spans="1:12" ht="21" customHeight="1">
      <c r="A24" s="18" t="s">
        <v>21</v>
      </c>
      <c r="B24" s="18"/>
      <c r="C24" s="52"/>
      <c r="D24" s="78"/>
      <c r="E24" s="24">
        <f>SUM(E18:E23)</f>
        <v>2752489277</v>
      </c>
      <c r="F24" s="78"/>
      <c r="G24" s="24">
        <f>SUM(G18:G23)</f>
        <v>1209855437</v>
      </c>
      <c r="H24" s="78"/>
      <c r="I24" s="24">
        <f>SUM(I18:I23)</f>
        <v>722750591</v>
      </c>
      <c r="J24" s="78"/>
      <c r="K24" s="24">
        <f>SUM(K18:K23)</f>
        <v>619054024</v>
      </c>
      <c r="L24" s="78"/>
    </row>
    <row r="25" spans="1:12" ht="21" customHeight="1">
      <c r="A25" s="18" t="s">
        <v>152</v>
      </c>
      <c r="B25" s="18"/>
      <c r="C25" s="52"/>
      <c r="D25" s="78"/>
      <c r="E25" s="25">
        <f>+E16-E24</f>
        <v>234159453</v>
      </c>
      <c r="F25" s="78"/>
      <c r="G25" s="25">
        <f>+G16-G24</f>
        <v>152804125</v>
      </c>
      <c r="H25" s="78"/>
      <c r="I25" s="25">
        <f>+I16-I24</f>
        <v>165965792</v>
      </c>
      <c r="J25" s="78"/>
      <c r="K25" s="25">
        <f>+K16-K24</f>
        <v>132171854</v>
      </c>
      <c r="L25" s="78"/>
    </row>
    <row r="26" spans="1:12" ht="21" customHeight="1">
      <c r="A26" s="7" t="s">
        <v>59</v>
      </c>
      <c r="B26" s="7"/>
      <c r="C26" s="52">
        <v>6</v>
      </c>
      <c r="D26" s="26"/>
      <c r="E26" s="29">
        <v>-96028628</v>
      </c>
      <c r="F26" s="26"/>
      <c r="G26" s="29">
        <v>-99681350</v>
      </c>
      <c r="H26" s="26"/>
      <c r="I26" s="29">
        <v>-63088351</v>
      </c>
      <c r="J26" s="26"/>
      <c r="K26" s="29">
        <v>-66760994</v>
      </c>
      <c r="L26" s="26"/>
    </row>
    <row r="27" spans="1:12" ht="21" customHeight="1">
      <c r="A27" s="18" t="s">
        <v>218</v>
      </c>
      <c r="B27" s="18"/>
      <c r="C27" s="52"/>
      <c r="D27" s="26"/>
      <c r="E27" s="75">
        <f>SUM(E25:E26)</f>
        <v>138130825</v>
      </c>
      <c r="F27" s="26"/>
      <c r="G27" s="75">
        <f>SUM(G25:G26)</f>
        <v>53122775</v>
      </c>
      <c r="H27" s="26"/>
      <c r="I27" s="75">
        <f>SUM(I25:I26)</f>
        <v>102877441</v>
      </c>
      <c r="J27" s="26"/>
      <c r="K27" s="75">
        <f>SUM(K25:K26)</f>
        <v>65410860</v>
      </c>
      <c r="L27" s="26"/>
    </row>
    <row r="28" spans="1:12" ht="21" customHeight="1">
      <c r="A28" s="7" t="s">
        <v>182</v>
      </c>
      <c r="B28" s="7"/>
      <c r="C28" s="52">
        <v>28</v>
      </c>
      <c r="D28" s="26"/>
      <c r="E28" s="29">
        <v>-25611454</v>
      </c>
      <c r="F28" s="26"/>
      <c r="G28" s="29">
        <v>-7145827</v>
      </c>
      <c r="H28" s="26"/>
      <c r="I28" s="29">
        <v>-12638032</v>
      </c>
      <c r="J28" s="26"/>
      <c r="K28" s="29">
        <v>-3409418</v>
      </c>
      <c r="L28" s="26"/>
    </row>
    <row r="29" spans="1:12" ht="21" customHeight="1">
      <c r="A29" s="18" t="s">
        <v>134</v>
      </c>
      <c r="B29" s="18"/>
      <c r="C29" s="52"/>
      <c r="D29" s="78"/>
      <c r="E29" s="32">
        <f>SUM(E27:E28)</f>
        <v>112519371</v>
      </c>
      <c r="F29" s="78"/>
      <c r="G29" s="32">
        <f>SUM(G27:G28)</f>
        <v>45976948</v>
      </c>
      <c r="H29" s="78"/>
      <c r="I29" s="32">
        <f>SUM(I27:I28)</f>
        <v>90239409</v>
      </c>
      <c r="J29" s="78"/>
      <c r="K29" s="32">
        <f>SUM(K27:K28)</f>
        <v>62001442</v>
      </c>
      <c r="L29" s="78"/>
    </row>
    <row r="30" spans="1:12" ht="21" customHeight="1">
      <c r="A30" s="18"/>
      <c r="B30" s="18"/>
      <c r="C30" s="52"/>
      <c r="D30" s="78"/>
      <c r="E30" s="75"/>
      <c r="F30" s="78"/>
      <c r="G30" s="75"/>
      <c r="H30" s="78"/>
      <c r="I30" s="75"/>
      <c r="J30" s="78"/>
      <c r="K30" s="75"/>
      <c r="L30" s="78"/>
    </row>
    <row r="31" spans="1:12" ht="21" customHeight="1">
      <c r="A31" s="82" t="s">
        <v>8</v>
      </c>
      <c r="B31" s="18"/>
      <c r="C31" s="52"/>
      <c r="D31" s="78"/>
      <c r="E31" s="75"/>
      <c r="F31" s="78"/>
      <c r="G31" s="75"/>
      <c r="H31" s="78"/>
      <c r="I31" s="75"/>
      <c r="J31" s="78"/>
      <c r="K31" s="75"/>
      <c r="L31" s="78"/>
    </row>
    <row r="32" spans="1:12" ht="21" customHeight="1">
      <c r="A32" s="7"/>
      <c r="B32" s="7"/>
      <c r="C32" s="52"/>
      <c r="D32" s="21"/>
      <c r="E32" s="20"/>
      <c r="F32" s="21"/>
      <c r="G32" s="20"/>
      <c r="H32" s="21"/>
      <c r="I32" s="20"/>
      <c r="J32" s="21"/>
      <c r="K32" s="20"/>
      <c r="L32" s="21"/>
    </row>
    <row r="33" spans="1:21" ht="21" customHeight="1">
      <c r="A33" s="39" t="s">
        <v>114</v>
      </c>
      <c r="B33" s="39"/>
      <c r="C33" s="3"/>
      <c r="D33" s="5"/>
      <c r="F33" s="5"/>
      <c r="G33" s="5"/>
      <c r="H33" s="5"/>
      <c r="I33" s="5"/>
      <c r="J33" s="5"/>
      <c r="K33" s="2"/>
      <c r="L33" s="5"/>
    </row>
    <row r="34" spans="1:21" ht="21" customHeight="1">
      <c r="A34" s="35" t="s">
        <v>170</v>
      </c>
      <c r="B34" s="35"/>
      <c r="C34" s="5"/>
      <c r="D34" s="5"/>
      <c r="F34" s="5"/>
      <c r="G34" s="3"/>
      <c r="H34" s="5"/>
      <c r="I34" s="3"/>
      <c r="J34" s="5"/>
      <c r="K34" s="3"/>
      <c r="L34" s="5"/>
    </row>
    <row r="35" spans="1:21" ht="21" customHeight="1">
      <c r="A35" s="35" t="s">
        <v>200</v>
      </c>
      <c r="B35" s="35"/>
      <c r="C35" s="5"/>
      <c r="D35" s="5"/>
      <c r="F35" s="5"/>
      <c r="G35" s="3"/>
      <c r="H35" s="5"/>
      <c r="I35" s="3"/>
      <c r="J35" s="5"/>
      <c r="K35" s="3"/>
      <c r="L35" s="5"/>
    </row>
    <row r="36" spans="1:21" ht="21" customHeight="1">
      <c r="A36" s="7"/>
      <c r="B36" s="7"/>
      <c r="C36" s="7"/>
      <c r="D36" s="5"/>
      <c r="F36" s="5"/>
      <c r="G36" s="5"/>
      <c r="H36" s="5"/>
      <c r="I36" s="5"/>
      <c r="J36" s="5"/>
      <c r="K36" s="2" t="s">
        <v>91</v>
      </c>
      <c r="L36" s="5"/>
    </row>
    <row r="37" spans="1:21" ht="21" customHeight="1">
      <c r="A37" s="7"/>
      <c r="B37" s="7"/>
      <c r="C37" s="7"/>
      <c r="D37" s="5"/>
      <c r="E37" s="136" t="s">
        <v>0</v>
      </c>
      <c r="F37" s="136"/>
      <c r="G37" s="136"/>
      <c r="H37" s="5"/>
      <c r="I37" s="43"/>
      <c r="J37" s="8" t="s">
        <v>1</v>
      </c>
      <c r="K37" s="9"/>
      <c r="L37" s="5"/>
    </row>
    <row r="38" spans="1:21" ht="21" customHeight="1">
      <c r="C38" s="48" t="s">
        <v>2</v>
      </c>
      <c r="D38" s="2"/>
      <c r="E38" s="40">
        <v>2561</v>
      </c>
      <c r="F38" s="2"/>
      <c r="G38" s="40">
        <v>2560</v>
      </c>
      <c r="H38" s="2"/>
      <c r="I38" s="40">
        <v>2561</v>
      </c>
      <c r="J38" s="2"/>
      <c r="K38" s="40">
        <v>2560</v>
      </c>
      <c r="L38" s="2"/>
    </row>
    <row r="39" spans="1:21" s="105" customFormat="1" ht="23.25" customHeight="1">
      <c r="A39" s="104" t="s">
        <v>75</v>
      </c>
      <c r="C39" s="106"/>
      <c r="D39" s="107"/>
      <c r="E39" s="108"/>
      <c r="F39" s="106"/>
      <c r="G39" s="109"/>
      <c r="H39" s="110"/>
      <c r="I39" s="111"/>
      <c r="J39" s="112"/>
      <c r="K39" s="113"/>
      <c r="M39" s="114"/>
      <c r="O39" s="114"/>
      <c r="Q39" s="114"/>
      <c r="S39" s="114"/>
      <c r="U39" s="114"/>
    </row>
    <row r="40" spans="1:21" s="105" customFormat="1" ht="23.25" customHeight="1">
      <c r="A40" s="115" t="s">
        <v>163</v>
      </c>
      <c r="C40" s="116"/>
      <c r="D40" s="117"/>
      <c r="E40" s="111"/>
      <c r="F40" s="116"/>
      <c r="G40" s="111"/>
      <c r="H40" s="110"/>
      <c r="I40" s="118"/>
      <c r="J40" s="112"/>
      <c r="K40" s="111"/>
      <c r="M40" s="114"/>
      <c r="O40" s="114"/>
      <c r="Q40" s="114"/>
      <c r="S40" s="114"/>
      <c r="U40" s="114"/>
    </row>
    <row r="41" spans="1:21" s="105" customFormat="1" ht="23.25" customHeight="1">
      <c r="A41" s="119" t="s">
        <v>225</v>
      </c>
      <c r="C41" s="120"/>
      <c r="D41" s="117"/>
      <c r="E41" s="112"/>
      <c r="F41" s="121"/>
      <c r="G41" s="122"/>
      <c r="H41" s="123"/>
      <c r="I41" s="122"/>
      <c r="J41" s="112"/>
      <c r="K41" s="113"/>
      <c r="M41" s="114"/>
      <c r="O41" s="114"/>
      <c r="Q41" s="114"/>
      <c r="S41" s="114"/>
      <c r="U41" s="114"/>
    </row>
    <row r="42" spans="1:21" s="105" customFormat="1" ht="23.25" customHeight="1">
      <c r="A42" s="119" t="s">
        <v>164</v>
      </c>
      <c r="C42" s="120" t="s">
        <v>233</v>
      </c>
      <c r="D42" s="117"/>
      <c r="E42" s="124">
        <v>-948352</v>
      </c>
      <c r="F42" s="121"/>
      <c r="G42" s="124">
        <v>0</v>
      </c>
      <c r="H42" s="121"/>
      <c r="I42" s="124">
        <v>-95803</v>
      </c>
      <c r="J42" s="123"/>
      <c r="K42" s="124">
        <v>0</v>
      </c>
      <c r="M42" s="114"/>
      <c r="N42" s="105">
        <v>735807</v>
      </c>
      <c r="O42" s="114"/>
      <c r="Q42" s="114"/>
      <c r="S42" s="114"/>
      <c r="U42" s="114"/>
    </row>
    <row r="43" spans="1:21" s="105" customFormat="1" ht="23.25" customHeight="1">
      <c r="A43" s="126" t="s">
        <v>165</v>
      </c>
      <c r="C43" s="120"/>
      <c r="D43" s="117"/>
      <c r="E43" s="112"/>
      <c r="F43" s="121"/>
      <c r="G43" s="112"/>
      <c r="H43" s="123"/>
      <c r="I43" s="122"/>
      <c r="J43" s="112"/>
      <c r="K43" s="122"/>
      <c r="M43" s="114"/>
      <c r="O43" s="114"/>
      <c r="Q43" s="114"/>
      <c r="S43" s="114"/>
      <c r="U43" s="114"/>
    </row>
    <row r="44" spans="1:21" s="105" customFormat="1" ht="23.25" customHeight="1">
      <c r="A44" s="126" t="s">
        <v>166</v>
      </c>
      <c r="C44" s="127"/>
      <c r="D44" s="117"/>
      <c r="E44" s="125">
        <f>E42</f>
        <v>-948352</v>
      </c>
      <c r="F44" s="128"/>
      <c r="G44" s="125">
        <f>G42</f>
        <v>0</v>
      </c>
      <c r="H44" s="129"/>
      <c r="I44" s="125">
        <f>I42</f>
        <v>-95803</v>
      </c>
      <c r="J44" s="129"/>
      <c r="K44" s="125">
        <f>K42</f>
        <v>0</v>
      </c>
      <c r="M44" s="114"/>
      <c r="O44" s="114"/>
      <c r="Q44" s="114"/>
      <c r="S44" s="114"/>
      <c r="U44" s="114"/>
    </row>
    <row r="45" spans="1:21" s="105" customFormat="1" ht="23.25" customHeight="1">
      <c r="A45" s="104" t="s">
        <v>100</v>
      </c>
      <c r="C45" s="108"/>
      <c r="D45" s="107"/>
      <c r="E45" s="125">
        <f>E44</f>
        <v>-948352</v>
      </c>
      <c r="F45" s="121"/>
      <c r="G45" s="125">
        <f>G44</f>
        <v>0</v>
      </c>
      <c r="H45" s="123"/>
      <c r="I45" s="125">
        <f>I44</f>
        <v>-95803</v>
      </c>
      <c r="J45" s="108"/>
      <c r="K45" s="125">
        <f>K44</f>
        <v>0</v>
      </c>
      <c r="M45" s="114"/>
      <c r="O45" s="114"/>
      <c r="Q45" s="114"/>
      <c r="S45" s="114"/>
      <c r="U45" s="114"/>
    </row>
    <row r="46" spans="1:21" s="105" customFormat="1" ht="15.75" customHeight="1">
      <c r="A46" s="104"/>
      <c r="C46" s="108"/>
      <c r="D46" s="107"/>
      <c r="E46" s="109"/>
      <c r="F46" s="121"/>
      <c r="G46" s="109"/>
      <c r="H46" s="110"/>
      <c r="I46" s="109"/>
      <c r="J46" s="112"/>
      <c r="K46" s="109"/>
      <c r="M46" s="114"/>
      <c r="O46" s="114"/>
      <c r="Q46" s="114"/>
      <c r="S46" s="114"/>
      <c r="U46" s="114"/>
    </row>
    <row r="47" spans="1:21" s="105" customFormat="1" ht="23.25" customHeight="1" thickBot="1">
      <c r="A47" s="104" t="s">
        <v>101</v>
      </c>
      <c r="C47" s="108"/>
      <c r="D47" s="107"/>
      <c r="E47" s="130">
        <f>E29+E45</f>
        <v>111571019</v>
      </c>
      <c r="F47" s="121"/>
      <c r="G47" s="130">
        <f>G29+G45</f>
        <v>45976948</v>
      </c>
      <c r="H47" s="123"/>
      <c r="I47" s="130">
        <f>I29+I45</f>
        <v>90143606</v>
      </c>
      <c r="J47" s="112"/>
      <c r="K47" s="130">
        <f>K29+K45</f>
        <v>62001442</v>
      </c>
      <c r="M47" s="114"/>
      <c r="O47" s="114"/>
      <c r="Q47" s="114"/>
      <c r="S47" s="114"/>
      <c r="U47" s="114"/>
    </row>
    <row r="48" spans="1:21" ht="21" customHeight="1" thickTop="1">
      <c r="A48" s="18"/>
      <c r="B48" s="18"/>
      <c r="C48" s="52"/>
      <c r="D48" s="21"/>
      <c r="E48" s="75"/>
      <c r="F48" s="21"/>
      <c r="G48" s="75"/>
      <c r="H48" s="21"/>
      <c r="I48" s="75"/>
      <c r="J48" s="21"/>
      <c r="K48" s="75"/>
      <c r="L48" s="21"/>
    </row>
    <row r="49" spans="1:12" ht="21" customHeight="1">
      <c r="A49" s="91" t="s">
        <v>196</v>
      </c>
      <c r="B49" s="91"/>
      <c r="C49" s="52"/>
      <c r="D49" s="21"/>
      <c r="E49" s="75"/>
      <c r="F49" s="21"/>
      <c r="G49" s="75"/>
      <c r="H49" s="21"/>
      <c r="I49" s="75"/>
      <c r="J49" s="21"/>
      <c r="K49" s="75"/>
      <c r="L49" s="21"/>
    </row>
    <row r="50" spans="1:12" ht="21" customHeight="1" thickBot="1">
      <c r="A50" s="92" t="s">
        <v>135</v>
      </c>
      <c r="B50" s="92"/>
      <c r="C50" s="52"/>
      <c r="D50" s="21"/>
      <c r="E50" s="75">
        <f>E29-E51</f>
        <v>84636566</v>
      </c>
      <c r="F50" s="21"/>
      <c r="G50" s="75">
        <f>G29-G51</f>
        <v>43205183</v>
      </c>
      <c r="H50" s="21"/>
      <c r="I50" s="38">
        <f>I29</f>
        <v>90239409</v>
      </c>
      <c r="J50" s="21"/>
      <c r="K50" s="38">
        <f>K29</f>
        <v>62001442</v>
      </c>
      <c r="L50" s="21"/>
    </row>
    <row r="51" spans="1:12" ht="21" customHeight="1" thickTop="1">
      <c r="A51" s="92" t="s">
        <v>136</v>
      </c>
      <c r="B51" s="92"/>
      <c r="C51" s="52"/>
      <c r="D51" s="21"/>
      <c r="E51" s="75">
        <v>27882805</v>
      </c>
      <c r="F51" s="21"/>
      <c r="G51" s="75">
        <v>2771765</v>
      </c>
      <c r="H51" s="21"/>
      <c r="I51" s="75"/>
      <c r="J51" s="21"/>
      <c r="K51" s="75"/>
      <c r="L51" s="21"/>
    </row>
    <row r="52" spans="1:12" ht="21" customHeight="1" thickBot="1">
      <c r="A52" s="105"/>
      <c r="B52" s="105"/>
      <c r="C52" s="52"/>
      <c r="D52" s="21"/>
      <c r="E52" s="33">
        <f>E29</f>
        <v>112519371</v>
      </c>
      <c r="F52" s="21"/>
      <c r="G52" s="33">
        <f>G29</f>
        <v>45976948</v>
      </c>
      <c r="H52" s="21"/>
      <c r="I52" s="75"/>
      <c r="J52" s="21"/>
      <c r="K52" s="75"/>
      <c r="L52" s="21"/>
    </row>
    <row r="53" spans="1:12" ht="21" customHeight="1" thickTop="1">
      <c r="A53" s="93" t="s">
        <v>137</v>
      </c>
      <c r="B53" s="93"/>
      <c r="C53" s="52"/>
      <c r="D53" s="21"/>
      <c r="E53" s="75"/>
      <c r="F53" s="21"/>
      <c r="G53" s="75"/>
      <c r="H53" s="21"/>
      <c r="I53" s="75"/>
      <c r="J53" s="21"/>
      <c r="K53" s="75"/>
      <c r="L53" s="21"/>
    </row>
    <row r="54" spans="1:12" ht="21" customHeight="1" thickBot="1">
      <c r="A54" s="94" t="s">
        <v>135</v>
      </c>
      <c r="B54" s="94"/>
      <c r="C54" s="52"/>
      <c r="D54" s="21"/>
      <c r="E54" s="75">
        <f>E47-E55</f>
        <v>84079992</v>
      </c>
      <c r="F54" s="21"/>
      <c r="G54" s="75">
        <f>G47-G55</f>
        <v>43205183</v>
      </c>
      <c r="H54" s="21"/>
      <c r="I54" s="38">
        <f>I47</f>
        <v>90143606</v>
      </c>
      <c r="J54" s="21"/>
      <c r="K54" s="38">
        <f>K47</f>
        <v>62001442</v>
      </c>
      <c r="L54" s="21"/>
    </row>
    <row r="55" spans="1:12" ht="21" customHeight="1" thickTop="1">
      <c r="A55" s="94" t="s">
        <v>136</v>
      </c>
      <c r="B55" s="94"/>
      <c r="C55" s="52"/>
      <c r="D55" s="21"/>
      <c r="E55" s="75">
        <v>27491027</v>
      </c>
      <c r="F55" s="21"/>
      <c r="G55" s="75">
        <v>2771765</v>
      </c>
      <c r="H55" s="21"/>
      <c r="I55" s="75"/>
      <c r="J55" s="21"/>
      <c r="K55" s="75"/>
      <c r="L55" s="21"/>
    </row>
    <row r="56" spans="1:12" ht="21" customHeight="1" thickBot="1">
      <c r="A56" s="18"/>
      <c r="B56" s="18"/>
      <c r="C56" s="52"/>
      <c r="D56" s="21"/>
      <c r="E56" s="33">
        <f>E47</f>
        <v>111571019</v>
      </c>
      <c r="F56" s="21"/>
      <c r="G56" s="33">
        <f>G47</f>
        <v>45976948</v>
      </c>
      <c r="H56" s="21"/>
      <c r="I56" s="75"/>
      <c r="J56" s="21"/>
      <c r="K56" s="75"/>
      <c r="L56" s="21"/>
    </row>
    <row r="57" spans="1:12" ht="21" customHeight="1" thickTop="1">
      <c r="A57" s="18" t="s">
        <v>97</v>
      </c>
      <c r="B57" s="18"/>
      <c r="C57" s="52">
        <v>30</v>
      </c>
      <c r="D57" s="19"/>
      <c r="E57" s="7"/>
      <c r="F57" s="19"/>
      <c r="G57" s="7"/>
      <c r="H57" s="19"/>
      <c r="I57" s="80"/>
      <c r="J57" s="19"/>
      <c r="K57" s="80"/>
      <c r="L57" s="19"/>
    </row>
    <row r="58" spans="1:12" ht="21" customHeight="1">
      <c r="A58" s="7" t="s">
        <v>98</v>
      </c>
      <c r="B58" s="7"/>
      <c r="C58" s="52"/>
      <c r="D58" s="19"/>
      <c r="E58" s="7"/>
      <c r="F58" s="19"/>
      <c r="G58" s="7"/>
      <c r="H58" s="19"/>
      <c r="I58" s="7"/>
      <c r="J58" s="19"/>
      <c r="K58" s="7"/>
      <c r="L58" s="19"/>
    </row>
    <row r="59" spans="1:12" ht="21" customHeight="1" thickBot="1">
      <c r="A59" s="7" t="s">
        <v>173</v>
      </c>
      <c r="B59" s="7"/>
      <c r="C59" s="52"/>
      <c r="D59" s="83"/>
      <c r="E59" s="102">
        <v>1.3100000000000001E-2</v>
      </c>
      <c r="F59" s="101"/>
      <c r="G59" s="102">
        <v>9.5999999999999992E-3</v>
      </c>
      <c r="H59" s="101"/>
      <c r="I59" s="102">
        <v>1.3899999999999999E-2</v>
      </c>
      <c r="J59" s="101"/>
      <c r="K59" s="102">
        <v>1.37E-2</v>
      </c>
      <c r="L59" s="83"/>
    </row>
    <row r="60" spans="1:12" ht="21" customHeight="1" thickTop="1">
      <c r="A60" s="7"/>
      <c r="B60" s="7"/>
      <c r="C60" s="52"/>
      <c r="D60" s="83"/>
      <c r="E60" s="103"/>
      <c r="F60" s="101"/>
      <c r="G60" s="103"/>
      <c r="H60" s="101"/>
      <c r="I60" s="103"/>
      <c r="J60" s="101"/>
      <c r="K60" s="103"/>
      <c r="L60" s="83"/>
    </row>
    <row r="61" spans="1:12" ht="21" customHeight="1" thickBot="1">
      <c r="A61" s="7" t="s">
        <v>167</v>
      </c>
      <c r="B61" s="14"/>
      <c r="C61" s="14"/>
      <c r="E61" s="38">
        <v>6486205</v>
      </c>
      <c r="F61" s="101"/>
      <c r="G61" s="38">
        <v>4512434</v>
      </c>
      <c r="H61" s="101"/>
      <c r="I61" s="38">
        <v>6486205</v>
      </c>
      <c r="J61" s="101"/>
      <c r="K61" s="38">
        <v>4512434</v>
      </c>
    </row>
    <row r="62" spans="1:12" ht="21" customHeight="1" thickTop="1">
      <c r="A62" s="7"/>
      <c r="B62" s="14"/>
      <c r="C62" s="14"/>
      <c r="E62" s="75"/>
      <c r="F62" s="101"/>
      <c r="G62" s="75"/>
      <c r="H62" s="101"/>
      <c r="I62" s="75"/>
      <c r="J62" s="101"/>
      <c r="K62" s="75"/>
    </row>
    <row r="63" spans="1:12" ht="21" customHeight="1">
      <c r="A63" s="7" t="s">
        <v>172</v>
      </c>
      <c r="B63" s="14"/>
      <c r="C63" s="14"/>
      <c r="E63" s="75"/>
      <c r="F63" s="101"/>
      <c r="G63" s="75"/>
      <c r="H63" s="101"/>
      <c r="I63" s="75"/>
      <c r="J63" s="101"/>
      <c r="K63" s="75"/>
    </row>
    <row r="64" spans="1:12" ht="21" customHeight="1" thickBot="1">
      <c r="A64" s="7" t="s">
        <v>173</v>
      </c>
      <c r="B64" s="14"/>
      <c r="C64" s="14"/>
      <c r="E64" s="102">
        <v>1.2800000000000001E-2</v>
      </c>
      <c r="F64" s="101"/>
      <c r="G64" s="102">
        <v>9.1999999999999998E-3</v>
      </c>
      <c r="H64" s="101"/>
      <c r="I64" s="102">
        <v>1.3599999999999999E-2</v>
      </c>
      <c r="J64" s="101"/>
      <c r="K64" s="102">
        <v>1.32E-2</v>
      </c>
    </row>
    <row r="65" spans="1:12" ht="21" customHeight="1" thickTop="1">
      <c r="A65" s="7"/>
      <c r="B65" s="14"/>
      <c r="C65" s="14"/>
      <c r="E65" s="103"/>
      <c r="F65" s="101"/>
      <c r="G65" s="103"/>
      <c r="H65" s="101"/>
      <c r="I65" s="103"/>
      <c r="J65" s="101"/>
      <c r="K65" s="103"/>
    </row>
    <row r="66" spans="1:12" ht="21" customHeight="1" thickBot="1">
      <c r="A66" s="7" t="s">
        <v>167</v>
      </c>
      <c r="B66" s="14"/>
      <c r="C66" s="14"/>
      <c r="E66" s="38">
        <v>6613392</v>
      </c>
      <c r="F66" s="101"/>
      <c r="G66" s="38">
        <v>4684934</v>
      </c>
      <c r="H66" s="101"/>
      <c r="I66" s="38">
        <v>6613392</v>
      </c>
      <c r="J66" s="101"/>
      <c r="K66" s="38">
        <v>4684934</v>
      </c>
    </row>
    <row r="67" spans="1:12" ht="21" customHeight="1" thickTop="1">
      <c r="A67" s="7"/>
      <c r="B67" s="14"/>
      <c r="C67" s="14"/>
      <c r="E67" s="98"/>
      <c r="F67" s="99"/>
      <c r="G67" s="7"/>
      <c r="H67" s="99"/>
      <c r="I67" s="100"/>
      <c r="J67" s="99"/>
      <c r="K67" s="100"/>
    </row>
    <row r="68" spans="1:12" ht="21" customHeight="1">
      <c r="A68" s="82" t="s">
        <v>8</v>
      </c>
    </row>
    <row r="69" spans="1:12" ht="21" customHeight="1">
      <c r="A69" s="39" t="s">
        <v>114</v>
      </c>
      <c r="B69" s="39"/>
      <c r="C69" s="3"/>
      <c r="D69" s="5"/>
      <c r="F69" s="5"/>
      <c r="G69" s="5"/>
      <c r="H69" s="5"/>
      <c r="I69" s="5"/>
      <c r="J69" s="5"/>
      <c r="K69" s="2"/>
      <c r="L69" s="5"/>
    </row>
    <row r="70" spans="1:12" ht="21" customHeight="1">
      <c r="A70" s="35" t="s">
        <v>23</v>
      </c>
      <c r="B70" s="35"/>
      <c r="C70" s="5"/>
      <c r="D70" s="5"/>
      <c r="F70" s="5"/>
      <c r="G70" s="5"/>
      <c r="H70" s="5"/>
      <c r="I70" s="5"/>
      <c r="J70" s="5"/>
      <c r="K70" s="5"/>
      <c r="L70" s="5"/>
    </row>
    <row r="71" spans="1:12" ht="21" customHeight="1">
      <c r="A71" s="35" t="str">
        <f>A3</f>
        <v>สำหรับปีสิ้นสุดวันที่ 31 ธันวาคม 2561</v>
      </c>
      <c r="B71" s="35"/>
      <c r="C71" s="5"/>
      <c r="D71" s="5"/>
      <c r="F71" s="5"/>
      <c r="G71" s="3"/>
      <c r="H71" s="5"/>
      <c r="I71" s="3"/>
      <c r="J71" s="5"/>
      <c r="K71" s="3"/>
      <c r="L71" s="5"/>
    </row>
    <row r="72" spans="1:12" ht="21" customHeight="1">
      <c r="A72" s="7"/>
      <c r="B72" s="7"/>
      <c r="C72" s="7"/>
      <c r="D72" s="5"/>
      <c r="F72" s="5"/>
      <c r="G72" s="5"/>
      <c r="H72" s="5"/>
      <c r="I72" s="5"/>
      <c r="J72" s="5"/>
      <c r="K72" s="2" t="s">
        <v>91</v>
      </c>
      <c r="L72" s="5"/>
    </row>
    <row r="73" spans="1:12" ht="21" customHeight="1">
      <c r="A73" s="7"/>
      <c r="B73" s="7"/>
      <c r="C73" s="7"/>
      <c r="D73" s="5"/>
      <c r="E73" s="136" t="s">
        <v>0</v>
      </c>
      <c r="F73" s="136"/>
      <c r="G73" s="136"/>
      <c r="H73" s="5"/>
      <c r="I73" s="43"/>
      <c r="J73" s="8" t="s">
        <v>1</v>
      </c>
      <c r="K73" s="9"/>
      <c r="L73" s="5"/>
    </row>
    <row r="74" spans="1:12" ht="21" customHeight="1">
      <c r="C74" s="7"/>
      <c r="D74" s="2"/>
      <c r="E74" s="40">
        <v>2561</v>
      </c>
      <c r="F74" s="2"/>
      <c r="G74" s="40">
        <v>2560</v>
      </c>
      <c r="H74" s="2"/>
      <c r="I74" s="40">
        <v>2561</v>
      </c>
      <c r="J74" s="2"/>
      <c r="K74" s="40">
        <v>2560</v>
      </c>
      <c r="L74" s="2"/>
    </row>
    <row r="75" spans="1:12" ht="21" customHeight="1">
      <c r="A75" s="6" t="s">
        <v>24</v>
      </c>
      <c r="B75" s="6"/>
      <c r="C75" s="6"/>
    </row>
    <row r="76" spans="1:12" ht="21" customHeight="1">
      <c r="A76" s="82" t="s">
        <v>219</v>
      </c>
      <c r="D76" s="80"/>
      <c r="E76" s="77">
        <f>E27</f>
        <v>138130825</v>
      </c>
      <c r="F76" s="80"/>
      <c r="G76" s="77">
        <f>G27</f>
        <v>53122775</v>
      </c>
      <c r="H76" s="80"/>
      <c r="I76" s="77">
        <f>I27</f>
        <v>102877441</v>
      </c>
      <c r="J76" s="80"/>
      <c r="K76" s="77">
        <f>K27</f>
        <v>65410860</v>
      </c>
      <c r="L76" s="80"/>
    </row>
    <row r="77" spans="1:12" ht="21" customHeight="1">
      <c r="A77" s="82" t="s">
        <v>246</v>
      </c>
      <c r="D77" s="80"/>
      <c r="E77" s="77"/>
      <c r="F77" s="80"/>
      <c r="G77" s="77"/>
      <c r="H77" s="80"/>
      <c r="I77" s="77"/>
      <c r="J77" s="80"/>
      <c r="K77" s="77"/>
      <c r="L77" s="80"/>
    </row>
    <row r="78" spans="1:12" ht="21" customHeight="1">
      <c r="A78" s="82" t="s">
        <v>89</v>
      </c>
      <c r="D78" s="80"/>
      <c r="E78" s="80"/>
      <c r="F78" s="80"/>
      <c r="G78" s="80"/>
      <c r="H78" s="80"/>
      <c r="I78" s="80"/>
      <c r="J78" s="80"/>
      <c r="K78" s="80"/>
      <c r="L78" s="80"/>
    </row>
    <row r="79" spans="1:12" ht="21" customHeight="1">
      <c r="A79" s="82" t="s">
        <v>46</v>
      </c>
      <c r="D79" s="80"/>
      <c r="E79" s="80">
        <v>121909304</v>
      </c>
      <c r="F79" s="80"/>
      <c r="G79" s="80">
        <v>113887683</v>
      </c>
      <c r="H79" s="80"/>
      <c r="I79" s="80">
        <v>16428817</v>
      </c>
      <c r="J79" s="80"/>
      <c r="K79" s="80">
        <v>18422695</v>
      </c>
      <c r="L79" s="80"/>
    </row>
    <row r="80" spans="1:12" ht="21" customHeight="1">
      <c r="A80" s="82" t="s">
        <v>153</v>
      </c>
      <c r="D80" s="80"/>
      <c r="E80" s="80"/>
      <c r="F80" s="80"/>
      <c r="G80" s="80"/>
      <c r="H80" s="80"/>
      <c r="I80" s="80"/>
      <c r="J80" s="80"/>
      <c r="K80" s="80"/>
      <c r="L80" s="80"/>
    </row>
    <row r="81" spans="1:12" ht="21" customHeight="1">
      <c r="A81" s="82" t="s">
        <v>238</v>
      </c>
      <c r="D81" s="80"/>
      <c r="E81" s="80">
        <v>0</v>
      </c>
      <c r="F81" s="80"/>
      <c r="G81" s="80">
        <v>-617015</v>
      </c>
      <c r="H81" s="80"/>
      <c r="I81" s="80">
        <v>0</v>
      </c>
      <c r="J81" s="80"/>
      <c r="K81" s="80">
        <v>0</v>
      </c>
      <c r="L81" s="80"/>
    </row>
    <row r="82" spans="1:12" ht="21" customHeight="1">
      <c r="A82" s="82" t="s">
        <v>186</v>
      </c>
      <c r="D82" s="80"/>
      <c r="E82" s="80">
        <v>2616766</v>
      </c>
      <c r="F82" s="80"/>
      <c r="G82" s="80">
        <v>702880</v>
      </c>
      <c r="H82" s="80"/>
      <c r="I82" s="80">
        <v>2616766</v>
      </c>
      <c r="J82" s="80"/>
      <c r="K82" s="80">
        <v>702880</v>
      </c>
      <c r="L82" s="80"/>
    </row>
    <row r="83" spans="1:12" ht="21" customHeight="1">
      <c r="A83" s="82" t="s">
        <v>184</v>
      </c>
      <c r="D83" s="80"/>
      <c r="E83" s="80">
        <v>3352960</v>
      </c>
      <c r="F83" s="80"/>
      <c r="G83" s="80">
        <v>-1859503</v>
      </c>
      <c r="H83" s="80"/>
      <c r="I83" s="80">
        <v>2141080</v>
      </c>
      <c r="J83" s="80"/>
      <c r="K83" s="80">
        <v>-691784</v>
      </c>
      <c r="L83" s="80"/>
    </row>
    <row r="84" spans="1:12" ht="21" customHeight="1">
      <c r="A84" s="82" t="s">
        <v>234</v>
      </c>
      <c r="D84" s="80"/>
      <c r="E84" s="80">
        <v>69675</v>
      </c>
      <c r="F84" s="80"/>
      <c r="G84" s="80">
        <v>345272</v>
      </c>
      <c r="H84" s="80"/>
      <c r="I84" s="80">
        <v>19163</v>
      </c>
      <c r="J84" s="80"/>
      <c r="K84" s="80">
        <v>852437</v>
      </c>
      <c r="L84" s="80"/>
    </row>
    <row r="85" spans="1:12" ht="21" customHeight="1">
      <c r="A85" s="82" t="s">
        <v>80</v>
      </c>
      <c r="D85" s="80"/>
      <c r="E85" s="80">
        <v>2312090</v>
      </c>
      <c r="F85" s="80"/>
      <c r="G85" s="80">
        <v>1903483</v>
      </c>
      <c r="H85" s="80"/>
      <c r="I85" s="80">
        <v>1069299</v>
      </c>
      <c r="J85" s="80"/>
      <c r="K85" s="80">
        <v>1893993</v>
      </c>
      <c r="L85" s="80"/>
    </row>
    <row r="86" spans="1:12" ht="21" customHeight="1">
      <c r="A86" s="82" t="s">
        <v>235</v>
      </c>
      <c r="D86" s="80"/>
      <c r="E86" s="80">
        <v>-2320134</v>
      </c>
      <c r="F86" s="80"/>
      <c r="G86" s="80">
        <v>582771</v>
      </c>
      <c r="H86" s="80"/>
      <c r="I86" s="80">
        <v>-2320134</v>
      </c>
      <c r="J86" s="80"/>
      <c r="K86" s="80">
        <v>582771</v>
      </c>
      <c r="L86" s="80"/>
    </row>
    <row r="87" spans="1:12" ht="21" customHeight="1">
      <c r="A87" s="82" t="s">
        <v>187</v>
      </c>
      <c r="D87" s="80"/>
      <c r="E87" s="80">
        <v>-19247</v>
      </c>
      <c r="F87" s="80"/>
      <c r="G87" s="80">
        <v>-465635</v>
      </c>
      <c r="H87" s="80"/>
      <c r="I87" s="80">
        <v>-5287</v>
      </c>
      <c r="J87" s="80"/>
      <c r="K87" s="80">
        <v>-355295</v>
      </c>
      <c r="L87" s="80"/>
    </row>
    <row r="88" spans="1:12" ht="21" customHeight="1">
      <c r="A88" s="82" t="s">
        <v>185</v>
      </c>
      <c r="D88" s="80"/>
      <c r="E88" s="80">
        <v>0</v>
      </c>
      <c r="F88" s="80"/>
      <c r="G88" s="80">
        <v>-62087</v>
      </c>
      <c r="H88" s="80"/>
      <c r="I88" s="80">
        <v>0</v>
      </c>
      <c r="J88" s="80"/>
      <c r="K88" s="80">
        <v>169262</v>
      </c>
      <c r="L88" s="80"/>
    </row>
    <row r="89" spans="1:12" ht="21" customHeight="1">
      <c r="A89" s="82" t="s">
        <v>232</v>
      </c>
      <c r="D89" s="80"/>
      <c r="E89" s="80"/>
      <c r="F89" s="80"/>
      <c r="G89" s="80"/>
      <c r="H89" s="80"/>
      <c r="I89" s="80"/>
      <c r="J89" s="80"/>
      <c r="K89" s="80"/>
      <c r="L89" s="80"/>
    </row>
    <row r="90" spans="1:12" ht="21" customHeight="1">
      <c r="A90" s="82" t="s">
        <v>188</v>
      </c>
      <c r="D90" s="80"/>
      <c r="E90" s="80">
        <f>-25584+19247</f>
        <v>-6337</v>
      </c>
      <c r="F90" s="80"/>
      <c r="G90" s="80">
        <v>18180</v>
      </c>
      <c r="H90" s="80"/>
      <c r="I90" s="80">
        <v>-10693</v>
      </c>
      <c r="J90" s="80"/>
      <c r="K90" s="80">
        <v>33163</v>
      </c>
      <c r="L90" s="80"/>
    </row>
    <row r="91" spans="1:12" ht="21" customHeight="1">
      <c r="A91" s="82" t="s">
        <v>228</v>
      </c>
      <c r="D91" s="80"/>
      <c r="E91" s="80">
        <v>-43807155</v>
      </c>
      <c r="F91" s="80"/>
      <c r="G91" s="80">
        <v>-77563</v>
      </c>
      <c r="H91" s="80"/>
      <c r="I91" s="80">
        <v>-2659814</v>
      </c>
      <c r="J91" s="80"/>
      <c r="K91" s="80">
        <v>137153</v>
      </c>
      <c r="L91" s="80"/>
    </row>
    <row r="92" spans="1:12" ht="21" customHeight="1">
      <c r="A92" s="82" t="s">
        <v>128</v>
      </c>
      <c r="D92" s="80"/>
      <c r="E92" s="80">
        <v>455167</v>
      </c>
      <c r="F92" s="80"/>
      <c r="G92" s="80">
        <v>-7147669</v>
      </c>
      <c r="H92" s="80"/>
      <c r="I92" s="80">
        <v>455167</v>
      </c>
      <c r="J92" s="80"/>
      <c r="K92" s="80">
        <v>-269482</v>
      </c>
      <c r="L92" s="80"/>
    </row>
    <row r="93" spans="1:12" ht="21" customHeight="1">
      <c r="A93" s="82" t="s">
        <v>126</v>
      </c>
      <c r="D93" s="80"/>
      <c r="E93" s="80">
        <v>0</v>
      </c>
      <c r="F93" s="80"/>
      <c r="G93" s="80">
        <v>0</v>
      </c>
      <c r="H93" s="80"/>
      <c r="I93" s="80">
        <v>-21093222</v>
      </c>
      <c r="J93" s="80"/>
      <c r="K93" s="80">
        <v>-16871911</v>
      </c>
      <c r="L93" s="80"/>
    </row>
    <row r="94" spans="1:12" ht="21" customHeight="1">
      <c r="A94" s="82" t="s">
        <v>60</v>
      </c>
      <c r="D94" s="75"/>
      <c r="E94" s="75">
        <v>-2500677</v>
      </c>
      <c r="F94" s="75"/>
      <c r="G94" s="75">
        <v>-661881</v>
      </c>
      <c r="H94" s="75"/>
      <c r="I94" s="75">
        <v>-46628094</v>
      </c>
      <c r="J94" s="75"/>
      <c r="K94" s="75">
        <v>-46395003</v>
      </c>
      <c r="L94" s="75"/>
    </row>
    <row r="95" spans="1:12" ht="21" customHeight="1">
      <c r="A95" s="82" t="s">
        <v>61</v>
      </c>
      <c r="D95" s="75"/>
      <c r="E95" s="29">
        <v>87294470</v>
      </c>
      <c r="F95" s="75"/>
      <c r="G95" s="29">
        <v>95508713</v>
      </c>
      <c r="H95" s="75"/>
      <c r="I95" s="29">
        <v>60137538</v>
      </c>
      <c r="J95" s="75"/>
      <c r="K95" s="29">
        <v>63286319</v>
      </c>
      <c r="L95" s="75"/>
    </row>
    <row r="96" spans="1:12" ht="21" customHeight="1">
      <c r="A96" s="82" t="s">
        <v>107</v>
      </c>
      <c r="D96" s="80"/>
      <c r="E96" s="26"/>
      <c r="F96" s="80"/>
      <c r="G96" s="26"/>
      <c r="H96" s="80"/>
      <c r="I96" s="26"/>
      <c r="J96" s="80"/>
      <c r="K96" s="26"/>
      <c r="L96" s="80"/>
    </row>
    <row r="97" spans="1:12" ht="21" customHeight="1">
      <c r="A97" s="82" t="s">
        <v>90</v>
      </c>
      <c r="D97" s="80"/>
      <c r="E97" s="77">
        <f>SUM(E76:E96)</f>
        <v>307487707</v>
      </c>
      <c r="F97" s="80"/>
      <c r="G97" s="77">
        <f>SUM(G76:G96)</f>
        <v>255180404</v>
      </c>
      <c r="H97" s="80"/>
      <c r="I97" s="77">
        <f>SUM(I76:I96)</f>
        <v>113028027</v>
      </c>
      <c r="J97" s="80"/>
      <c r="K97" s="77">
        <f>SUM(K76:K96)</f>
        <v>86908058</v>
      </c>
      <c r="L97" s="80"/>
    </row>
    <row r="98" spans="1:12" ht="21" customHeight="1">
      <c r="A98" s="82" t="s">
        <v>41</v>
      </c>
      <c r="D98" s="80"/>
      <c r="E98" s="77"/>
      <c r="F98" s="80"/>
      <c r="G98" s="77"/>
      <c r="H98" s="80"/>
      <c r="I98" s="77"/>
      <c r="J98" s="80"/>
      <c r="K98" s="77"/>
      <c r="L98" s="80"/>
    </row>
    <row r="99" spans="1:12" ht="21" customHeight="1">
      <c r="A99" s="82" t="s">
        <v>81</v>
      </c>
      <c r="D99" s="80"/>
      <c r="E99" s="75">
        <v>-214980436</v>
      </c>
      <c r="F99" s="80"/>
      <c r="G99" s="75">
        <v>393109064</v>
      </c>
      <c r="H99" s="80"/>
      <c r="I99" s="75">
        <v>-308938420</v>
      </c>
      <c r="J99" s="80"/>
      <c r="K99" s="75">
        <v>-147392690</v>
      </c>
      <c r="L99" s="80"/>
    </row>
    <row r="100" spans="1:12" ht="21" customHeight="1">
      <c r="A100" s="82" t="s">
        <v>47</v>
      </c>
      <c r="D100" s="80"/>
      <c r="E100" s="77">
        <v>-59902499</v>
      </c>
      <c r="F100" s="80"/>
      <c r="G100" s="77">
        <v>-43650837</v>
      </c>
      <c r="H100" s="80"/>
      <c r="I100" s="77">
        <v>-43538961</v>
      </c>
      <c r="J100" s="80"/>
      <c r="K100" s="77">
        <v>-5858990</v>
      </c>
      <c r="L100" s="80"/>
    </row>
    <row r="101" spans="1:12" ht="21" customHeight="1">
      <c r="A101" s="82" t="s">
        <v>48</v>
      </c>
      <c r="D101" s="80"/>
      <c r="E101" s="77">
        <v>23622455</v>
      </c>
      <c r="F101" s="80"/>
      <c r="G101" s="77">
        <v>-28485314</v>
      </c>
      <c r="H101" s="80"/>
      <c r="I101" s="77">
        <v>9850496</v>
      </c>
      <c r="J101" s="80"/>
      <c r="K101" s="77">
        <v>-41242329</v>
      </c>
      <c r="L101" s="80"/>
    </row>
    <row r="102" spans="1:12" ht="21" customHeight="1">
      <c r="A102" s="82" t="s">
        <v>49</v>
      </c>
      <c r="D102" s="80"/>
      <c r="E102" s="77">
        <v>46928373</v>
      </c>
      <c r="F102" s="80"/>
      <c r="G102" s="77">
        <v>-29612437</v>
      </c>
      <c r="H102" s="80"/>
      <c r="I102" s="77">
        <v>6247585</v>
      </c>
      <c r="J102" s="80"/>
      <c r="K102" s="77">
        <v>11793895</v>
      </c>
      <c r="L102" s="80"/>
    </row>
    <row r="103" spans="1:12" ht="21" customHeight="1">
      <c r="A103" s="82" t="s">
        <v>42</v>
      </c>
      <c r="D103" s="80"/>
      <c r="E103" s="77"/>
      <c r="F103" s="80"/>
      <c r="G103" s="77"/>
      <c r="H103" s="80"/>
      <c r="I103" s="77"/>
      <c r="J103" s="80"/>
      <c r="K103" s="77"/>
      <c r="L103" s="80"/>
    </row>
    <row r="104" spans="1:12" ht="21" customHeight="1">
      <c r="A104" s="82" t="s">
        <v>92</v>
      </c>
      <c r="D104" s="80"/>
      <c r="E104" s="77">
        <v>17331358</v>
      </c>
      <c r="F104" s="80"/>
      <c r="G104" s="77">
        <v>-163662612</v>
      </c>
      <c r="H104" s="80"/>
      <c r="I104" s="77">
        <v>87654433</v>
      </c>
      <c r="J104" s="80"/>
      <c r="K104" s="77">
        <v>11793304</v>
      </c>
      <c r="L104" s="80"/>
    </row>
    <row r="105" spans="1:12" ht="21" customHeight="1">
      <c r="A105" s="82" t="s">
        <v>106</v>
      </c>
      <c r="D105" s="80"/>
      <c r="E105" s="77">
        <v>11259877</v>
      </c>
      <c r="F105" s="80"/>
      <c r="G105" s="77">
        <v>1806438</v>
      </c>
      <c r="H105" s="80"/>
      <c r="I105" s="77">
        <v>11118198</v>
      </c>
      <c r="J105" s="80"/>
      <c r="K105" s="77">
        <v>1241856</v>
      </c>
      <c r="L105" s="80"/>
    </row>
    <row r="106" spans="1:12" ht="21" customHeight="1">
      <c r="A106" s="82" t="s">
        <v>50</v>
      </c>
      <c r="D106" s="34"/>
      <c r="E106" s="25">
        <v>39177112</v>
      </c>
      <c r="F106" s="34"/>
      <c r="G106" s="25">
        <v>4975688</v>
      </c>
      <c r="H106" s="34"/>
      <c r="I106" s="25">
        <v>20927553</v>
      </c>
      <c r="J106" s="34"/>
      <c r="K106" s="25">
        <v>8220349</v>
      </c>
      <c r="L106" s="34"/>
    </row>
    <row r="107" spans="1:12" ht="21" customHeight="1">
      <c r="A107" s="82" t="s">
        <v>162</v>
      </c>
      <c r="D107" s="34"/>
      <c r="E107" s="90">
        <v>32900666</v>
      </c>
      <c r="F107" s="34"/>
      <c r="G107" s="90">
        <v>469446</v>
      </c>
      <c r="H107" s="34"/>
      <c r="I107" s="90">
        <v>2276598</v>
      </c>
      <c r="J107" s="34"/>
      <c r="K107" s="90">
        <v>-9256</v>
      </c>
      <c r="L107" s="34"/>
    </row>
    <row r="108" spans="1:12" ht="21" customHeight="1">
      <c r="A108" s="82" t="s">
        <v>102</v>
      </c>
      <c r="D108" s="34"/>
      <c r="E108" s="77">
        <f>SUM(E97:E107)</f>
        <v>203824613</v>
      </c>
      <c r="F108" s="34"/>
      <c r="G108" s="77">
        <f>SUM(G97:G107)</f>
        <v>390129840</v>
      </c>
      <c r="H108" s="34"/>
      <c r="I108" s="77">
        <f>SUM(I97:I107)</f>
        <v>-101374491</v>
      </c>
      <c r="J108" s="34"/>
      <c r="K108" s="77">
        <f>SUM(K97:K107)</f>
        <v>-74545803</v>
      </c>
      <c r="L108" s="34"/>
    </row>
    <row r="109" spans="1:12" ht="21" customHeight="1">
      <c r="A109" s="82" t="s">
        <v>62</v>
      </c>
      <c r="D109" s="34"/>
      <c r="E109" s="77">
        <v>-20829360</v>
      </c>
      <c r="F109" s="34"/>
      <c r="G109" s="77">
        <v>-9085700</v>
      </c>
      <c r="H109" s="34"/>
      <c r="I109" s="77">
        <v>-10506838</v>
      </c>
      <c r="J109" s="34"/>
      <c r="K109" s="77">
        <v>-6540493</v>
      </c>
      <c r="L109" s="34"/>
    </row>
    <row r="110" spans="1:12" ht="21" customHeight="1">
      <c r="A110" s="6" t="s">
        <v>103</v>
      </c>
      <c r="B110" s="6"/>
      <c r="D110" s="34"/>
      <c r="E110" s="32">
        <f>SUM(E108:E109)</f>
        <v>182995253</v>
      </c>
      <c r="F110" s="34"/>
      <c r="G110" s="32">
        <f>SUM(G108:G109)</f>
        <v>381044140</v>
      </c>
      <c r="H110" s="34"/>
      <c r="I110" s="32">
        <f>SUM(I108:I109)</f>
        <v>-111881329</v>
      </c>
      <c r="J110" s="34"/>
      <c r="K110" s="32">
        <f>SUM(K108:K109)</f>
        <v>-81086296</v>
      </c>
      <c r="L110" s="34"/>
    </row>
    <row r="111" spans="1:12" ht="15.75" customHeight="1">
      <c r="D111" s="5"/>
      <c r="F111" s="5"/>
      <c r="H111" s="5"/>
      <c r="J111" s="5"/>
      <c r="L111" s="5"/>
    </row>
    <row r="112" spans="1:12" ht="21" customHeight="1">
      <c r="A112" s="82" t="s">
        <v>8</v>
      </c>
      <c r="D112" s="5"/>
      <c r="F112" s="5"/>
      <c r="H112" s="5"/>
      <c r="J112" s="5"/>
      <c r="L112" s="5"/>
    </row>
    <row r="113" spans="1:12" ht="21" customHeight="1">
      <c r="A113" s="39" t="s">
        <v>114</v>
      </c>
      <c r="B113" s="39"/>
      <c r="C113" s="3"/>
      <c r="D113" s="5"/>
      <c r="F113" s="5"/>
      <c r="G113" s="5"/>
      <c r="H113" s="5"/>
      <c r="I113" s="5"/>
      <c r="J113" s="5"/>
      <c r="K113" s="2"/>
      <c r="L113" s="5"/>
    </row>
    <row r="114" spans="1:12" ht="21" customHeight="1">
      <c r="A114" s="35" t="s">
        <v>25</v>
      </c>
      <c r="B114" s="35"/>
      <c r="C114" s="5"/>
      <c r="D114" s="5"/>
      <c r="F114" s="5"/>
      <c r="G114" s="5"/>
      <c r="H114" s="5"/>
      <c r="I114" s="5"/>
      <c r="J114" s="5"/>
      <c r="K114" s="5"/>
      <c r="L114" s="5"/>
    </row>
    <row r="115" spans="1:12" ht="21" customHeight="1">
      <c r="A115" s="35" t="str">
        <f>A71</f>
        <v>สำหรับปีสิ้นสุดวันที่ 31 ธันวาคม 2561</v>
      </c>
      <c r="B115" s="35"/>
      <c r="C115" s="5"/>
      <c r="D115" s="5"/>
      <c r="F115" s="5"/>
      <c r="G115" s="3"/>
      <c r="H115" s="5"/>
      <c r="I115" s="3"/>
      <c r="J115" s="5"/>
      <c r="K115" s="3"/>
      <c r="L115" s="5"/>
    </row>
    <row r="116" spans="1:12" ht="21" customHeight="1">
      <c r="A116" s="7"/>
      <c r="B116" s="7"/>
      <c r="C116" s="7"/>
      <c r="D116" s="5"/>
      <c r="F116" s="5"/>
      <c r="G116" s="5"/>
      <c r="H116" s="5"/>
      <c r="I116" s="5"/>
      <c r="J116" s="5"/>
      <c r="K116" s="2" t="s">
        <v>91</v>
      </c>
      <c r="L116" s="5"/>
    </row>
    <row r="117" spans="1:12" ht="21" customHeight="1">
      <c r="A117" s="7"/>
      <c r="B117" s="7"/>
      <c r="C117" s="7"/>
      <c r="D117" s="5"/>
      <c r="E117" s="136" t="s">
        <v>0</v>
      </c>
      <c r="F117" s="136"/>
      <c r="G117" s="136"/>
      <c r="H117" s="5"/>
      <c r="I117" s="43"/>
      <c r="J117" s="8" t="s">
        <v>1</v>
      </c>
      <c r="K117" s="9"/>
      <c r="L117" s="5"/>
    </row>
    <row r="118" spans="1:12" ht="21" customHeight="1">
      <c r="C118" s="7"/>
      <c r="D118" s="2"/>
      <c r="E118" s="40">
        <v>2561</v>
      </c>
      <c r="F118" s="2"/>
      <c r="G118" s="40">
        <v>2560</v>
      </c>
      <c r="H118" s="2"/>
      <c r="I118" s="40">
        <v>2561</v>
      </c>
      <c r="J118" s="2"/>
      <c r="K118" s="40">
        <v>2560</v>
      </c>
      <c r="L118" s="2"/>
    </row>
    <row r="119" spans="1:12" ht="21" customHeight="1">
      <c r="A119" s="6" t="s">
        <v>26</v>
      </c>
      <c r="B119" s="6"/>
      <c r="C119" s="53"/>
    </row>
    <row r="120" spans="1:12" ht="21" customHeight="1">
      <c r="A120" s="82" t="s">
        <v>189</v>
      </c>
      <c r="C120" s="53"/>
      <c r="E120" s="78">
        <v>-14473359</v>
      </c>
      <c r="G120" s="78">
        <v>301704257</v>
      </c>
      <c r="I120" s="78">
        <v>243439</v>
      </c>
      <c r="K120" s="78">
        <v>280000000</v>
      </c>
    </row>
    <row r="121" spans="1:12" ht="21" customHeight="1">
      <c r="A121" s="82" t="s">
        <v>236</v>
      </c>
      <c r="C121" s="79"/>
      <c r="D121" s="80"/>
      <c r="E121" s="78">
        <v>50676425</v>
      </c>
      <c r="F121" s="80"/>
      <c r="G121" s="78">
        <v>-2425430</v>
      </c>
      <c r="H121" s="80"/>
      <c r="I121" s="78">
        <v>-1206794</v>
      </c>
      <c r="J121" s="80"/>
      <c r="K121" s="78">
        <v>-2092468</v>
      </c>
      <c r="L121" s="80"/>
    </row>
    <row r="122" spans="1:12" ht="21" customHeight="1">
      <c r="A122" s="82" t="s">
        <v>193</v>
      </c>
      <c r="D122" s="80"/>
      <c r="E122" s="77">
        <v>0</v>
      </c>
      <c r="F122" s="80"/>
      <c r="G122" s="77">
        <v>4720076</v>
      </c>
      <c r="H122" s="80"/>
      <c r="I122" s="77">
        <v>-184501733</v>
      </c>
      <c r="J122" s="80"/>
      <c r="K122" s="77">
        <v>-193512607</v>
      </c>
      <c r="L122" s="80"/>
    </row>
    <row r="123" spans="1:12" ht="21" customHeight="1">
      <c r="A123" s="82" t="s">
        <v>197</v>
      </c>
      <c r="D123" s="80"/>
      <c r="E123" s="77">
        <v>-6304076</v>
      </c>
      <c r="F123" s="80"/>
      <c r="G123" s="77">
        <v>-60000000</v>
      </c>
      <c r="H123" s="80"/>
      <c r="I123" s="77">
        <v>0</v>
      </c>
      <c r="J123" s="80"/>
      <c r="K123" s="77">
        <v>0</v>
      </c>
      <c r="L123" s="80"/>
    </row>
    <row r="124" spans="1:12" ht="21" customHeight="1">
      <c r="A124" s="82" t="s">
        <v>247</v>
      </c>
      <c r="C124" s="76"/>
      <c r="D124" s="80"/>
      <c r="E124" s="77">
        <v>-93859820</v>
      </c>
      <c r="F124" s="80"/>
      <c r="G124" s="77">
        <v>-1316586078</v>
      </c>
      <c r="H124" s="80"/>
      <c r="I124" s="77">
        <v>-2195</v>
      </c>
      <c r="J124" s="80"/>
      <c r="K124" s="77">
        <v>-1374925000</v>
      </c>
      <c r="L124" s="80"/>
    </row>
    <row r="125" spans="1:12" ht="21" customHeight="1">
      <c r="A125" s="82" t="s">
        <v>240</v>
      </c>
      <c r="C125" s="76"/>
      <c r="D125" s="80"/>
      <c r="E125" s="77">
        <v>-2449900</v>
      </c>
      <c r="F125" s="80"/>
      <c r="G125" s="77">
        <v>0</v>
      </c>
      <c r="H125" s="80"/>
      <c r="I125" s="77">
        <v>0</v>
      </c>
      <c r="J125" s="80"/>
      <c r="K125" s="77">
        <v>0</v>
      </c>
      <c r="L125" s="80"/>
    </row>
    <row r="126" spans="1:12" ht="21" customHeight="1">
      <c r="A126" s="82" t="s">
        <v>205</v>
      </c>
      <c r="C126" s="76"/>
      <c r="D126" s="80"/>
      <c r="E126" s="77">
        <v>0</v>
      </c>
      <c r="F126" s="80"/>
      <c r="G126" s="77">
        <v>1830738</v>
      </c>
      <c r="H126" s="80"/>
      <c r="I126" s="77">
        <v>0</v>
      </c>
      <c r="J126" s="80"/>
      <c r="K126" s="77">
        <v>1830738</v>
      </c>
      <c r="L126" s="80"/>
    </row>
    <row r="127" spans="1:12" ht="21" customHeight="1">
      <c r="A127" s="82" t="s">
        <v>248</v>
      </c>
      <c r="C127" s="76"/>
      <c r="D127" s="80"/>
      <c r="E127" s="77">
        <v>0</v>
      </c>
      <c r="F127" s="80"/>
      <c r="G127" s="77">
        <v>3500000</v>
      </c>
      <c r="H127" s="80"/>
      <c r="I127" s="77">
        <v>0</v>
      </c>
      <c r="J127" s="80"/>
      <c r="K127" s="77">
        <v>0</v>
      </c>
      <c r="L127" s="80"/>
    </row>
    <row r="128" spans="1:12" ht="21" customHeight="1">
      <c r="A128" s="82" t="s">
        <v>82</v>
      </c>
      <c r="C128" s="79"/>
      <c r="D128" s="80"/>
      <c r="E128" s="78">
        <v>-513976339</v>
      </c>
      <c r="F128" s="80"/>
      <c r="G128" s="78">
        <v>-275424792</v>
      </c>
      <c r="H128" s="80"/>
      <c r="I128" s="78">
        <v>-13720467</v>
      </c>
      <c r="J128" s="80"/>
      <c r="K128" s="78">
        <v>-34235378</v>
      </c>
      <c r="L128" s="80"/>
    </row>
    <row r="129" spans="1:12" ht="21" customHeight="1">
      <c r="A129" s="82" t="s">
        <v>239</v>
      </c>
      <c r="C129" s="79"/>
      <c r="D129" s="80"/>
      <c r="E129" s="78">
        <v>-324406123</v>
      </c>
      <c r="F129" s="80"/>
      <c r="G129" s="78">
        <v>0</v>
      </c>
      <c r="H129" s="80"/>
      <c r="I129" s="78">
        <v>0</v>
      </c>
      <c r="J129" s="80"/>
      <c r="K129" s="78">
        <v>0</v>
      </c>
      <c r="L129" s="80"/>
    </row>
    <row r="130" spans="1:12" ht="21" customHeight="1">
      <c r="A130" s="82" t="s">
        <v>94</v>
      </c>
      <c r="C130" s="79"/>
      <c r="D130" s="80"/>
      <c r="E130" s="78">
        <v>345769551</v>
      </c>
      <c r="F130" s="80"/>
      <c r="G130" s="78">
        <v>5322750</v>
      </c>
      <c r="H130" s="80"/>
      <c r="I130" s="78">
        <v>177227000</v>
      </c>
      <c r="J130" s="80"/>
      <c r="K130" s="78">
        <v>649853</v>
      </c>
      <c r="L130" s="80"/>
    </row>
    <row r="131" spans="1:12" ht="21" customHeight="1">
      <c r="A131" s="82" t="s">
        <v>125</v>
      </c>
      <c r="C131" s="79"/>
      <c r="D131" s="80"/>
      <c r="E131" s="77">
        <v>0</v>
      </c>
      <c r="F131" s="80"/>
      <c r="G131" s="77">
        <v>0</v>
      </c>
      <c r="H131" s="80"/>
      <c r="I131" s="80">
        <v>16593221</v>
      </c>
      <c r="J131" s="80"/>
      <c r="K131" s="80">
        <v>16871911</v>
      </c>
      <c r="L131" s="80"/>
    </row>
    <row r="132" spans="1:12" ht="21" customHeight="1">
      <c r="A132" s="82" t="s">
        <v>39</v>
      </c>
      <c r="C132" s="79"/>
      <c r="D132" s="80"/>
      <c r="E132" s="80">
        <v>2461432</v>
      </c>
      <c r="F132" s="80"/>
      <c r="G132" s="80">
        <v>795629</v>
      </c>
      <c r="H132" s="80"/>
      <c r="I132" s="80">
        <v>11585176</v>
      </c>
      <c r="J132" s="80"/>
      <c r="K132" s="80">
        <v>6435220</v>
      </c>
      <c r="L132" s="80"/>
    </row>
    <row r="133" spans="1:12" ht="21" customHeight="1">
      <c r="A133" s="6" t="s">
        <v>241</v>
      </c>
      <c r="B133" s="6"/>
      <c r="C133" s="79"/>
      <c r="D133" s="80"/>
      <c r="E133" s="24">
        <f>SUM(E120:E132)</f>
        <v>-556562209</v>
      </c>
      <c r="F133" s="80"/>
      <c r="G133" s="24">
        <f>SUM(G120:G132)</f>
        <v>-1336562850</v>
      </c>
      <c r="H133" s="80"/>
      <c r="I133" s="24">
        <f>SUM(I120:I132)</f>
        <v>6217647</v>
      </c>
      <c r="J133" s="80"/>
      <c r="K133" s="24">
        <f>SUM(K120:K132)</f>
        <v>-1298977731</v>
      </c>
      <c r="L133" s="80"/>
    </row>
    <row r="134" spans="1:12" ht="21" customHeight="1">
      <c r="A134" s="6" t="s">
        <v>27</v>
      </c>
      <c r="B134" s="6"/>
      <c r="C134" s="53"/>
      <c r="D134" s="80"/>
      <c r="E134" s="80"/>
      <c r="F134" s="80"/>
      <c r="G134" s="80"/>
      <c r="H134" s="80"/>
      <c r="I134" s="80"/>
      <c r="J134" s="80"/>
      <c r="K134" s="80"/>
      <c r="L134" s="80"/>
    </row>
    <row r="135" spans="1:12" ht="21" customHeight="1">
      <c r="A135" s="82" t="s">
        <v>237</v>
      </c>
      <c r="C135" s="79"/>
      <c r="D135" s="80"/>
      <c r="E135" s="80">
        <v>-114333303</v>
      </c>
      <c r="F135" s="80"/>
      <c r="G135" s="80">
        <v>-158309990</v>
      </c>
      <c r="H135" s="80"/>
      <c r="I135" s="80">
        <v>-266386207</v>
      </c>
      <c r="J135" s="80"/>
      <c r="K135" s="80">
        <v>-144888167</v>
      </c>
      <c r="L135" s="80"/>
    </row>
    <row r="136" spans="1:12" ht="21" customHeight="1">
      <c r="A136" s="82" t="s">
        <v>190</v>
      </c>
      <c r="C136" s="79"/>
      <c r="D136" s="80"/>
      <c r="E136" s="80">
        <v>-180000000</v>
      </c>
      <c r="F136" s="80"/>
      <c r="G136" s="80">
        <v>-1030757303</v>
      </c>
      <c r="H136" s="80"/>
      <c r="I136" s="80">
        <v>-180000000</v>
      </c>
      <c r="J136" s="80"/>
      <c r="K136" s="80">
        <v>-1030757303</v>
      </c>
      <c r="L136" s="80"/>
    </row>
    <row r="137" spans="1:12" ht="21" customHeight="1">
      <c r="A137" s="82" t="s">
        <v>168</v>
      </c>
      <c r="C137" s="79"/>
      <c r="D137" s="80"/>
      <c r="E137" s="80">
        <v>748800000</v>
      </c>
      <c r="F137" s="80"/>
      <c r="G137" s="80">
        <v>711600000</v>
      </c>
      <c r="H137" s="80"/>
      <c r="I137" s="80">
        <v>748800000</v>
      </c>
      <c r="J137" s="80"/>
      <c r="K137" s="80">
        <v>711600000</v>
      </c>
      <c r="L137" s="80"/>
    </row>
    <row r="138" spans="1:12" ht="21" customHeight="1">
      <c r="A138" s="82" t="s">
        <v>208</v>
      </c>
      <c r="C138" s="79"/>
      <c r="D138" s="80"/>
      <c r="E138" s="80">
        <v>-6064032</v>
      </c>
      <c r="F138" s="80"/>
      <c r="G138" s="80">
        <v>0</v>
      </c>
      <c r="H138" s="80"/>
      <c r="I138" s="80">
        <v>-6064032</v>
      </c>
      <c r="J138" s="80"/>
      <c r="K138" s="80">
        <v>0</v>
      </c>
      <c r="L138" s="80"/>
    </row>
    <row r="139" spans="1:12" ht="21" customHeight="1">
      <c r="A139" s="82" t="s">
        <v>84</v>
      </c>
      <c r="C139" s="79"/>
      <c r="D139" s="80"/>
      <c r="E139" s="80">
        <v>352447080</v>
      </c>
      <c r="F139" s="80"/>
      <c r="G139" s="80">
        <v>574999836</v>
      </c>
      <c r="H139" s="80"/>
      <c r="I139" s="80">
        <v>0</v>
      </c>
      <c r="J139" s="80"/>
      <c r="K139" s="80">
        <v>163999836</v>
      </c>
      <c r="L139" s="80"/>
    </row>
    <row r="140" spans="1:12" ht="21" customHeight="1">
      <c r="A140" s="82" t="s">
        <v>56</v>
      </c>
      <c r="C140" s="79"/>
      <c r="D140" s="80"/>
      <c r="E140" s="80">
        <v>-718640757</v>
      </c>
      <c r="F140" s="80"/>
      <c r="G140" s="80">
        <v>-161909144</v>
      </c>
      <c r="H140" s="80"/>
      <c r="I140" s="80">
        <v>-161994880.42000002</v>
      </c>
      <c r="J140" s="80"/>
      <c r="K140" s="80">
        <v>-26017903</v>
      </c>
      <c r="L140" s="80"/>
    </row>
    <row r="141" spans="1:12" ht="21" customHeight="1">
      <c r="A141" s="82" t="s">
        <v>206</v>
      </c>
      <c r="C141" s="79"/>
      <c r="D141" s="80"/>
      <c r="E141" s="80">
        <v>-43093336</v>
      </c>
      <c r="F141" s="80"/>
      <c r="G141" s="80">
        <v>-4264850</v>
      </c>
      <c r="H141" s="80"/>
      <c r="I141" s="80">
        <v>-20516486</v>
      </c>
      <c r="J141" s="80"/>
      <c r="K141" s="80">
        <v>-145719</v>
      </c>
      <c r="L141" s="80"/>
    </row>
    <row r="142" spans="1:12" ht="21" customHeight="1">
      <c r="A142" s="82" t="s">
        <v>194</v>
      </c>
      <c r="C142" s="79"/>
      <c r="D142" s="80"/>
      <c r="E142" s="80">
        <f>6000000-57120100</f>
        <v>-51120100</v>
      </c>
      <c r="F142" s="80"/>
      <c r="G142" s="80">
        <v>52500100</v>
      </c>
      <c r="H142" s="80"/>
      <c r="I142" s="80">
        <v>6000000</v>
      </c>
      <c r="J142" s="80"/>
      <c r="K142" s="80">
        <v>0</v>
      </c>
      <c r="L142" s="80"/>
    </row>
    <row r="143" spans="1:12" ht="21" customHeight="1">
      <c r="A143" s="82" t="s">
        <v>195</v>
      </c>
      <c r="C143" s="79"/>
      <c r="D143" s="80"/>
      <c r="E143" s="77">
        <v>100000000</v>
      </c>
      <c r="F143" s="80"/>
      <c r="G143" s="77">
        <v>-60552080</v>
      </c>
      <c r="H143" s="80"/>
      <c r="I143" s="77">
        <v>-21960010</v>
      </c>
      <c r="J143" s="80"/>
      <c r="K143" s="77">
        <v>250984356</v>
      </c>
      <c r="L143" s="80"/>
    </row>
    <row r="144" spans="1:12" ht="21" customHeight="1">
      <c r="A144" s="82" t="s">
        <v>157</v>
      </c>
      <c r="C144" s="79"/>
      <c r="D144" s="34"/>
      <c r="E144" s="77">
        <v>11365647</v>
      </c>
      <c r="F144" s="80"/>
      <c r="G144" s="77">
        <v>3819446</v>
      </c>
      <c r="H144" s="80"/>
      <c r="I144" s="77">
        <v>11365647</v>
      </c>
      <c r="J144" s="80"/>
      <c r="K144" s="77">
        <v>3819446</v>
      </c>
      <c r="L144" s="34"/>
    </row>
    <row r="145" spans="1:12" ht="21" customHeight="1">
      <c r="A145" s="82" t="s">
        <v>83</v>
      </c>
      <c r="C145" s="54"/>
      <c r="D145" s="34"/>
      <c r="E145" s="77">
        <v>0</v>
      </c>
      <c r="F145" s="80"/>
      <c r="G145" s="77">
        <v>1425572110</v>
      </c>
      <c r="H145" s="80"/>
      <c r="I145" s="46">
        <v>0</v>
      </c>
      <c r="J145" s="80"/>
      <c r="K145" s="77">
        <v>1425572110</v>
      </c>
      <c r="L145" s="34"/>
    </row>
    <row r="146" spans="1:12" ht="21" customHeight="1">
      <c r="A146" s="82" t="s">
        <v>207</v>
      </c>
      <c r="C146" s="54"/>
      <c r="D146" s="34"/>
      <c r="E146" s="77">
        <v>44736468</v>
      </c>
      <c r="F146" s="80"/>
      <c r="G146" s="77">
        <v>0</v>
      </c>
      <c r="H146" s="80"/>
      <c r="I146" s="77">
        <v>44736468</v>
      </c>
      <c r="J146" s="80"/>
      <c r="K146" s="77">
        <v>0</v>
      </c>
      <c r="L146" s="34"/>
    </row>
    <row r="147" spans="1:12" ht="21" customHeight="1">
      <c r="A147" s="82" t="s">
        <v>230</v>
      </c>
      <c r="C147" s="54"/>
      <c r="D147" s="34"/>
      <c r="E147" s="77"/>
      <c r="F147" s="80"/>
      <c r="G147" s="77"/>
      <c r="H147" s="80"/>
      <c r="I147" s="46"/>
      <c r="J147" s="80"/>
      <c r="K147" s="77"/>
      <c r="L147" s="34"/>
    </row>
    <row r="148" spans="1:12" ht="21" customHeight="1">
      <c r="A148" s="82" t="s">
        <v>231</v>
      </c>
      <c r="C148" s="54"/>
      <c r="D148" s="34"/>
      <c r="E148" s="77">
        <v>164010057</v>
      </c>
      <c r="F148" s="80"/>
      <c r="G148" s="80">
        <v>0</v>
      </c>
      <c r="H148" s="80"/>
      <c r="I148" s="80">
        <v>0</v>
      </c>
      <c r="J148" s="80"/>
      <c r="K148" s="80">
        <v>0</v>
      </c>
      <c r="L148" s="34"/>
    </row>
    <row r="149" spans="1:12" ht="21" customHeight="1">
      <c r="A149" s="134" t="s">
        <v>144</v>
      </c>
      <c r="C149" s="54"/>
      <c r="D149" s="34"/>
      <c r="E149" s="77"/>
      <c r="F149" s="80"/>
      <c r="G149" s="77"/>
      <c r="H149" s="80"/>
      <c r="I149" s="46"/>
      <c r="J149" s="80"/>
      <c r="K149" s="77"/>
      <c r="L149" s="34"/>
    </row>
    <row r="150" spans="1:12" ht="21" customHeight="1">
      <c r="A150" s="134" t="s">
        <v>229</v>
      </c>
      <c r="C150" s="54"/>
      <c r="D150" s="34"/>
      <c r="E150" s="77">
        <v>20850237</v>
      </c>
      <c r="F150" s="80"/>
      <c r="G150" s="80">
        <v>0</v>
      </c>
      <c r="H150" s="80"/>
      <c r="I150" s="80">
        <v>0</v>
      </c>
      <c r="J150" s="80"/>
      <c r="K150" s="80">
        <v>0</v>
      </c>
      <c r="L150" s="34"/>
    </row>
    <row r="151" spans="1:12" ht="21" customHeight="1">
      <c r="A151" s="82" t="s">
        <v>22</v>
      </c>
      <c r="C151" s="79"/>
      <c r="D151" s="34"/>
      <c r="E151" s="77">
        <v>-84389353</v>
      </c>
      <c r="F151" s="80"/>
      <c r="G151" s="77">
        <v>-95831433</v>
      </c>
      <c r="H151" s="80"/>
      <c r="I151" s="77">
        <v>-46683282</v>
      </c>
      <c r="J151" s="80"/>
      <c r="K151" s="77">
        <v>-62478229</v>
      </c>
      <c r="L151" s="34"/>
    </row>
    <row r="152" spans="1:12" ht="21" customHeight="1">
      <c r="A152" s="82" t="s">
        <v>93</v>
      </c>
      <c r="C152" s="54"/>
      <c r="D152" s="34"/>
      <c r="E152" s="77">
        <v>-6000000</v>
      </c>
      <c r="F152" s="80"/>
      <c r="G152" s="77">
        <v>0</v>
      </c>
      <c r="H152" s="80"/>
      <c r="I152" s="77">
        <v>0</v>
      </c>
      <c r="J152" s="80"/>
      <c r="K152" s="77">
        <v>0</v>
      </c>
      <c r="L152" s="34"/>
    </row>
    <row r="153" spans="1:12" ht="21" customHeight="1">
      <c r="A153" s="6" t="s">
        <v>191</v>
      </c>
      <c r="B153" s="6"/>
      <c r="D153" s="80"/>
      <c r="E153" s="24">
        <f>SUM(E135:E152)</f>
        <v>238568608</v>
      </c>
      <c r="F153" s="80"/>
      <c r="G153" s="24">
        <f>SUM(G135:G152)</f>
        <v>1256866692</v>
      </c>
      <c r="H153" s="80"/>
      <c r="I153" s="24">
        <f>SUM(I135:I152)</f>
        <v>107297217.57999998</v>
      </c>
      <c r="J153" s="80"/>
      <c r="K153" s="24">
        <f>SUM(K135:K152)</f>
        <v>1291688427</v>
      </c>
      <c r="L153" s="80"/>
    </row>
    <row r="154" spans="1:12" ht="21" customHeight="1">
      <c r="A154" s="6" t="s">
        <v>99</v>
      </c>
      <c r="B154" s="6"/>
      <c r="D154" s="80"/>
      <c r="E154" s="77">
        <f>SUM(E110,E133,E153)</f>
        <v>-134998348</v>
      </c>
      <c r="F154" s="80"/>
      <c r="G154" s="77">
        <f>SUM(G110,G133,G153)</f>
        <v>301347982</v>
      </c>
      <c r="H154" s="80"/>
      <c r="I154" s="77">
        <f>SUM(I110,I133,I153)</f>
        <v>1633535.5799999833</v>
      </c>
      <c r="J154" s="80"/>
      <c r="K154" s="77">
        <f>SUM(K110,K133,K153)</f>
        <v>-88375600</v>
      </c>
      <c r="L154" s="80"/>
    </row>
    <row r="155" spans="1:12" ht="21" customHeight="1">
      <c r="A155" s="82" t="s">
        <v>104</v>
      </c>
      <c r="D155" s="80"/>
      <c r="E155" s="80">
        <f>G156</f>
        <v>429858679</v>
      </c>
      <c r="F155" s="80"/>
      <c r="G155" s="80">
        <v>128510697</v>
      </c>
      <c r="H155" s="80"/>
      <c r="I155" s="80">
        <v>9695108</v>
      </c>
      <c r="J155" s="80"/>
      <c r="K155" s="80">
        <v>98070708</v>
      </c>
      <c r="L155" s="80"/>
    </row>
    <row r="156" spans="1:12" ht="21" customHeight="1" thickBot="1">
      <c r="A156" s="6" t="s">
        <v>115</v>
      </c>
      <c r="B156" s="6"/>
      <c r="D156" s="80"/>
      <c r="E156" s="33">
        <f>SUM(E154:E155)</f>
        <v>294860331</v>
      </c>
      <c r="F156" s="80"/>
      <c r="G156" s="33">
        <f>SUM(G154:G155)</f>
        <v>429858679</v>
      </c>
      <c r="H156" s="80"/>
      <c r="I156" s="33">
        <f>SUM(I154:I155)</f>
        <v>11328643.579999983</v>
      </c>
      <c r="J156" s="80"/>
      <c r="K156" s="33">
        <f>SUM(K154:K155)</f>
        <v>9695108</v>
      </c>
      <c r="L156" s="80"/>
    </row>
    <row r="157" spans="1:12" ht="13.9" customHeight="1" thickTop="1">
      <c r="D157" s="80"/>
      <c r="E157" s="22">
        <f>ROUND(E156-'BS&amp;PL'!D9,)</f>
        <v>0</v>
      </c>
      <c r="F157" s="80"/>
      <c r="G157" s="22">
        <f>ROUND(G156-'BS&amp;PL'!F9,)</f>
        <v>0</v>
      </c>
      <c r="H157" s="80"/>
      <c r="I157" s="22">
        <f>ROUND(I156-'BS&amp;PL'!H9,0)</f>
        <v>0</v>
      </c>
      <c r="J157" s="80"/>
      <c r="K157" s="22">
        <f>ROUND(K156-'BS&amp;PL'!J9,0)</f>
        <v>0</v>
      </c>
      <c r="L157" s="80"/>
    </row>
    <row r="158" spans="1:12" ht="15.75" customHeight="1">
      <c r="D158" s="5"/>
      <c r="F158" s="5"/>
      <c r="H158" s="5"/>
      <c r="J158" s="5"/>
      <c r="L158" s="5"/>
    </row>
    <row r="159" spans="1:12" ht="21" customHeight="1">
      <c r="A159" s="82" t="s">
        <v>8</v>
      </c>
      <c r="D159" s="5"/>
      <c r="F159" s="5"/>
      <c r="H159" s="5"/>
      <c r="J159" s="5"/>
      <c r="L159" s="5"/>
    </row>
    <row r="160" spans="1:12" ht="21" customHeight="1">
      <c r="A160" s="39" t="s">
        <v>114</v>
      </c>
      <c r="B160" s="39"/>
      <c r="C160" s="3"/>
      <c r="D160" s="5"/>
      <c r="F160" s="5"/>
      <c r="G160" s="5"/>
      <c r="H160" s="5"/>
      <c r="I160" s="5"/>
      <c r="J160" s="5"/>
      <c r="K160" s="2"/>
      <c r="L160" s="5"/>
    </row>
    <row r="161" spans="1:12" ht="21" customHeight="1">
      <c r="A161" s="35" t="s">
        <v>25</v>
      </c>
      <c r="B161" s="35"/>
      <c r="C161" s="5"/>
      <c r="D161" s="5"/>
      <c r="F161" s="5"/>
      <c r="G161" s="5"/>
      <c r="H161" s="5"/>
      <c r="I161" s="5"/>
      <c r="J161" s="5"/>
      <c r="K161" s="5"/>
      <c r="L161" s="5"/>
    </row>
    <row r="162" spans="1:12" ht="21" customHeight="1">
      <c r="A162" s="35" t="s">
        <v>200</v>
      </c>
      <c r="B162" s="35"/>
      <c r="C162" s="5"/>
      <c r="D162" s="5"/>
      <c r="F162" s="5"/>
      <c r="G162" s="3"/>
      <c r="H162" s="5"/>
      <c r="I162" s="3"/>
      <c r="J162" s="5"/>
      <c r="K162" s="3"/>
      <c r="L162" s="5"/>
    </row>
    <row r="163" spans="1:12" ht="21" customHeight="1">
      <c r="A163" s="7"/>
      <c r="B163" s="7"/>
      <c r="C163" s="7"/>
      <c r="D163" s="5"/>
      <c r="F163" s="5"/>
      <c r="G163" s="5"/>
      <c r="H163" s="5"/>
      <c r="I163" s="5"/>
      <c r="J163" s="5"/>
      <c r="K163" s="2" t="s">
        <v>91</v>
      </c>
      <c r="L163" s="5"/>
    </row>
    <row r="164" spans="1:12" ht="21" customHeight="1">
      <c r="A164" s="7"/>
      <c r="B164" s="7"/>
      <c r="C164" s="7"/>
      <c r="D164" s="5"/>
      <c r="E164" s="136" t="s">
        <v>0</v>
      </c>
      <c r="F164" s="136"/>
      <c r="G164" s="136"/>
      <c r="H164" s="5"/>
      <c r="I164" s="43"/>
      <c r="J164" s="8" t="s">
        <v>1</v>
      </c>
      <c r="K164" s="9"/>
      <c r="L164" s="5"/>
    </row>
    <row r="165" spans="1:12" ht="21" customHeight="1">
      <c r="C165" s="7"/>
      <c r="D165" s="2"/>
      <c r="E165" s="40">
        <v>2561</v>
      </c>
      <c r="F165" s="2"/>
      <c r="G165" s="40">
        <v>2560</v>
      </c>
      <c r="H165" s="2"/>
      <c r="I165" s="40">
        <v>2561</v>
      </c>
      <c r="J165" s="2"/>
      <c r="K165" s="40">
        <v>2560</v>
      </c>
      <c r="L165" s="2"/>
    </row>
    <row r="166" spans="1:12" ht="21" customHeight="1">
      <c r="A166" s="6" t="s">
        <v>28</v>
      </c>
      <c r="B166" s="6"/>
      <c r="D166" s="80"/>
      <c r="E166" s="75"/>
      <c r="F166" s="80"/>
      <c r="G166" s="75"/>
      <c r="H166" s="80"/>
      <c r="I166" s="75"/>
      <c r="J166" s="80"/>
      <c r="K166" s="75"/>
      <c r="L166" s="80"/>
    </row>
    <row r="167" spans="1:12" ht="21" customHeight="1">
      <c r="A167" s="82" t="s">
        <v>63</v>
      </c>
      <c r="D167" s="80"/>
      <c r="E167" s="75"/>
      <c r="F167" s="80"/>
      <c r="G167" s="75"/>
      <c r="H167" s="80"/>
      <c r="I167" s="75"/>
      <c r="J167" s="80"/>
      <c r="K167" s="75"/>
      <c r="L167" s="80"/>
    </row>
    <row r="168" spans="1:12" ht="21" customHeight="1">
      <c r="A168" s="82" t="s">
        <v>249</v>
      </c>
      <c r="D168" s="80"/>
      <c r="E168" s="82">
        <v>-738716</v>
      </c>
      <c r="F168" s="80"/>
      <c r="G168" s="82">
        <v>6449637</v>
      </c>
      <c r="H168" s="80"/>
      <c r="I168" s="82">
        <v>388399</v>
      </c>
      <c r="J168" s="80"/>
      <c r="K168" s="82">
        <v>-338881</v>
      </c>
      <c r="L168" s="80"/>
    </row>
    <row r="169" spans="1:12" ht="21" customHeight="1">
      <c r="A169" s="82" t="s">
        <v>192</v>
      </c>
      <c r="D169" s="80"/>
      <c r="E169" s="75">
        <v>322672047</v>
      </c>
      <c r="F169" s="80"/>
      <c r="G169" s="75">
        <v>14175705</v>
      </c>
      <c r="H169" s="80"/>
      <c r="I169" s="75">
        <v>164267679</v>
      </c>
      <c r="J169" s="80"/>
      <c r="K169" s="75">
        <v>0</v>
      </c>
      <c r="L169" s="80"/>
    </row>
    <row r="170" spans="1:12" ht="10.5" customHeight="1">
      <c r="D170" s="80"/>
      <c r="E170" s="75"/>
      <c r="F170" s="80"/>
      <c r="G170" s="75"/>
      <c r="H170" s="80"/>
      <c r="I170" s="75"/>
      <c r="J170" s="80"/>
      <c r="K170" s="80"/>
      <c r="L170" s="80"/>
    </row>
    <row r="171" spans="1:12" ht="21" customHeight="1">
      <c r="A171" s="82" t="s">
        <v>8</v>
      </c>
      <c r="D171" s="80"/>
      <c r="E171" s="28"/>
      <c r="F171" s="80"/>
      <c r="G171" s="80"/>
      <c r="H171" s="80"/>
      <c r="I171" s="80"/>
      <c r="J171" s="80"/>
      <c r="K171" s="80"/>
      <c r="L171" s="80"/>
    </row>
    <row r="172" spans="1:12" ht="21" customHeight="1">
      <c r="D172" s="80"/>
      <c r="E172" s="28"/>
      <c r="F172" s="80"/>
      <c r="G172" s="80"/>
      <c r="H172" s="80"/>
      <c r="I172" s="80"/>
      <c r="J172" s="80"/>
      <c r="K172" s="80"/>
      <c r="L172" s="80"/>
    </row>
    <row r="173" spans="1:12" ht="21" customHeight="1">
      <c r="D173" s="80"/>
      <c r="E173" s="28"/>
      <c r="F173" s="80"/>
      <c r="G173" s="80"/>
      <c r="H173" s="80"/>
      <c r="I173" s="80"/>
      <c r="J173" s="80"/>
      <c r="K173" s="80"/>
      <c r="L173" s="80"/>
    </row>
    <row r="174" spans="1:12" ht="21" customHeight="1">
      <c r="D174" s="80"/>
      <c r="E174" s="28"/>
      <c r="F174" s="80"/>
      <c r="G174" s="80"/>
      <c r="H174" s="80"/>
      <c r="I174" s="80"/>
      <c r="J174" s="80"/>
      <c r="K174" s="80"/>
      <c r="L174" s="80"/>
    </row>
    <row r="175" spans="1:12" ht="21" customHeight="1">
      <c r="D175" s="80"/>
      <c r="E175" s="28"/>
      <c r="F175" s="80"/>
      <c r="G175" s="80"/>
      <c r="H175" s="80"/>
      <c r="I175" s="80"/>
      <c r="J175" s="80"/>
      <c r="K175" s="80"/>
      <c r="L175" s="80"/>
    </row>
    <row r="176" spans="1:12" ht="21" customHeight="1">
      <c r="D176" s="80"/>
      <c r="E176" s="28"/>
      <c r="F176" s="80"/>
      <c r="G176" s="80"/>
      <c r="H176" s="80"/>
      <c r="I176" s="80"/>
      <c r="J176" s="80"/>
      <c r="K176" s="80"/>
      <c r="L176" s="80"/>
    </row>
    <row r="177" spans="4:12" ht="21" customHeight="1">
      <c r="D177" s="80"/>
      <c r="E177" s="28"/>
      <c r="F177" s="80"/>
      <c r="G177" s="80"/>
      <c r="H177" s="80"/>
      <c r="I177" s="80"/>
      <c r="J177" s="80"/>
      <c r="K177" s="80"/>
      <c r="L177" s="80"/>
    </row>
    <row r="178" spans="4:12" ht="21" customHeight="1">
      <c r="D178" s="80"/>
      <c r="E178" s="28"/>
      <c r="F178" s="80"/>
      <c r="G178" s="80"/>
      <c r="H178" s="80"/>
      <c r="I178" s="80"/>
      <c r="J178" s="80"/>
      <c r="K178" s="80"/>
      <c r="L178" s="80"/>
    </row>
    <row r="179" spans="4:12" ht="21" customHeight="1">
      <c r="D179" s="80"/>
      <c r="E179" s="28"/>
      <c r="F179" s="80"/>
      <c r="G179" s="80"/>
      <c r="H179" s="80"/>
      <c r="I179" s="80"/>
      <c r="J179" s="80"/>
      <c r="K179" s="80"/>
      <c r="L179" s="80"/>
    </row>
    <row r="180" spans="4:12" ht="21" customHeight="1">
      <c r="D180" s="80"/>
      <c r="E180" s="28"/>
      <c r="F180" s="80"/>
      <c r="G180" s="80"/>
      <c r="H180" s="80"/>
      <c r="I180" s="80"/>
      <c r="J180" s="80"/>
      <c r="K180" s="80"/>
      <c r="L180" s="80"/>
    </row>
    <row r="181" spans="4:12" ht="21" customHeight="1">
      <c r="D181" s="80"/>
      <c r="E181" s="28"/>
      <c r="F181" s="80"/>
      <c r="G181" s="80"/>
      <c r="H181" s="80"/>
      <c r="I181" s="80"/>
      <c r="J181" s="80"/>
      <c r="K181" s="80"/>
      <c r="L181" s="80"/>
    </row>
  </sheetData>
  <mergeCells count="5">
    <mergeCell ref="E73:G73"/>
    <mergeCell ref="E117:G117"/>
    <mergeCell ref="E5:G5"/>
    <mergeCell ref="E37:G37"/>
    <mergeCell ref="E164:G164"/>
  </mergeCells>
  <phoneticPr fontId="8" type="noConversion"/>
  <printOptions gridLinesSet="0"/>
  <pageMargins left="0.98425196850393704" right="0.19685039370078741" top="0.78740157480314965" bottom="0.39370078740157483" header="0.19685039370078741" footer="0.19685039370078741"/>
  <pageSetup paperSize="9" scale="83" orientation="portrait" r:id="rId1"/>
  <headerFooter alignWithMargins="0"/>
  <rowBreaks count="4" manualBreakCount="4">
    <brk id="32" max="11" man="1"/>
    <brk id="68" max="11" man="1"/>
    <brk id="112" max="10" man="1"/>
    <brk id="15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7"/>
  <sheetViews>
    <sheetView showGridLines="0" view="pageBreakPreview" topLeftCell="A21" zoomScale="85" zoomScaleNormal="100" zoomScaleSheetLayoutView="85" workbookViewId="0">
      <selection activeCell="A31" sqref="A31"/>
    </sheetView>
  </sheetViews>
  <sheetFormatPr defaultColWidth="10.7109375" defaultRowHeight="21.75"/>
  <cols>
    <col min="1" max="1" width="38.85546875" style="63" customWidth="1"/>
    <col min="2" max="2" width="9.85546875" style="63" customWidth="1"/>
    <col min="3" max="3" width="1.28515625" style="63" customWidth="1"/>
    <col min="4" max="4" width="13.7109375" style="63" customWidth="1"/>
    <col min="5" max="5" width="1.7109375" style="63" customWidth="1"/>
    <col min="6" max="6" width="13.7109375" style="63" customWidth="1"/>
    <col min="7" max="7" width="1.7109375" style="63" customWidth="1"/>
    <col min="8" max="8" width="13.7109375" style="63" customWidth="1"/>
    <col min="9" max="9" width="1.85546875" style="63" customWidth="1"/>
    <col min="10" max="10" width="19.42578125" style="63" customWidth="1"/>
    <col min="11" max="11" width="1.7109375" style="63" customWidth="1"/>
    <col min="12" max="12" width="13.7109375" style="63" customWidth="1"/>
    <col min="13" max="13" width="1.7109375" style="63" customWidth="1"/>
    <col min="14" max="14" width="13.7109375" style="63" customWidth="1"/>
    <col min="15" max="15" width="1.7109375" style="63" customWidth="1"/>
    <col min="16" max="16" width="13.7109375" style="63" customWidth="1"/>
    <col min="17" max="17" width="1.7109375" style="63" customWidth="1"/>
    <col min="18" max="18" width="13.7109375" style="63" customWidth="1"/>
    <col min="19" max="19" width="1.7109375" style="63" customWidth="1"/>
    <col min="20" max="20" width="13.7109375" style="63" customWidth="1"/>
    <col min="21" max="21" width="1.7109375" style="63" customWidth="1"/>
    <col min="22" max="22" width="14.85546875" style="63" customWidth="1"/>
    <col min="23" max="23" width="1.28515625" style="63" customWidth="1"/>
    <col min="24" max="16384" width="10.7109375" style="63"/>
  </cols>
  <sheetData>
    <row r="1" spans="1:23" s="57" customFormat="1">
      <c r="A1" s="45" t="s">
        <v>114</v>
      </c>
    </row>
    <row r="2" spans="1:23" s="57" customFormat="1">
      <c r="A2" s="57" t="s">
        <v>51</v>
      </c>
      <c r="D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3" spans="1:23" s="57" customFormat="1">
      <c r="A3" s="57" t="str">
        <f>'PL&amp;CF'!A3</f>
        <v>สำหรับปีสิ้นสุดวันที่ 31 ธันวาคม 2561</v>
      </c>
      <c r="D3" s="46"/>
      <c r="L3" s="46"/>
      <c r="M3" s="46"/>
      <c r="N3" s="46"/>
      <c r="O3" s="58"/>
      <c r="P3" s="46"/>
      <c r="Q3" s="46"/>
      <c r="R3" s="46"/>
      <c r="S3" s="46"/>
      <c r="T3" s="46"/>
      <c r="U3" s="58"/>
      <c r="V3" s="58"/>
    </row>
    <row r="4" spans="1:23">
      <c r="A4" s="59"/>
      <c r="B4" s="60"/>
      <c r="C4" s="60"/>
      <c r="D4" s="61"/>
      <c r="E4" s="60"/>
      <c r="F4" s="60"/>
      <c r="G4" s="60"/>
      <c r="H4" s="60"/>
      <c r="I4" s="60"/>
      <c r="J4" s="60"/>
      <c r="K4" s="60"/>
      <c r="L4" s="61"/>
      <c r="M4" s="61"/>
      <c r="N4" s="61"/>
      <c r="O4" s="61"/>
      <c r="P4" s="61"/>
      <c r="Q4" s="61"/>
      <c r="R4" s="61"/>
      <c r="S4" s="61"/>
      <c r="T4" s="61"/>
      <c r="U4" s="61"/>
      <c r="V4" s="62" t="s">
        <v>91</v>
      </c>
      <c r="W4" s="60"/>
    </row>
    <row r="5" spans="1:23">
      <c r="A5" s="59"/>
      <c r="B5" s="60"/>
      <c r="C5" s="64"/>
      <c r="D5" s="88" t="s">
        <v>0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6" spans="1:23">
      <c r="A6" s="59"/>
      <c r="B6" s="60"/>
      <c r="C6" s="64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87"/>
      <c r="T6" s="131" t="s">
        <v>138</v>
      </c>
      <c r="U6" s="87"/>
      <c r="V6" s="87"/>
    </row>
    <row r="7" spans="1:23">
      <c r="A7" s="59"/>
      <c r="B7" s="60"/>
      <c r="C7" s="64"/>
      <c r="D7" s="140" t="s">
        <v>143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87"/>
      <c r="T7" s="131" t="s">
        <v>139</v>
      </c>
      <c r="U7" s="87"/>
      <c r="V7" s="87"/>
    </row>
    <row r="8" spans="1:23">
      <c r="A8" s="59"/>
      <c r="B8" s="60"/>
      <c r="C8" s="66"/>
      <c r="D8" s="131"/>
      <c r="E8" s="131"/>
      <c r="F8" s="131"/>
      <c r="G8" s="131"/>
      <c r="H8" s="131" t="s">
        <v>116</v>
      </c>
      <c r="I8" s="131"/>
      <c r="J8" s="131" t="s">
        <v>222</v>
      </c>
      <c r="K8" s="131"/>
      <c r="L8" s="138" t="s">
        <v>113</v>
      </c>
      <c r="M8" s="138"/>
      <c r="N8" s="138"/>
      <c r="O8" s="138"/>
      <c r="P8" s="138"/>
      <c r="Q8" s="131"/>
      <c r="R8" s="96" t="s">
        <v>155</v>
      </c>
      <c r="S8" s="89"/>
      <c r="T8" s="89" t="s">
        <v>140</v>
      </c>
      <c r="U8" s="62"/>
      <c r="V8" s="69"/>
    </row>
    <row r="9" spans="1:23">
      <c r="B9" s="69"/>
      <c r="D9" s="70" t="s">
        <v>52</v>
      </c>
      <c r="E9" s="69"/>
      <c r="F9" s="69" t="s">
        <v>117</v>
      </c>
      <c r="G9" s="69"/>
      <c r="H9" s="69" t="s">
        <v>118</v>
      </c>
      <c r="I9" s="69"/>
      <c r="J9" s="69" t="s">
        <v>223</v>
      </c>
      <c r="K9" s="69"/>
      <c r="L9" s="137" t="s">
        <v>148</v>
      </c>
      <c r="M9" s="137"/>
      <c r="N9" s="137"/>
      <c r="O9" s="69"/>
      <c r="P9" s="70"/>
      <c r="Q9" s="70"/>
      <c r="R9" s="96" t="s">
        <v>14</v>
      </c>
      <c r="S9" s="70"/>
      <c r="T9" s="70" t="s">
        <v>141</v>
      </c>
      <c r="U9" s="70"/>
      <c r="V9" s="70" t="s">
        <v>79</v>
      </c>
      <c r="W9" s="71"/>
    </row>
    <row r="10" spans="1:23">
      <c r="A10" s="57"/>
      <c r="B10" s="67" t="s">
        <v>2</v>
      </c>
      <c r="D10" s="67" t="s">
        <v>159</v>
      </c>
      <c r="E10" s="69"/>
      <c r="F10" s="67" t="s">
        <v>119</v>
      </c>
      <c r="G10" s="69"/>
      <c r="H10" s="67" t="s">
        <v>120</v>
      </c>
      <c r="I10" s="131"/>
      <c r="J10" s="67" t="s">
        <v>224</v>
      </c>
      <c r="K10" s="69"/>
      <c r="L10" s="95" t="s">
        <v>149</v>
      </c>
      <c r="M10" s="131"/>
      <c r="N10" s="95" t="s">
        <v>150</v>
      </c>
      <c r="O10" s="69"/>
      <c r="P10" s="67" t="s">
        <v>54</v>
      </c>
      <c r="Q10" s="131"/>
      <c r="R10" s="97" t="s">
        <v>156</v>
      </c>
      <c r="S10" s="131"/>
      <c r="T10" s="132" t="s">
        <v>142</v>
      </c>
      <c r="U10" s="131"/>
      <c r="V10" s="67" t="s">
        <v>74</v>
      </c>
      <c r="W10" s="62"/>
    </row>
    <row r="11" spans="1:23">
      <c r="A11" s="57" t="s">
        <v>174</v>
      </c>
      <c r="B11" s="46"/>
      <c r="D11" s="46">
        <v>443190473</v>
      </c>
      <c r="E11" s="47"/>
      <c r="F11" s="47">
        <v>902634670</v>
      </c>
      <c r="G11" s="47"/>
      <c r="H11" s="47">
        <v>3965438</v>
      </c>
      <c r="I11" s="47"/>
      <c r="J11" s="47">
        <v>0</v>
      </c>
      <c r="K11" s="47"/>
      <c r="L11" s="46">
        <v>5334904</v>
      </c>
      <c r="M11" s="46"/>
      <c r="N11" s="46">
        <v>2398354</v>
      </c>
      <c r="O11" s="47"/>
      <c r="P11" s="46">
        <v>1115868</v>
      </c>
      <c r="Q11" s="46"/>
      <c r="R11" s="46">
        <f>SUM(D11:P11)</f>
        <v>1358639707</v>
      </c>
      <c r="S11" s="46"/>
      <c r="T11" s="46">
        <v>19244148</v>
      </c>
      <c r="U11" s="46"/>
      <c r="V11" s="46">
        <f t="shared" ref="V11:V16" si="0">SUM(R11:T11)</f>
        <v>1377883855</v>
      </c>
      <c r="W11" s="62"/>
    </row>
    <row r="12" spans="1:23">
      <c r="A12" s="84" t="s">
        <v>134</v>
      </c>
      <c r="B12" s="46"/>
      <c r="D12" s="46">
        <v>0</v>
      </c>
      <c r="E12" s="47"/>
      <c r="F12" s="47">
        <v>0</v>
      </c>
      <c r="G12" s="47"/>
      <c r="H12" s="47">
        <v>0</v>
      </c>
      <c r="I12" s="47"/>
      <c r="J12" s="47">
        <v>0</v>
      </c>
      <c r="K12" s="47"/>
      <c r="L12" s="46">
        <v>0</v>
      </c>
      <c r="M12" s="46"/>
      <c r="N12" s="46">
        <v>0</v>
      </c>
      <c r="O12" s="47"/>
      <c r="P12" s="46">
        <f>'PL&amp;CF'!G50</f>
        <v>43205183</v>
      </c>
      <c r="Q12" s="46"/>
      <c r="R12" s="46">
        <f>SUM(D12:P12)</f>
        <v>43205183</v>
      </c>
      <c r="S12" s="46"/>
      <c r="T12" s="46">
        <f>'PL&amp;CF'!G51</f>
        <v>2771765</v>
      </c>
      <c r="U12" s="46"/>
      <c r="V12" s="46">
        <f t="shared" si="0"/>
        <v>45976948</v>
      </c>
      <c r="W12" s="62"/>
    </row>
    <row r="13" spans="1:23">
      <c r="A13" s="84" t="s">
        <v>100</v>
      </c>
      <c r="B13" s="46"/>
      <c r="D13" s="85">
        <v>0</v>
      </c>
      <c r="E13" s="47"/>
      <c r="F13" s="86">
        <v>0</v>
      </c>
      <c r="G13" s="47"/>
      <c r="H13" s="86">
        <v>0</v>
      </c>
      <c r="I13" s="47"/>
      <c r="J13" s="86">
        <v>0</v>
      </c>
      <c r="K13" s="47"/>
      <c r="L13" s="85">
        <v>0</v>
      </c>
      <c r="M13" s="46"/>
      <c r="N13" s="85">
        <v>0</v>
      </c>
      <c r="O13" s="47"/>
      <c r="P13" s="85"/>
      <c r="Q13" s="46"/>
      <c r="R13" s="85">
        <f>SUM(D13:P13)</f>
        <v>0</v>
      </c>
      <c r="S13" s="46"/>
      <c r="T13" s="85">
        <v>0</v>
      </c>
      <c r="U13" s="46"/>
      <c r="V13" s="85">
        <f t="shared" si="0"/>
        <v>0</v>
      </c>
      <c r="W13" s="62"/>
    </row>
    <row r="14" spans="1:23">
      <c r="A14" s="84" t="s">
        <v>101</v>
      </c>
      <c r="B14" s="46"/>
      <c r="D14" s="47">
        <f>SUM(D12:D13)</f>
        <v>0</v>
      </c>
      <c r="E14" s="46"/>
      <c r="F14" s="47">
        <f>SUM(F12:F13)</f>
        <v>0</v>
      </c>
      <c r="G14" s="46"/>
      <c r="H14" s="47">
        <f>SUM(H12:H13)</f>
        <v>0</v>
      </c>
      <c r="I14" s="47"/>
      <c r="J14" s="47">
        <v>0</v>
      </c>
      <c r="K14" s="46"/>
      <c r="L14" s="47">
        <f>SUM(L12:L13)</f>
        <v>0</v>
      </c>
      <c r="M14" s="47"/>
      <c r="N14" s="47">
        <f>SUM(N12:N13)</f>
        <v>0</v>
      </c>
      <c r="O14" s="46"/>
      <c r="P14" s="47">
        <f>SUM(P12:P13)</f>
        <v>43205183</v>
      </c>
      <c r="Q14" s="47"/>
      <c r="R14" s="47">
        <f>SUM(R12:R13)</f>
        <v>43205183</v>
      </c>
      <c r="S14" s="47"/>
      <c r="T14" s="47">
        <f>SUM(T12:T13)</f>
        <v>2771765</v>
      </c>
      <c r="U14" s="46"/>
      <c r="V14" s="46">
        <f t="shared" si="0"/>
        <v>45976948</v>
      </c>
      <c r="W14" s="62"/>
    </row>
    <row r="15" spans="1:23">
      <c r="A15" s="84" t="s">
        <v>183</v>
      </c>
      <c r="B15" s="46"/>
      <c r="D15" s="47">
        <v>0</v>
      </c>
      <c r="E15" s="46"/>
      <c r="F15" s="47">
        <v>0</v>
      </c>
      <c r="G15" s="46"/>
      <c r="H15" s="47">
        <v>0</v>
      </c>
      <c r="I15" s="47"/>
      <c r="J15" s="47">
        <v>0</v>
      </c>
      <c r="K15" s="46"/>
      <c r="L15" s="47">
        <v>0</v>
      </c>
      <c r="M15" s="47"/>
      <c r="N15" s="47">
        <v>0</v>
      </c>
      <c r="O15" s="46"/>
      <c r="P15" s="47">
        <v>0</v>
      </c>
      <c r="Q15" s="47"/>
      <c r="R15" s="47">
        <v>0</v>
      </c>
      <c r="S15" s="47"/>
      <c r="T15" s="47">
        <v>760739360</v>
      </c>
      <c r="U15" s="46"/>
      <c r="V15" s="46">
        <f t="shared" si="0"/>
        <v>760739360</v>
      </c>
      <c r="W15" s="62"/>
    </row>
    <row r="16" spans="1:23">
      <c r="A16" s="84" t="s">
        <v>171</v>
      </c>
      <c r="B16" s="133">
        <v>24</v>
      </c>
      <c r="D16" s="47">
        <v>200000000</v>
      </c>
      <c r="E16" s="46"/>
      <c r="F16" s="47">
        <v>1225572110</v>
      </c>
      <c r="G16" s="46"/>
      <c r="H16" s="47">
        <v>0</v>
      </c>
      <c r="I16" s="47"/>
      <c r="J16" s="47">
        <v>0</v>
      </c>
      <c r="K16" s="46"/>
      <c r="L16" s="47">
        <v>0</v>
      </c>
      <c r="M16" s="47"/>
      <c r="N16" s="47">
        <v>0</v>
      </c>
      <c r="O16" s="46"/>
      <c r="P16" s="47">
        <v>0</v>
      </c>
      <c r="Q16" s="47"/>
      <c r="R16" s="46">
        <f>SUM(D16:P16)</f>
        <v>1425572110</v>
      </c>
      <c r="S16" s="46"/>
      <c r="T16" s="46">
        <v>0</v>
      </c>
      <c r="U16" s="46"/>
      <c r="V16" s="46">
        <f t="shared" si="0"/>
        <v>1425572110</v>
      </c>
      <c r="W16" s="62"/>
    </row>
    <row r="17" spans="1:25">
      <c r="A17" s="56" t="s">
        <v>157</v>
      </c>
      <c r="B17" s="133" t="s">
        <v>242</v>
      </c>
      <c r="D17" s="46">
        <v>969796</v>
      </c>
      <c r="E17" s="47"/>
      <c r="F17" s="46">
        <v>2849650</v>
      </c>
      <c r="G17" s="47"/>
      <c r="H17" s="46">
        <v>-2849650</v>
      </c>
      <c r="I17" s="46"/>
      <c r="J17" s="46">
        <v>0</v>
      </c>
      <c r="K17" s="47"/>
      <c r="L17" s="46">
        <v>0</v>
      </c>
      <c r="M17" s="46"/>
      <c r="N17" s="46">
        <v>0</v>
      </c>
      <c r="O17" s="47"/>
      <c r="P17" s="46">
        <v>0</v>
      </c>
      <c r="Q17" s="46"/>
      <c r="R17" s="46">
        <f t="shared" ref="R17:R20" si="1">SUM(D17:P17)</f>
        <v>969796</v>
      </c>
      <c r="S17" s="46"/>
      <c r="T17" s="46">
        <v>0</v>
      </c>
      <c r="U17" s="46"/>
      <c r="V17" s="46">
        <f t="shared" ref="V17:V20" si="2">SUM(R17:T17)</f>
        <v>969796</v>
      </c>
      <c r="W17" s="62"/>
    </row>
    <row r="18" spans="1:25">
      <c r="A18" s="56" t="s">
        <v>123</v>
      </c>
      <c r="B18" s="133">
        <v>25</v>
      </c>
      <c r="D18" s="46">
        <v>0</v>
      </c>
      <c r="E18" s="47"/>
      <c r="F18" s="47">
        <v>0</v>
      </c>
      <c r="G18" s="47"/>
      <c r="H18" s="46">
        <v>3432420</v>
      </c>
      <c r="I18" s="46"/>
      <c r="J18" s="46">
        <v>0</v>
      </c>
      <c r="K18" s="47"/>
      <c r="L18" s="46">
        <v>0</v>
      </c>
      <c r="M18" s="46"/>
      <c r="N18" s="46">
        <v>0</v>
      </c>
      <c r="O18" s="47"/>
      <c r="P18" s="46">
        <v>0</v>
      </c>
      <c r="Q18" s="46"/>
      <c r="R18" s="46">
        <f t="shared" si="1"/>
        <v>3432420</v>
      </c>
      <c r="S18" s="46"/>
      <c r="T18" s="46">
        <v>0</v>
      </c>
      <c r="U18" s="46"/>
      <c r="V18" s="46">
        <f t="shared" si="2"/>
        <v>3432420</v>
      </c>
      <c r="W18" s="62"/>
    </row>
    <row r="19" spans="1:25">
      <c r="A19" s="73" t="s">
        <v>131</v>
      </c>
      <c r="B19" s="46"/>
      <c r="D19" s="47"/>
      <c r="E19" s="46"/>
      <c r="F19" s="46"/>
      <c r="G19" s="46"/>
      <c r="K19" s="46"/>
      <c r="L19" s="47"/>
      <c r="M19" s="47"/>
      <c r="N19" s="47"/>
      <c r="O19" s="46"/>
      <c r="P19" s="46"/>
      <c r="Q19" s="46"/>
      <c r="R19" s="46"/>
      <c r="S19" s="46"/>
      <c r="T19" s="46"/>
      <c r="U19" s="46"/>
      <c r="V19" s="46"/>
      <c r="W19" s="62"/>
    </row>
    <row r="20" spans="1:25">
      <c r="A20" s="73" t="s">
        <v>132</v>
      </c>
      <c r="B20" s="133">
        <v>26</v>
      </c>
      <c r="D20" s="47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3100100</v>
      </c>
      <c r="M20" s="46"/>
      <c r="N20" s="46">
        <v>843600</v>
      </c>
      <c r="O20" s="46"/>
      <c r="P20" s="46">
        <v>-3943700</v>
      </c>
      <c r="Q20" s="46"/>
      <c r="R20" s="46">
        <f t="shared" si="1"/>
        <v>0</v>
      </c>
      <c r="S20" s="46"/>
      <c r="T20" s="46">
        <v>0</v>
      </c>
      <c r="U20" s="46"/>
      <c r="V20" s="46">
        <f t="shared" si="2"/>
        <v>0</v>
      </c>
      <c r="W20" s="62"/>
    </row>
    <row r="21" spans="1:25" ht="22.5" thickBot="1">
      <c r="A21" s="57" t="s">
        <v>175</v>
      </c>
      <c r="B21" s="46"/>
      <c r="D21" s="74">
        <f>SUM(D11,D14:D20)</f>
        <v>644160269</v>
      </c>
      <c r="E21" s="72"/>
      <c r="F21" s="74">
        <f>SUM(F11,F14:F20)</f>
        <v>2131056430</v>
      </c>
      <c r="G21" s="72"/>
      <c r="H21" s="74">
        <f>SUM(H11,H14:H20)</f>
        <v>4548208</v>
      </c>
      <c r="I21" s="46"/>
      <c r="J21" s="74">
        <f>SUM(J11,J14:J20)</f>
        <v>0</v>
      </c>
      <c r="K21" s="72"/>
      <c r="L21" s="74">
        <f>SUM(L11,L14:L20)</f>
        <v>8435004</v>
      </c>
      <c r="M21" s="46"/>
      <c r="N21" s="74">
        <f>SUM(N11,N14:N20)</f>
        <v>3241954</v>
      </c>
      <c r="O21" s="72"/>
      <c r="P21" s="74">
        <f>SUM(P11,P14:P20)</f>
        <v>40377351</v>
      </c>
      <c r="Q21" s="46"/>
      <c r="R21" s="74">
        <f>SUM(R11,R14:R20)</f>
        <v>2831819216</v>
      </c>
      <c r="S21" s="46"/>
      <c r="T21" s="74">
        <f>SUM(T11,T14:T20)</f>
        <v>782755273</v>
      </c>
      <c r="U21" s="46"/>
      <c r="V21" s="74">
        <f>SUM(V11,V14:V20)</f>
        <v>3614574489</v>
      </c>
      <c r="W21" s="62"/>
    </row>
    <row r="22" spans="1:25" ht="22.5" thickTop="1">
      <c r="A22" s="57"/>
      <c r="B22" s="46"/>
      <c r="D22" s="46"/>
      <c r="E22" s="72"/>
      <c r="F22" s="46"/>
      <c r="G22" s="72"/>
      <c r="H22" s="46"/>
      <c r="I22" s="46"/>
      <c r="J22" s="46"/>
      <c r="K22" s="72"/>
      <c r="L22" s="46"/>
      <c r="M22" s="46"/>
      <c r="N22" s="46"/>
      <c r="O22" s="72"/>
      <c r="P22" s="46"/>
      <c r="Q22" s="46"/>
      <c r="R22" s="46"/>
      <c r="S22" s="46"/>
      <c r="T22" s="46"/>
      <c r="U22" s="46"/>
      <c r="V22" s="46"/>
      <c r="W22" s="62"/>
    </row>
    <row r="23" spans="1:25">
      <c r="A23" s="57" t="s">
        <v>201</v>
      </c>
      <c r="B23" s="46"/>
      <c r="D23" s="46">
        <f>D21</f>
        <v>644160269</v>
      </c>
      <c r="E23" s="47"/>
      <c r="F23" s="46">
        <f>F21</f>
        <v>2131056430</v>
      </c>
      <c r="G23" s="47"/>
      <c r="H23" s="46">
        <f>H21</f>
        <v>4548208</v>
      </c>
      <c r="I23" s="46"/>
      <c r="J23" s="46">
        <v>0</v>
      </c>
      <c r="K23" s="47"/>
      <c r="L23" s="46">
        <f>L21</f>
        <v>8435004</v>
      </c>
      <c r="M23" s="46"/>
      <c r="N23" s="46">
        <f>N21</f>
        <v>3241954</v>
      </c>
      <c r="O23" s="47"/>
      <c r="P23" s="46">
        <f>P21</f>
        <v>40377351</v>
      </c>
      <c r="Q23" s="46"/>
      <c r="R23" s="46">
        <f>SUM(D23:P23)</f>
        <v>2831819216</v>
      </c>
      <c r="S23" s="46"/>
      <c r="T23" s="46">
        <f>T21</f>
        <v>782755273</v>
      </c>
      <c r="U23" s="46"/>
      <c r="V23" s="46">
        <f t="shared" ref="V23:V34" si="3">SUM(R23:T23)</f>
        <v>3614574489</v>
      </c>
      <c r="W23" s="62"/>
    </row>
    <row r="24" spans="1:25">
      <c r="A24" s="84" t="s">
        <v>134</v>
      </c>
      <c r="B24" s="46"/>
      <c r="D24" s="46">
        <v>0</v>
      </c>
      <c r="E24" s="47"/>
      <c r="F24" s="47">
        <v>0</v>
      </c>
      <c r="G24" s="47"/>
      <c r="H24" s="47">
        <v>0</v>
      </c>
      <c r="I24" s="47"/>
      <c r="J24" s="47">
        <v>0</v>
      </c>
      <c r="K24" s="47"/>
      <c r="L24" s="46">
        <v>0</v>
      </c>
      <c r="M24" s="46"/>
      <c r="N24" s="46">
        <v>0</v>
      </c>
      <c r="O24" s="47"/>
      <c r="P24" s="46">
        <f>'PL&amp;CF'!E50</f>
        <v>84636566</v>
      </c>
      <c r="Q24" s="46"/>
      <c r="R24" s="46">
        <f>SUM(D24:P24)</f>
        <v>84636566</v>
      </c>
      <c r="S24" s="46"/>
      <c r="T24" s="46">
        <f>'PL&amp;CF'!E51</f>
        <v>27882805</v>
      </c>
      <c r="U24" s="46"/>
      <c r="V24" s="46">
        <f t="shared" si="3"/>
        <v>112519371</v>
      </c>
      <c r="W24" s="62"/>
    </row>
    <row r="25" spans="1:25">
      <c r="A25" s="84" t="s">
        <v>100</v>
      </c>
      <c r="B25" s="46"/>
      <c r="D25" s="85">
        <v>0</v>
      </c>
      <c r="E25" s="47"/>
      <c r="F25" s="86">
        <v>0</v>
      </c>
      <c r="G25" s="47"/>
      <c r="H25" s="86">
        <v>0</v>
      </c>
      <c r="I25" s="47"/>
      <c r="J25" s="86">
        <v>0</v>
      </c>
      <c r="K25" s="47"/>
      <c r="L25" s="85">
        <v>0</v>
      </c>
      <c r="M25" s="46"/>
      <c r="N25" s="85">
        <v>0</v>
      </c>
      <c r="O25" s="47"/>
      <c r="P25" s="85">
        <f>'PL&amp;CF'!E44-conso!T25</f>
        <v>-556574</v>
      </c>
      <c r="Q25" s="46"/>
      <c r="R25" s="85">
        <f>SUM(D25:P25)</f>
        <v>-556574</v>
      </c>
      <c r="S25" s="46"/>
      <c r="T25" s="85">
        <f>'PL&amp;CF'!E55-'PL&amp;CF'!E51</f>
        <v>-391778</v>
      </c>
      <c r="U25" s="46"/>
      <c r="V25" s="85">
        <f t="shared" si="3"/>
        <v>-948352</v>
      </c>
      <c r="W25" s="62"/>
      <c r="X25" s="63">
        <v>-1017264</v>
      </c>
      <c r="Y25" s="63">
        <f>-X25+'PL&amp;CF'!E42</f>
        <v>68912</v>
      </c>
    </row>
    <row r="26" spans="1:25">
      <c r="A26" s="84" t="s">
        <v>101</v>
      </c>
      <c r="B26" s="46"/>
      <c r="D26" s="47">
        <f>SUM(D24:D25)</f>
        <v>0</v>
      </c>
      <c r="E26" s="46"/>
      <c r="F26" s="47">
        <f>SUM(F24:F25)</f>
        <v>0</v>
      </c>
      <c r="G26" s="46"/>
      <c r="H26" s="47">
        <f>SUM(H24:H25)</f>
        <v>0</v>
      </c>
      <c r="I26" s="47"/>
      <c r="J26" s="47">
        <v>0</v>
      </c>
      <c r="K26" s="46"/>
      <c r="L26" s="47">
        <f>SUM(L24:L25)</f>
        <v>0</v>
      </c>
      <c r="M26" s="47"/>
      <c r="N26" s="47">
        <f>SUM(N24:N25)</f>
        <v>0</v>
      </c>
      <c r="O26" s="46"/>
      <c r="P26" s="47">
        <f>SUM(P24:P25)</f>
        <v>84079992</v>
      </c>
      <c r="Q26" s="47"/>
      <c r="R26" s="47">
        <f>SUM(R24:R25)</f>
        <v>84079992</v>
      </c>
      <c r="S26" s="47"/>
      <c r="T26" s="47">
        <f>SUM(T24:T25)</f>
        <v>27491027</v>
      </c>
      <c r="U26" s="46"/>
      <c r="V26" s="46">
        <f t="shared" si="3"/>
        <v>111571019</v>
      </c>
      <c r="W26" s="62"/>
    </row>
    <row r="27" spans="1:25">
      <c r="A27" s="84" t="s">
        <v>244</v>
      </c>
      <c r="B27" s="133"/>
      <c r="D27" s="47"/>
      <c r="E27" s="46"/>
      <c r="F27" s="47"/>
      <c r="G27" s="46"/>
      <c r="H27" s="47"/>
      <c r="I27" s="47"/>
      <c r="J27" s="47"/>
      <c r="K27" s="46"/>
      <c r="L27" s="47"/>
      <c r="M27" s="47"/>
      <c r="N27" s="47"/>
      <c r="O27" s="46"/>
      <c r="P27" s="47"/>
      <c r="Q27" s="47"/>
      <c r="R27" s="46"/>
      <c r="S27" s="47"/>
      <c r="T27" s="47"/>
      <c r="U27" s="46"/>
      <c r="V27" s="46"/>
      <c r="W27" s="62"/>
    </row>
    <row r="28" spans="1:25">
      <c r="A28" s="84" t="s">
        <v>245</v>
      </c>
      <c r="B28" s="133">
        <v>12</v>
      </c>
      <c r="D28" s="47">
        <v>0</v>
      </c>
      <c r="E28" s="46"/>
      <c r="F28" s="47">
        <v>0</v>
      </c>
      <c r="G28" s="46"/>
      <c r="H28" s="47">
        <v>0</v>
      </c>
      <c r="I28" s="47"/>
      <c r="J28" s="47">
        <f>+'BS&amp;PL'!D85</f>
        <v>164010057</v>
      </c>
      <c r="K28" s="46"/>
      <c r="L28" s="47">
        <v>0</v>
      </c>
      <c r="M28" s="47"/>
      <c r="N28" s="47">
        <v>0</v>
      </c>
      <c r="O28" s="46"/>
      <c r="P28" s="47">
        <v>0</v>
      </c>
      <c r="Q28" s="47"/>
      <c r="R28" s="46">
        <f t="shared" ref="R28" si="4">SUM(D28:P28)</f>
        <v>164010057</v>
      </c>
      <c r="S28" s="47"/>
      <c r="T28" s="47">
        <v>20850237</v>
      </c>
      <c r="U28" s="46"/>
      <c r="V28" s="46">
        <f t="shared" ref="V28" si="5">SUM(R28:T28)</f>
        <v>184860294</v>
      </c>
      <c r="W28" s="62"/>
    </row>
    <row r="29" spans="1:25">
      <c r="A29" s="56" t="s">
        <v>157</v>
      </c>
      <c r="B29" s="133" t="s">
        <v>242</v>
      </c>
      <c r="D29" s="46">
        <v>11365647</v>
      </c>
      <c r="E29" s="47"/>
      <c r="F29" s="46">
        <v>44736468</v>
      </c>
      <c r="G29" s="47"/>
      <c r="H29" s="46">
        <v>-2794468</v>
      </c>
      <c r="I29" s="46"/>
      <c r="J29" s="46">
        <v>0</v>
      </c>
      <c r="K29" s="47"/>
      <c r="L29" s="46">
        <v>0</v>
      </c>
      <c r="M29" s="46"/>
      <c r="N29" s="46">
        <v>0</v>
      </c>
      <c r="O29" s="47"/>
      <c r="P29" s="46">
        <v>0</v>
      </c>
      <c r="Q29" s="46"/>
      <c r="R29" s="46">
        <f t="shared" ref="R29:R31" si="6">SUM(D29:P29)</f>
        <v>53307647</v>
      </c>
      <c r="S29" s="46"/>
      <c r="T29" s="46">
        <v>0</v>
      </c>
      <c r="U29" s="46"/>
      <c r="V29" s="46">
        <f t="shared" si="3"/>
        <v>53307647</v>
      </c>
      <c r="W29" s="62"/>
    </row>
    <row r="30" spans="1:25">
      <c r="A30" s="56" t="s">
        <v>123</v>
      </c>
      <c r="B30" s="133">
        <v>25</v>
      </c>
      <c r="D30" s="46">
        <v>0</v>
      </c>
      <c r="E30" s="47"/>
      <c r="F30" s="47">
        <v>0</v>
      </c>
      <c r="G30" s="47"/>
      <c r="H30" s="46">
        <v>474334</v>
      </c>
      <c r="I30" s="46"/>
      <c r="J30" s="46">
        <v>0</v>
      </c>
      <c r="K30" s="47"/>
      <c r="L30" s="46">
        <v>0</v>
      </c>
      <c r="M30" s="46"/>
      <c r="N30" s="46">
        <v>0</v>
      </c>
      <c r="O30" s="47"/>
      <c r="P30" s="46">
        <v>0</v>
      </c>
      <c r="Q30" s="46"/>
      <c r="R30" s="46">
        <f t="shared" si="6"/>
        <v>474334</v>
      </c>
      <c r="S30" s="46"/>
      <c r="T30" s="46">
        <v>0</v>
      </c>
      <c r="U30" s="46"/>
      <c r="V30" s="46">
        <f t="shared" si="3"/>
        <v>474334</v>
      </c>
      <c r="W30" s="62"/>
    </row>
    <row r="31" spans="1:25">
      <c r="A31" s="56" t="s">
        <v>226</v>
      </c>
      <c r="B31" s="133"/>
      <c r="D31" s="46">
        <v>0</v>
      </c>
      <c r="E31" s="47"/>
      <c r="F31" s="47">
        <v>0</v>
      </c>
      <c r="G31" s="47"/>
      <c r="H31" s="46">
        <v>0</v>
      </c>
      <c r="I31" s="46"/>
      <c r="J31" s="46">
        <v>0</v>
      </c>
      <c r="K31" s="47"/>
      <c r="L31" s="46">
        <v>0</v>
      </c>
      <c r="M31" s="46"/>
      <c r="N31" s="46">
        <v>0</v>
      </c>
      <c r="O31" s="47"/>
      <c r="P31" s="46">
        <v>0</v>
      </c>
      <c r="Q31" s="46"/>
      <c r="R31" s="46">
        <f t="shared" si="6"/>
        <v>0</v>
      </c>
      <c r="S31" s="46"/>
      <c r="T31" s="46">
        <v>-6000000</v>
      </c>
      <c r="U31" s="46"/>
      <c r="V31" s="46">
        <f t="shared" si="3"/>
        <v>-6000000</v>
      </c>
      <c r="W31" s="62"/>
    </row>
    <row r="32" spans="1:25">
      <c r="A32" s="73" t="s">
        <v>131</v>
      </c>
      <c r="B32" s="46"/>
      <c r="D32" s="47"/>
      <c r="E32" s="46"/>
      <c r="F32" s="46"/>
      <c r="G32" s="46"/>
      <c r="K32" s="46"/>
      <c r="L32" s="47"/>
      <c r="M32" s="47"/>
      <c r="N32" s="47"/>
      <c r="O32" s="46"/>
      <c r="P32" s="46"/>
      <c r="Q32" s="46"/>
      <c r="R32" s="46"/>
      <c r="S32" s="46"/>
      <c r="T32" s="46"/>
      <c r="U32" s="46"/>
      <c r="V32" s="46"/>
      <c r="W32" s="62"/>
    </row>
    <row r="33" spans="1:23">
      <c r="A33" s="73" t="s">
        <v>132</v>
      </c>
      <c r="B33" s="133">
        <v>26</v>
      </c>
      <c r="D33" s="47">
        <v>0</v>
      </c>
      <c r="E33" s="46"/>
      <c r="F33" s="46">
        <v>0</v>
      </c>
      <c r="G33" s="46"/>
      <c r="H33" s="46">
        <v>0</v>
      </c>
      <c r="I33" s="46"/>
      <c r="J33" s="46">
        <v>0</v>
      </c>
      <c r="K33" s="46"/>
      <c r="L33" s="46">
        <v>4520000</v>
      </c>
      <c r="M33" s="46"/>
      <c r="N33" s="46">
        <v>1558688</v>
      </c>
      <c r="O33" s="46"/>
      <c r="P33" s="46">
        <v>-6078688</v>
      </c>
      <c r="Q33" s="46"/>
      <c r="R33" s="46">
        <f t="shared" ref="R33" si="7">SUM(D33:P33)</f>
        <v>0</v>
      </c>
      <c r="S33" s="46"/>
      <c r="T33" s="46">
        <v>0</v>
      </c>
      <c r="U33" s="46"/>
      <c r="V33" s="85">
        <f t="shared" si="3"/>
        <v>0</v>
      </c>
      <c r="W33" s="62"/>
    </row>
    <row r="34" spans="1:23" ht="22.5" thickBot="1">
      <c r="A34" s="57" t="s">
        <v>202</v>
      </c>
      <c r="B34" s="46"/>
      <c r="D34" s="74">
        <f>SUM(D23,D26:D33)</f>
        <v>655525916</v>
      </c>
      <c r="E34" s="72"/>
      <c r="F34" s="74">
        <f>SUM(F23,F26:F33)</f>
        <v>2175792898</v>
      </c>
      <c r="G34" s="72"/>
      <c r="H34" s="74">
        <f>SUM(H23,H26:H33)</f>
        <v>2228074</v>
      </c>
      <c r="I34" s="46"/>
      <c r="J34" s="74">
        <f>SUM(J23,J26:J33)</f>
        <v>164010057</v>
      </c>
      <c r="K34" s="72"/>
      <c r="L34" s="74">
        <f>SUM(L23,L26:L33)</f>
        <v>12955004</v>
      </c>
      <c r="M34" s="46"/>
      <c r="N34" s="74">
        <f>SUM(N23,N26:N33)</f>
        <v>4800642</v>
      </c>
      <c r="O34" s="72"/>
      <c r="P34" s="74">
        <f>SUM(P23,P26:P33)</f>
        <v>118378655</v>
      </c>
      <c r="Q34" s="46"/>
      <c r="R34" s="74">
        <f>SUM(R23,R26:R33)</f>
        <v>3133691246</v>
      </c>
      <c r="S34" s="46"/>
      <c r="T34" s="74">
        <f>SUM(T23,T26:T33)</f>
        <v>825096537</v>
      </c>
      <c r="U34" s="46"/>
      <c r="V34" s="74">
        <f t="shared" si="3"/>
        <v>3958787783</v>
      </c>
      <c r="W34" s="62"/>
    </row>
    <row r="35" spans="1:23" ht="15" customHeight="1" thickTop="1">
      <c r="D35" s="46">
        <f>D21-'BS&amp;PL'!F81</f>
        <v>0</v>
      </c>
      <c r="E35" s="46"/>
      <c r="F35" s="46">
        <f>F21-'BS&amp;PL'!F82</f>
        <v>0</v>
      </c>
      <c r="G35" s="46"/>
      <c r="H35" s="46">
        <f>H21-'BS&amp;PL'!F83</f>
        <v>0</v>
      </c>
      <c r="I35" s="46"/>
      <c r="J35" s="46"/>
      <c r="K35" s="46"/>
      <c r="L35" s="46">
        <f>L21-'BS&amp;PL'!F88</f>
        <v>0</v>
      </c>
      <c r="M35" s="46"/>
      <c r="N35" s="46">
        <f>N21-'BS&amp;PL'!F89</f>
        <v>0</v>
      </c>
      <c r="O35" s="46"/>
      <c r="P35" s="46">
        <f>P21-'BS&amp;PL'!F90</f>
        <v>0</v>
      </c>
      <c r="Q35" s="46"/>
      <c r="R35" s="46">
        <f>R21-'BS&amp;PL'!F91</f>
        <v>0</v>
      </c>
      <c r="S35" s="46"/>
      <c r="T35" s="46">
        <f>T21-'BS&amp;PL'!F92</f>
        <v>0</v>
      </c>
      <c r="U35" s="46"/>
      <c r="V35" s="46">
        <f>V21-'BS&amp;PL'!F93</f>
        <v>0</v>
      </c>
      <c r="W35" s="62"/>
    </row>
    <row r="36" spans="1:23" ht="15" customHeight="1">
      <c r="D36" s="46">
        <f>D34-'BS&amp;PL'!D81</f>
        <v>0</v>
      </c>
      <c r="E36" s="46"/>
      <c r="F36" s="46">
        <f>F34-'BS&amp;PL'!D82</f>
        <v>0</v>
      </c>
      <c r="G36" s="46"/>
      <c r="H36" s="46">
        <f>H34-'BS&amp;PL'!D83</f>
        <v>0</v>
      </c>
      <c r="I36" s="46"/>
      <c r="J36" s="46"/>
      <c r="K36" s="46"/>
      <c r="L36" s="46">
        <f>L34-'BS&amp;PL'!D88</f>
        <v>0</v>
      </c>
      <c r="M36" s="46"/>
      <c r="N36" s="46">
        <f>N34-'BS&amp;PL'!D89</f>
        <v>0</v>
      </c>
      <c r="O36" s="46"/>
      <c r="P36" s="46">
        <f>P34-'BS&amp;PL'!D90</f>
        <v>0</v>
      </c>
      <c r="Q36" s="46"/>
      <c r="R36" s="46">
        <f>R34-'BS&amp;PL'!D91</f>
        <v>0</v>
      </c>
      <c r="S36" s="46"/>
      <c r="T36" s="46">
        <f>T34-'BS&amp;PL'!D92</f>
        <v>0</v>
      </c>
      <c r="U36" s="46"/>
      <c r="V36" s="46">
        <f>V34-'BS&amp;PL'!D93</f>
        <v>0</v>
      </c>
      <c r="W36" s="62"/>
    </row>
    <row r="37" spans="1:23">
      <c r="A37" s="63" t="s">
        <v>8</v>
      </c>
    </row>
  </sheetData>
  <mergeCells count="4">
    <mergeCell ref="L9:N9"/>
    <mergeCell ref="L8:P8"/>
    <mergeCell ref="D6:R6"/>
    <mergeCell ref="D7:R7"/>
  </mergeCells>
  <phoneticPr fontId="8" type="noConversion"/>
  <pageMargins left="0.98425196850393704" right="0.19685039370078741" top="0.78740157480314965" bottom="0.19685039370078741" header="0.19685039370078741" footer="0.19685039370078741"/>
  <pageSetup paperSize="9" scale="6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view="pageBreakPreview" topLeftCell="A10" zoomScale="80" zoomScaleNormal="100" zoomScaleSheetLayoutView="80" workbookViewId="0">
      <selection activeCell="H12" sqref="H12"/>
    </sheetView>
  </sheetViews>
  <sheetFormatPr defaultColWidth="10.7109375" defaultRowHeight="21.75"/>
  <cols>
    <col min="1" max="1" width="53.42578125" style="63" customWidth="1"/>
    <col min="2" max="2" width="9.28515625" style="63" customWidth="1"/>
    <col min="3" max="3" width="1.7109375" style="63" customWidth="1"/>
    <col min="4" max="4" width="13.7109375" style="63" customWidth="1"/>
    <col min="5" max="5" width="1.7109375" style="63" customWidth="1"/>
    <col min="6" max="6" width="15.28515625" style="63" bestFit="1" customWidth="1"/>
    <col min="7" max="7" width="1.7109375" style="63" customWidth="1"/>
    <col min="8" max="8" width="13.7109375" style="63" customWidth="1"/>
    <col min="9" max="9" width="1.7109375" style="63" customWidth="1"/>
    <col min="10" max="10" width="13.7109375" style="63" customWidth="1"/>
    <col min="11" max="11" width="1.7109375" style="63" customWidth="1"/>
    <col min="12" max="12" width="13.7109375" style="63" customWidth="1"/>
    <col min="13" max="13" width="1.7109375" style="63" customWidth="1"/>
    <col min="14" max="14" width="15.28515625" style="63" bestFit="1" customWidth="1"/>
    <col min="15" max="15" width="1.28515625" style="63" customWidth="1"/>
    <col min="16" max="16384" width="10.7109375" style="63"/>
  </cols>
  <sheetData>
    <row r="1" spans="1:15" s="57" customFormat="1">
      <c r="A1" s="45" t="s">
        <v>114</v>
      </c>
    </row>
    <row r="2" spans="1:15" s="57" customFormat="1">
      <c r="A2" s="57" t="s">
        <v>64</v>
      </c>
      <c r="D2" s="58"/>
      <c r="E2" s="58"/>
      <c r="F2" s="58"/>
      <c r="G2" s="58"/>
      <c r="H2" s="58"/>
      <c r="J2" s="58"/>
      <c r="K2" s="58"/>
      <c r="L2" s="58"/>
      <c r="M2" s="58"/>
      <c r="N2" s="58"/>
    </row>
    <row r="3" spans="1:15" s="57" customFormat="1">
      <c r="A3" s="57" t="str">
        <f>'PL&amp;CF'!A3</f>
        <v>สำหรับปีสิ้นสุดวันที่ 31 ธันวาคม 2561</v>
      </c>
      <c r="D3" s="46"/>
      <c r="E3" s="46"/>
      <c r="F3" s="46"/>
      <c r="G3" s="46"/>
      <c r="H3" s="46"/>
      <c r="J3" s="46"/>
      <c r="K3" s="58"/>
      <c r="L3" s="46"/>
      <c r="M3" s="58"/>
      <c r="N3" s="58"/>
    </row>
    <row r="4" spans="1:15">
      <c r="A4" s="59"/>
      <c r="B4" s="60"/>
      <c r="C4" s="60"/>
      <c r="D4" s="61"/>
      <c r="E4" s="61"/>
      <c r="F4" s="61"/>
      <c r="G4" s="61"/>
      <c r="H4" s="61"/>
      <c r="I4" s="60"/>
      <c r="J4" s="61"/>
      <c r="K4" s="61"/>
      <c r="L4" s="61"/>
      <c r="M4" s="61"/>
      <c r="N4" s="62" t="s">
        <v>91</v>
      </c>
      <c r="O4" s="60"/>
    </row>
    <row r="5" spans="1:15">
      <c r="A5" s="59"/>
      <c r="B5" s="60"/>
      <c r="C5" s="60"/>
      <c r="D5" s="65" t="s">
        <v>1</v>
      </c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5">
      <c r="A6" s="59"/>
      <c r="B6" s="60"/>
      <c r="C6" s="60"/>
      <c r="D6" s="135"/>
      <c r="E6" s="135"/>
      <c r="F6" s="135"/>
      <c r="G6" s="135"/>
      <c r="H6" s="135" t="s">
        <v>116</v>
      </c>
      <c r="I6" s="135"/>
      <c r="J6" s="67"/>
      <c r="K6" s="67" t="s">
        <v>158</v>
      </c>
      <c r="L6" s="68"/>
      <c r="M6" s="62"/>
      <c r="N6" s="69"/>
    </row>
    <row r="7" spans="1:15">
      <c r="B7" s="69"/>
      <c r="C7" s="69"/>
      <c r="D7" s="70" t="s">
        <v>52</v>
      </c>
      <c r="E7" s="70"/>
      <c r="F7" s="69" t="s">
        <v>117</v>
      </c>
      <c r="G7" s="69"/>
      <c r="H7" s="69" t="s">
        <v>118</v>
      </c>
      <c r="I7" s="69"/>
      <c r="J7" s="70" t="s">
        <v>55</v>
      </c>
      <c r="K7" s="69"/>
      <c r="L7" s="70"/>
      <c r="M7" s="70"/>
      <c r="N7" s="70" t="s">
        <v>79</v>
      </c>
      <c r="O7" s="71"/>
    </row>
    <row r="8" spans="1:15">
      <c r="A8" s="57"/>
      <c r="B8" s="67" t="s">
        <v>2</v>
      </c>
      <c r="C8" s="69"/>
      <c r="D8" s="67" t="s">
        <v>159</v>
      </c>
      <c r="E8" s="135"/>
      <c r="F8" s="67" t="s">
        <v>119</v>
      </c>
      <c r="G8" s="69"/>
      <c r="H8" s="67" t="s">
        <v>120</v>
      </c>
      <c r="I8" s="69"/>
      <c r="J8" s="67" t="s">
        <v>53</v>
      </c>
      <c r="K8" s="69"/>
      <c r="L8" s="67" t="s">
        <v>54</v>
      </c>
      <c r="M8" s="135"/>
      <c r="N8" s="67" t="s">
        <v>74</v>
      </c>
      <c r="O8" s="62"/>
    </row>
    <row r="9" spans="1:15">
      <c r="A9" s="55" t="s">
        <v>174</v>
      </c>
      <c r="B9" s="46"/>
      <c r="C9" s="47"/>
      <c r="D9" s="46">
        <v>443190473</v>
      </c>
      <c r="E9" s="46"/>
      <c r="F9" s="46">
        <v>902634670</v>
      </c>
      <c r="G9" s="46"/>
      <c r="H9" s="46">
        <v>3965438</v>
      </c>
      <c r="I9" s="47"/>
      <c r="J9" s="46">
        <v>5334904</v>
      </c>
      <c r="K9" s="47"/>
      <c r="L9" s="46">
        <v>14420636</v>
      </c>
      <c r="M9" s="46"/>
      <c r="N9" s="46">
        <f t="shared" ref="N9:N11" si="0">SUM(D9:L9)</f>
        <v>1369546121</v>
      </c>
      <c r="O9" s="62"/>
    </row>
    <row r="10" spans="1:15">
      <c r="A10" s="84" t="s">
        <v>134</v>
      </c>
      <c r="B10" s="133"/>
      <c r="C10" s="47"/>
      <c r="D10" s="46">
        <v>0</v>
      </c>
      <c r="E10" s="46"/>
      <c r="F10" s="46">
        <v>0</v>
      </c>
      <c r="G10" s="46"/>
      <c r="H10" s="46">
        <v>0</v>
      </c>
      <c r="I10" s="47"/>
      <c r="J10" s="46">
        <v>0</v>
      </c>
      <c r="K10" s="47"/>
      <c r="L10" s="46">
        <v>62001442</v>
      </c>
      <c r="M10" s="46"/>
      <c r="N10" s="46">
        <f t="shared" si="0"/>
        <v>62001442</v>
      </c>
      <c r="O10" s="62"/>
    </row>
    <row r="11" spans="1:15">
      <c r="A11" s="84" t="s">
        <v>100</v>
      </c>
      <c r="B11" s="133"/>
      <c r="C11" s="47"/>
      <c r="D11" s="85">
        <v>0</v>
      </c>
      <c r="E11" s="46"/>
      <c r="F11" s="85">
        <v>0</v>
      </c>
      <c r="G11" s="46"/>
      <c r="H11" s="85">
        <v>0</v>
      </c>
      <c r="I11" s="47"/>
      <c r="J11" s="85">
        <v>0</v>
      </c>
      <c r="K11" s="47"/>
      <c r="L11" s="85">
        <v>0</v>
      </c>
      <c r="M11" s="46"/>
      <c r="N11" s="85">
        <f t="shared" si="0"/>
        <v>0</v>
      </c>
      <c r="O11" s="62"/>
    </row>
    <row r="12" spans="1:15">
      <c r="A12" s="84" t="s">
        <v>101</v>
      </c>
      <c r="B12" s="133"/>
      <c r="C12" s="47"/>
      <c r="D12" s="46">
        <f>SUM(D10:D11)</f>
        <v>0</v>
      </c>
      <c r="E12" s="46"/>
      <c r="F12" s="46">
        <f>SUM(F10:F11)</f>
        <v>0</v>
      </c>
      <c r="G12" s="46"/>
      <c r="H12" s="46">
        <f>SUM(H10:H11)</f>
        <v>0</v>
      </c>
      <c r="I12" s="47"/>
      <c r="J12" s="46">
        <f>SUM(J10:J11)</f>
        <v>0</v>
      </c>
      <c r="K12" s="47"/>
      <c r="L12" s="46">
        <f>SUM(L10:L11)</f>
        <v>62001442</v>
      </c>
      <c r="M12" s="46"/>
      <c r="N12" s="46">
        <f>SUM(D12:L12)</f>
        <v>62001442</v>
      </c>
      <c r="O12" s="62"/>
    </row>
    <row r="13" spans="1:15">
      <c r="A13" s="84" t="s">
        <v>171</v>
      </c>
      <c r="B13" s="133">
        <v>24</v>
      </c>
      <c r="C13" s="47"/>
      <c r="D13" s="46">
        <v>200000000</v>
      </c>
      <c r="E13" s="46"/>
      <c r="F13" s="46">
        <v>1225572110</v>
      </c>
      <c r="G13" s="46"/>
      <c r="H13" s="46">
        <v>0</v>
      </c>
      <c r="I13" s="47"/>
      <c r="J13" s="46">
        <v>0</v>
      </c>
      <c r="K13" s="47"/>
      <c r="L13" s="46">
        <v>0</v>
      </c>
      <c r="M13" s="46"/>
      <c r="N13" s="46">
        <f t="shared" ref="N13" si="1">SUM(D13:L13)</f>
        <v>1425572110</v>
      </c>
      <c r="O13" s="62"/>
    </row>
    <row r="14" spans="1:15">
      <c r="A14" s="56" t="s">
        <v>157</v>
      </c>
      <c r="B14" s="133" t="s">
        <v>242</v>
      </c>
      <c r="C14" s="47"/>
      <c r="D14" s="46">
        <v>969796</v>
      </c>
      <c r="E14" s="46"/>
      <c r="F14" s="46">
        <v>2849650</v>
      </c>
      <c r="G14" s="46"/>
      <c r="H14" s="46">
        <v>-2849650</v>
      </c>
      <c r="I14" s="47"/>
      <c r="J14" s="46">
        <v>0</v>
      </c>
      <c r="K14" s="47"/>
      <c r="L14" s="46">
        <v>0</v>
      </c>
      <c r="M14" s="46"/>
      <c r="N14" s="46">
        <f>SUM(D14:L14)</f>
        <v>969796</v>
      </c>
      <c r="O14" s="62"/>
    </row>
    <row r="15" spans="1:15">
      <c r="A15" s="56" t="s">
        <v>123</v>
      </c>
      <c r="B15" s="133">
        <v>25</v>
      </c>
      <c r="C15" s="47"/>
      <c r="D15" s="46">
        <v>0</v>
      </c>
      <c r="E15" s="46"/>
      <c r="F15" s="46">
        <v>0</v>
      </c>
      <c r="G15" s="46"/>
      <c r="H15" s="46">
        <v>3432420</v>
      </c>
      <c r="I15" s="47"/>
      <c r="J15" s="46">
        <v>0</v>
      </c>
      <c r="K15" s="47"/>
      <c r="L15" s="46">
        <v>0</v>
      </c>
      <c r="M15" s="46"/>
      <c r="N15" s="46">
        <f>SUM(D15:L15)</f>
        <v>3432420</v>
      </c>
      <c r="O15" s="62"/>
    </row>
    <row r="16" spans="1:15">
      <c r="A16" s="56" t="s">
        <v>131</v>
      </c>
      <c r="B16" s="133"/>
      <c r="C16" s="47"/>
      <c r="D16" s="46"/>
      <c r="E16" s="46"/>
      <c r="F16" s="46"/>
      <c r="G16" s="46"/>
      <c r="H16" s="46"/>
      <c r="I16" s="47"/>
      <c r="J16" s="46"/>
      <c r="K16" s="47"/>
      <c r="L16" s="46"/>
      <c r="M16" s="46"/>
      <c r="N16" s="46"/>
      <c r="O16" s="62"/>
    </row>
    <row r="17" spans="1:15">
      <c r="A17" s="56" t="s">
        <v>132</v>
      </c>
      <c r="B17" s="133">
        <v>26</v>
      </c>
      <c r="C17" s="47"/>
      <c r="D17" s="46">
        <v>0</v>
      </c>
      <c r="E17" s="46"/>
      <c r="F17" s="46">
        <v>0</v>
      </c>
      <c r="G17" s="46"/>
      <c r="H17" s="46">
        <v>0</v>
      </c>
      <c r="I17" s="47"/>
      <c r="J17" s="46">
        <v>3100100</v>
      </c>
      <c r="K17" s="47"/>
      <c r="L17" s="46">
        <v>-3100100</v>
      </c>
      <c r="M17" s="46"/>
      <c r="N17" s="46">
        <f>SUM(D17:L17)</f>
        <v>0</v>
      </c>
      <c r="O17" s="62"/>
    </row>
    <row r="18" spans="1:15" ht="22.5" thickBot="1">
      <c r="A18" s="57" t="s">
        <v>175</v>
      </c>
      <c r="B18" s="72"/>
      <c r="C18" s="72"/>
      <c r="D18" s="74">
        <f>SUM(D12:D15,D9)</f>
        <v>644160269</v>
      </c>
      <c r="E18" s="46"/>
      <c r="F18" s="74">
        <f>SUM(F12:F15,F9)</f>
        <v>2131056430</v>
      </c>
      <c r="G18" s="46"/>
      <c r="H18" s="74">
        <f>SUM(H12:H15,H9)</f>
        <v>4548208</v>
      </c>
      <c r="I18" s="72"/>
      <c r="J18" s="74">
        <f>SUM(J9,J12:J17)</f>
        <v>8435004</v>
      </c>
      <c r="K18" s="72"/>
      <c r="L18" s="74">
        <f>SUM(L9,L12:L17)</f>
        <v>73321978</v>
      </c>
      <c r="M18" s="46"/>
      <c r="N18" s="74">
        <f>SUM(N12:N15,N9)</f>
        <v>2861521889</v>
      </c>
      <c r="O18" s="62"/>
    </row>
    <row r="19" spans="1:15" ht="22.5" thickTop="1">
      <c r="A19" s="57"/>
      <c r="B19" s="47"/>
      <c r="C19" s="72"/>
      <c r="D19" s="46"/>
      <c r="E19" s="46"/>
      <c r="F19" s="46"/>
      <c r="G19" s="46"/>
      <c r="H19" s="46"/>
      <c r="I19" s="72"/>
      <c r="J19" s="46"/>
      <c r="K19" s="72"/>
      <c r="L19" s="46"/>
      <c r="M19" s="46"/>
      <c r="N19" s="46"/>
      <c r="O19" s="62"/>
    </row>
    <row r="20" spans="1:15">
      <c r="A20" s="55" t="s">
        <v>201</v>
      </c>
      <c r="B20" s="46"/>
      <c r="C20" s="47"/>
      <c r="D20" s="46">
        <f>D18</f>
        <v>644160269</v>
      </c>
      <c r="E20" s="46"/>
      <c r="F20" s="46">
        <f>F18</f>
        <v>2131056430</v>
      </c>
      <c r="G20" s="46"/>
      <c r="H20" s="46">
        <f>H18</f>
        <v>4548208</v>
      </c>
      <c r="I20" s="47"/>
      <c r="J20" s="46">
        <f>J18</f>
        <v>8435004</v>
      </c>
      <c r="K20" s="47"/>
      <c r="L20" s="46">
        <f>L18</f>
        <v>73321978</v>
      </c>
      <c r="M20" s="46"/>
      <c r="N20" s="46">
        <f>N18</f>
        <v>2861521889</v>
      </c>
      <c r="O20" s="62"/>
    </row>
    <row r="21" spans="1:15">
      <c r="A21" s="84" t="s">
        <v>134</v>
      </c>
      <c r="B21" s="133"/>
      <c r="C21" s="47"/>
      <c r="D21" s="46">
        <v>0</v>
      </c>
      <c r="E21" s="46"/>
      <c r="F21" s="46">
        <v>0</v>
      </c>
      <c r="G21" s="46"/>
      <c r="H21" s="46">
        <v>0</v>
      </c>
      <c r="I21" s="47"/>
      <c r="J21" s="46">
        <v>0</v>
      </c>
      <c r="K21" s="47"/>
      <c r="L21" s="46">
        <f>+'PL&amp;CF'!I29</f>
        <v>90239409</v>
      </c>
      <c r="M21" s="46"/>
      <c r="N21" s="46">
        <f t="shared" ref="N21:N22" si="2">SUM(D21:L21)</f>
        <v>90239409</v>
      </c>
      <c r="O21" s="62"/>
    </row>
    <row r="22" spans="1:15">
      <c r="A22" s="84" t="s">
        <v>100</v>
      </c>
      <c r="B22" s="133"/>
      <c r="C22" s="47"/>
      <c r="D22" s="85">
        <v>0</v>
      </c>
      <c r="E22" s="46"/>
      <c r="F22" s="85">
        <v>0</v>
      </c>
      <c r="G22" s="46"/>
      <c r="H22" s="85">
        <v>0</v>
      </c>
      <c r="I22" s="47"/>
      <c r="J22" s="85">
        <v>0</v>
      </c>
      <c r="K22" s="47"/>
      <c r="L22" s="85">
        <f>'PL&amp;CF'!I42</f>
        <v>-95803</v>
      </c>
      <c r="M22" s="46"/>
      <c r="N22" s="85">
        <f t="shared" si="2"/>
        <v>-95803</v>
      </c>
      <c r="O22" s="62"/>
    </row>
    <row r="23" spans="1:15">
      <c r="A23" s="84" t="s">
        <v>101</v>
      </c>
      <c r="B23" s="133"/>
      <c r="C23" s="47"/>
      <c r="D23" s="46">
        <f>SUM(D21:D22)</f>
        <v>0</v>
      </c>
      <c r="E23" s="46"/>
      <c r="F23" s="46">
        <f>SUM(F21:F22)</f>
        <v>0</v>
      </c>
      <c r="G23" s="46"/>
      <c r="H23" s="46">
        <f>SUM(H21:H22)</f>
        <v>0</v>
      </c>
      <c r="I23" s="47"/>
      <c r="J23" s="46">
        <f>SUM(J21:J22)</f>
        <v>0</v>
      </c>
      <c r="K23" s="47"/>
      <c r="L23" s="46">
        <f>SUM(L21:L22)</f>
        <v>90143606</v>
      </c>
      <c r="M23" s="46"/>
      <c r="N23" s="46">
        <f>SUM(D23:L23)</f>
        <v>90143606</v>
      </c>
      <c r="O23" s="62"/>
    </row>
    <row r="24" spans="1:15">
      <c r="A24" s="56" t="s">
        <v>157</v>
      </c>
      <c r="B24" s="133" t="s">
        <v>242</v>
      </c>
      <c r="C24" s="47"/>
      <c r="D24" s="46">
        <v>11365647</v>
      </c>
      <c r="E24" s="46"/>
      <c r="F24" s="46">
        <v>44736468</v>
      </c>
      <c r="G24" s="46"/>
      <c r="H24" s="46">
        <v>-2794468</v>
      </c>
      <c r="I24" s="47"/>
      <c r="J24" s="46">
        <v>0</v>
      </c>
      <c r="K24" s="47"/>
      <c r="L24" s="46">
        <v>0</v>
      </c>
      <c r="M24" s="46"/>
      <c r="N24" s="46">
        <f>SUM(D24:L24)</f>
        <v>53307647</v>
      </c>
      <c r="O24" s="62"/>
    </row>
    <row r="25" spans="1:15">
      <c r="A25" s="56" t="s">
        <v>123</v>
      </c>
      <c r="B25" s="133">
        <v>25</v>
      </c>
      <c r="C25" s="47"/>
      <c r="D25" s="46">
        <v>0</v>
      </c>
      <c r="E25" s="46"/>
      <c r="F25" s="46">
        <v>0</v>
      </c>
      <c r="G25" s="46"/>
      <c r="H25" s="46">
        <v>474334</v>
      </c>
      <c r="I25" s="47"/>
      <c r="J25" s="46">
        <v>0</v>
      </c>
      <c r="K25" s="47"/>
      <c r="L25" s="46">
        <v>0</v>
      </c>
      <c r="M25" s="46"/>
      <c r="N25" s="46">
        <f>SUM(D25:L25)</f>
        <v>474334</v>
      </c>
      <c r="O25" s="62"/>
    </row>
    <row r="26" spans="1:15">
      <c r="A26" s="56" t="s">
        <v>131</v>
      </c>
      <c r="B26" s="133"/>
      <c r="C26" s="47"/>
      <c r="D26" s="46"/>
      <c r="E26" s="46"/>
      <c r="F26" s="46"/>
      <c r="G26" s="46"/>
      <c r="H26" s="46"/>
      <c r="I26" s="47"/>
      <c r="J26" s="46"/>
      <c r="K26" s="47"/>
      <c r="L26" s="46"/>
      <c r="M26" s="46"/>
      <c r="N26" s="46"/>
      <c r="O26" s="62"/>
    </row>
    <row r="27" spans="1:15">
      <c r="A27" s="56" t="s">
        <v>132</v>
      </c>
      <c r="B27" s="133">
        <v>26</v>
      </c>
      <c r="C27" s="47"/>
      <c r="D27" s="46">
        <v>0</v>
      </c>
      <c r="E27" s="46"/>
      <c r="F27" s="46">
        <v>0</v>
      </c>
      <c r="G27" s="46"/>
      <c r="H27" s="46">
        <v>0</v>
      </c>
      <c r="I27" s="47"/>
      <c r="J27" s="46">
        <v>4520000</v>
      </c>
      <c r="K27" s="47"/>
      <c r="L27" s="46">
        <v>-4520000</v>
      </c>
      <c r="M27" s="46"/>
      <c r="N27" s="46">
        <f>SUM(D27:L27)</f>
        <v>0</v>
      </c>
      <c r="O27" s="62"/>
    </row>
    <row r="28" spans="1:15" ht="22.5" thickBot="1">
      <c r="A28" s="57" t="s">
        <v>202</v>
      </c>
      <c r="B28" s="72"/>
      <c r="C28" s="72"/>
      <c r="D28" s="74">
        <f>SUM(D23:D25,D20)</f>
        <v>655525916</v>
      </c>
      <c r="E28" s="46"/>
      <c r="F28" s="74">
        <f>SUM(F23:F25,F20)</f>
        <v>2175792898</v>
      </c>
      <c r="G28" s="46"/>
      <c r="H28" s="74">
        <f>SUM(H23:H25,H20)</f>
        <v>2228074</v>
      </c>
      <c r="I28" s="72"/>
      <c r="J28" s="74">
        <f>SUM(J20,J23:J27)</f>
        <v>12955004</v>
      </c>
      <c r="K28" s="72"/>
      <c r="L28" s="74">
        <f>SUM(L20,L23:L27)</f>
        <v>158945584</v>
      </c>
      <c r="M28" s="46"/>
      <c r="N28" s="74">
        <f>SUM(N23:N25,N20)</f>
        <v>3005447476</v>
      </c>
      <c r="O28" s="62"/>
    </row>
    <row r="29" spans="1:15" ht="13.5" customHeight="1" thickTop="1">
      <c r="B29" s="46"/>
      <c r="C29" s="46"/>
      <c r="D29" s="46">
        <f>D20-'BS&amp;PL'!J81</f>
        <v>0</v>
      </c>
      <c r="E29" s="46"/>
      <c r="F29" s="46">
        <v>0</v>
      </c>
      <c r="G29" s="46"/>
      <c r="H29" s="46">
        <v>0</v>
      </c>
      <c r="I29" s="46"/>
      <c r="J29" s="46">
        <f>J20-'BS&amp;PL'!J88</f>
        <v>0</v>
      </c>
      <c r="K29" s="46"/>
      <c r="L29" s="46">
        <f>L20-'BS&amp;PL'!J90</f>
        <v>0</v>
      </c>
      <c r="M29" s="46"/>
      <c r="N29" s="46">
        <f>N20-'BS&amp;PL'!J93</f>
        <v>0</v>
      </c>
      <c r="O29" s="62"/>
    </row>
    <row r="30" spans="1:15" ht="13.5" customHeight="1">
      <c r="B30" s="46"/>
      <c r="C30" s="46"/>
      <c r="D30" s="46">
        <f>D28-'BS&amp;PL'!H81</f>
        <v>0</v>
      </c>
      <c r="E30" s="46"/>
      <c r="F30" s="46">
        <f>F28-'BS&amp;PL'!H82</f>
        <v>0</v>
      </c>
      <c r="G30" s="46"/>
      <c r="H30" s="46">
        <f>H28-'BS&amp;PL'!H83</f>
        <v>0</v>
      </c>
      <c r="I30" s="46"/>
      <c r="J30" s="46">
        <f>J28-'BS&amp;PL'!H88</f>
        <v>0</v>
      </c>
      <c r="K30" s="46"/>
      <c r="L30" s="46">
        <f>L28-'BS&amp;PL'!H90</f>
        <v>0</v>
      </c>
      <c r="M30" s="46"/>
      <c r="N30" s="46">
        <f>N28-'BS&amp;PL'!H93</f>
        <v>0</v>
      </c>
      <c r="O30" s="62"/>
    </row>
    <row r="31" spans="1:15">
      <c r="A31" s="63" t="s">
        <v>8</v>
      </c>
      <c r="B31" s="46"/>
      <c r="C31" s="46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82" orientation="landscape" r:id="rId1"/>
  <headerFooter alignWithMargins="0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119793</vt:lpwstr>
  </property>
  <property fmtid="{D5CDD505-2E9C-101B-9397-08002B2CF9AE}" pid="4" name="OptimizationTime">
    <vt:lpwstr>20190226_1352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PL&amp;CF</vt:lpstr>
      <vt:lpstr>conso</vt:lpstr>
      <vt:lpstr>company</vt:lpstr>
      <vt:lpstr>'BS&amp;PL'!Print_Area</vt:lpstr>
      <vt:lpstr>company!Print_Area</vt:lpstr>
      <vt:lpstr>conso!Print_Area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2019-02-25T06:29:29Z</cp:lastPrinted>
  <dcterms:created xsi:type="dcterms:W3CDTF">2008-05-14T08:49:46Z</dcterms:created>
  <dcterms:modified xsi:type="dcterms:W3CDTF">2019-02-25T06:29:31Z</dcterms:modified>
</cp:coreProperties>
</file>