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8\Ye12'18\"/>
    </mc:Choice>
  </mc:AlternateContent>
  <bookViews>
    <workbookView xWindow="0" yWindow="0" windowWidth="23040" windowHeight="9390" activeTab="1"/>
  </bookViews>
  <sheets>
    <sheet name="BS" sheetId="5" r:id="rId1"/>
    <sheet name="PL&amp;CF" sheetId="1" r:id="rId2"/>
    <sheet name="conso" sheetId="2" r:id="rId3"/>
    <sheet name="company" sheetId="4" r:id="rId4"/>
  </sheets>
  <externalReferences>
    <externalReference r:id="rId5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BS!$A$1:$K$100</definedName>
    <definedName name="_xlnm.Print_Area" localSheetId="2">conso!$A$1:$V$38</definedName>
    <definedName name="_xlnm.Print_Area" localSheetId="1">'PL&amp;CF'!$A$1:$K$161</definedName>
    <definedName name="Short">[1]เงินกู้ธนชาติ!$E$17</definedName>
    <definedName name="short1">'[1]เงินกู้ MGC'!$E$17</definedName>
  </definedNames>
  <calcPr calcId="171027"/>
</workbook>
</file>

<file path=xl/calcChain.xml><?xml version="1.0" encoding="utf-8"?>
<calcChain xmlns="http://schemas.openxmlformats.org/spreadsheetml/2006/main">
  <c r="H48" i="1" l="1"/>
  <c r="H45" i="1"/>
  <c r="J37" i="2" l="1"/>
  <c r="R32" i="2" l="1"/>
  <c r="J27" i="2"/>
  <c r="J22" i="2"/>
  <c r="J14" i="2"/>
  <c r="V32" i="2" l="1"/>
  <c r="J35" i="2"/>
  <c r="D62" i="5" l="1"/>
  <c r="D42" i="1" l="1"/>
  <c r="D43" i="1" s="1"/>
  <c r="F42" i="1"/>
  <c r="J42" i="1"/>
  <c r="H42" i="1"/>
  <c r="F62" i="5"/>
  <c r="J62" i="5"/>
  <c r="H62" i="5"/>
  <c r="D30" i="5"/>
  <c r="J30" i="5"/>
  <c r="H30" i="5"/>
  <c r="F30" i="5"/>
  <c r="J151" i="1" l="1"/>
  <c r="H151" i="1"/>
  <c r="F151" i="1"/>
  <c r="D151" i="1"/>
  <c r="J130" i="1"/>
  <c r="H130" i="1"/>
  <c r="F130" i="1"/>
  <c r="D130" i="1"/>
  <c r="J24" i="1"/>
  <c r="H24" i="1"/>
  <c r="F24" i="1"/>
  <c r="D24" i="1"/>
  <c r="J16" i="1"/>
  <c r="J25" i="1" s="1"/>
  <c r="H16" i="1"/>
  <c r="F16" i="1"/>
  <c r="F25" i="1" s="1"/>
  <c r="D16" i="1"/>
  <c r="J89" i="5"/>
  <c r="H89" i="5"/>
  <c r="H91" i="5" s="1"/>
  <c r="F89" i="5"/>
  <c r="D89" i="5"/>
  <c r="J54" i="5"/>
  <c r="J63" i="5" s="1"/>
  <c r="H54" i="5"/>
  <c r="H63" i="5" s="1"/>
  <c r="F54" i="5"/>
  <c r="F63" i="5" s="1"/>
  <c r="D54" i="5"/>
  <c r="D63" i="5" s="1"/>
  <c r="J17" i="5"/>
  <c r="J31" i="5" s="1"/>
  <c r="H17" i="5"/>
  <c r="H31" i="5" s="1"/>
  <c r="F17" i="5"/>
  <c r="F31" i="5" s="1"/>
  <c r="D17" i="5"/>
  <c r="D31" i="5" s="1"/>
  <c r="F91" i="5" l="1"/>
  <c r="D91" i="5"/>
  <c r="J91" i="5"/>
  <c r="J92" i="5" s="1"/>
  <c r="J93" i="5" s="1"/>
  <c r="F27" i="1"/>
  <c r="F29" i="1" s="1"/>
  <c r="J27" i="1"/>
  <c r="J29" i="1" s="1"/>
  <c r="H92" i="5"/>
  <c r="H93" i="5" s="1"/>
  <c r="H25" i="1"/>
  <c r="D25" i="1"/>
  <c r="F92" i="5"/>
  <c r="F93" i="5" s="1"/>
  <c r="D92" i="5"/>
  <c r="D93" i="5" s="1"/>
  <c r="D27" i="1" l="1"/>
  <c r="D29" i="1" s="1"/>
  <c r="H27" i="1"/>
  <c r="H29" i="1" s="1"/>
  <c r="L22" i="4" s="1"/>
  <c r="R21" i="2"/>
  <c r="V21" i="2" s="1"/>
  <c r="N10" i="4" l="1"/>
  <c r="N18" i="4"/>
  <c r="N16" i="4"/>
  <c r="N15" i="4"/>
  <c r="N14" i="4"/>
  <c r="L13" i="4"/>
  <c r="J13" i="4"/>
  <c r="J19" i="4" s="1"/>
  <c r="J21" i="4" s="1"/>
  <c r="J30" i="4" s="1"/>
  <c r="H13" i="4"/>
  <c r="H19" i="4" s="1"/>
  <c r="H21" i="4" s="1"/>
  <c r="F13" i="4"/>
  <c r="F19" i="4" s="1"/>
  <c r="F21" i="4" s="1"/>
  <c r="D13" i="4"/>
  <c r="D19" i="4" s="1"/>
  <c r="D21" i="4" s="1"/>
  <c r="D30" i="4" s="1"/>
  <c r="N12" i="4"/>
  <c r="N11" i="4"/>
  <c r="L19" i="4"/>
  <c r="L21" i="4" s="1"/>
  <c r="L30" i="4" s="1"/>
  <c r="R19" i="2"/>
  <c r="V19" i="2" s="1"/>
  <c r="R18" i="2"/>
  <c r="V18" i="2" s="1"/>
  <c r="R17" i="2"/>
  <c r="V17" i="2" s="1"/>
  <c r="R16" i="2"/>
  <c r="V16" i="2" s="1"/>
  <c r="T14" i="2"/>
  <c r="T22" i="2" s="1"/>
  <c r="T36" i="2" s="1"/>
  <c r="P14" i="2"/>
  <c r="P22" i="2" s="1"/>
  <c r="N14" i="2"/>
  <c r="N22" i="2" s="1"/>
  <c r="N36" i="2" s="1"/>
  <c r="L14" i="2"/>
  <c r="H14" i="2"/>
  <c r="H22" i="2" s="1"/>
  <c r="F14" i="2"/>
  <c r="F22" i="2" s="1"/>
  <c r="D14" i="2"/>
  <c r="R13" i="2"/>
  <c r="V13" i="2" s="1"/>
  <c r="R12" i="2"/>
  <c r="V12" i="2" s="1"/>
  <c r="V14" i="2" s="1"/>
  <c r="L22" i="2"/>
  <c r="R11" i="2"/>
  <c r="V11" i="2" s="1"/>
  <c r="N13" i="4" l="1"/>
  <c r="N19" i="4" s="1"/>
  <c r="N21" i="4" s="1"/>
  <c r="N30" i="4" s="1"/>
  <c r="V22" i="2"/>
  <c r="R14" i="2"/>
  <c r="R22" i="2" s="1"/>
  <c r="R36" i="2" s="1"/>
  <c r="D22" i="2"/>
  <c r="J43" i="1"/>
  <c r="F54" i="1"/>
  <c r="F50" i="1"/>
  <c r="F43" i="1"/>
  <c r="F45" i="1" l="1"/>
  <c r="J45" i="1"/>
  <c r="J48" i="1" s="1"/>
  <c r="N28" i="4"/>
  <c r="F74" i="1" l="1"/>
  <c r="J74" i="1"/>
  <c r="J52" i="1"/>
  <c r="R29" i="2"/>
  <c r="V29" i="2" s="1"/>
  <c r="J95" i="1" l="1"/>
  <c r="J106" i="1" s="1"/>
  <c r="J108" i="1" s="1"/>
  <c r="J152" i="1" s="1"/>
  <c r="J154" i="1" s="1"/>
  <c r="J155" i="1" s="1"/>
  <c r="F95" i="1"/>
  <c r="F106" i="1" s="1"/>
  <c r="F108" i="1" s="1"/>
  <c r="F152" i="1" s="1"/>
  <c r="F154" i="1" s="1"/>
  <c r="F155" i="1" s="1"/>
  <c r="D54" i="1"/>
  <c r="D50" i="1" l="1"/>
  <c r="D74" i="1" l="1"/>
  <c r="H74" i="1"/>
  <c r="D95" i="1" l="1"/>
  <c r="D106" i="1" s="1"/>
  <c r="D108" i="1" s="1"/>
  <c r="D152" i="1" s="1"/>
  <c r="D154" i="1" s="1"/>
  <c r="D155" i="1" s="1"/>
  <c r="H95" i="1"/>
  <c r="H106" i="1" s="1"/>
  <c r="H108" i="1" s="1"/>
  <c r="H152" i="1" s="1"/>
  <c r="H154" i="1" s="1"/>
  <c r="H155" i="1" s="1"/>
  <c r="R31" i="2"/>
  <c r="V31" i="2" s="1"/>
  <c r="R34" i="2"/>
  <c r="V34" i="2" s="1"/>
  <c r="R30" i="2"/>
  <c r="V30" i="2" s="1"/>
  <c r="H43" i="1" l="1"/>
  <c r="D45" i="1"/>
  <c r="R26" i="2" l="1"/>
  <c r="V26" i="2" s="1"/>
  <c r="T27" i="2" l="1"/>
  <c r="N27" i="2"/>
  <c r="J24" i="4"/>
  <c r="H24" i="4"/>
  <c r="F24" i="4"/>
  <c r="D24" i="4"/>
  <c r="N23" i="4"/>
  <c r="L27" i="2"/>
  <c r="H27" i="2"/>
  <c r="F27" i="2"/>
  <c r="D27" i="2"/>
  <c r="N26" i="4"/>
  <c r="N25" i="4"/>
  <c r="D24" i="2" l="1"/>
  <c r="D36" i="2" s="1"/>
  <c r="T24" i="2"/>
  <c r="T35" i="2" s="1"/>
  <c r="T37" i="2" s="1"/>
  <c r="F24" i="2"/>
  <c r="F35" i="2" s="1"/>
  <c r="F37" i="2" s="1"/>
  <c r="L24" i="2"/>
  <c r="L36" i="2" s="1"/>
  <c r="H24" i="2"/>
  <c r="H35" i="2" s="1"/>
  <c r="H37" i="2" s="1"/>
  <c r="F29" i="4"/>
  <c r="F31" i="4" s="1"/>
  <c r="H29" i="4"/>
  <c r="H31" i="4" s="1"/>
  <c r="J29" i="4"/>
  <c r="J31" i="4" s="1"/>
  <c r="L35" i="2" l="1"/>
  <c r="L37" i="2" s="1"/>
  <c r="D35" i="2"/>
  <c r="D37" i="2" s="1"/>
  <c r="N24" i="2"/>
  <c r="N35" i="2" s="1"/>
  <c r="N37" i="2" s="1"/>
  <c r="D29" i="4"/>
  <c r="D31" i="4" s="1"/>
  <c r="R25" i="2" l="1"/>
  <c r="P27" i="2"/>
  <c r="H52" i="1"/>
  <c r="L24" i="4" l="1"/>
  <c r="N22" i="4"/>
  <c r="R27" i="2"/>
  <c r="V25" i="2"/>
  <c r="V27" i="2" s="1"/>
  <c r="V24" i="2"/>
  <c r="V36" i="2" s="1"/>
  <c r="L29" i="4" l="1"/>
  <c r="L31" i="4" s="1"/>
  <c r="N24" i="4"/>
  <c r="V35" i="2"/>
  <c r="V37" i="2" s="1"/>
  <c r="P24" i="2"/>
  <c r="P35" i="2" l="1"/>
  <c r="P37" i="2" s="1"/>
  <c r="P36" i="2"/>
  <c r="R24" i="2"/>
  <c r="R35" i="2" s="1"/>
  <c r="R37" i="2" s="1"/>
  <c r="N29" i="4"/>
  <c r="N31" i="4" s="1"/>
</calcChain>
</file>

<file path=xl/sharedStrings.xml><?xml version="1.0" encoding="utf-8"?>
<sst xmlns="http://schemas.openxmlformats.org/spreadsheetml/2006/main" count="383" uniqueCount="253">
  <si>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</si>
  <si>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</si>
  <si>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</si>
  <si>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</si>
  <si>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</si>
  <si>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</si>
  <si>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</si>
  <si>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</si>
  <si>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</si>
  <si>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</si>
  <si>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</si>
  <si>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</si>
  <si>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</si>
  <si>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</si>
  <si>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</si>
  <si>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</si>
  <si>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</si>
  <si>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</si>
  <si>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</si>
  <si>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</si>
  <si>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</si>
  <si>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</si>
  <si>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</si>
  <si>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liabilities under hire purchase  </t>
  </si>
  <si>
    <t xml:space="preserve">   and financial lease agreements</t>
  </si>
  <si>
    <t>Other current liabilities</t>
  </si>
  <si>
    <t>Total current liabilities</t>
  </si>
  <si>
    <t>Non-current liabilities</t>
  </si>
  <si>
    <t xml:space="preserve">Liabilities under hire purchase and financial </t>
  </si>
  <si>
    <t xml:space="preserve">   lease agreements,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</si>
  <si>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</si>
  <si>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</si>
  <si>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</si>
  <si>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</si>
  <si>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</si>
  <si>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</si>
  <si>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</si>
  <si>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</si>
  <si>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</si>
  <si>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</si>
  <si>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</si>
  <si>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</si>
  <si>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</si>
  <si>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</si>
  <si>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</si>
  <si>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</si>
  <si>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</si>
  <si>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</si>
  <si>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</si>
  <si>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</si>
  <si>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</si>
  <si>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</si>
  <si>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</si>
  <si>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</si>
  <si>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</si>
  <si>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</si>
  <si>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</si>
  <si>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</si>
  <si>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</si>
  <si>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</si>
  <si>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</si>
  <si>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</si>
  <si>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</si>
  <si>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</si>
  <si>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</si>
  <si>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flows from investing activities</t>
  </si>
  <si>
    <t>Interest income</t>
  </si>
  <si>
    <t>Cash flows from financing activities</t>
  </si>
  <si>
    <t>Repayment of long-term loans</t>
  </si>
  <si>
    <t>Supplemental cash flows information</t>
  </si>
  <si>
    <t>Non-cash transactions</t>
  </si>
  <si>
    <t>(Unit: Baht)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</si>
  <si>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</si>
  <si>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</si>
  <si>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</si>
  <si>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</si>
  <si>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</si>
  <si>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</si>
  <si>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</si>
  <si>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</si>
  <si>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</si>
  <si>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</si>
  <si>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Current portion of long-term loans</t>
  </si>
  <si>
    <t>Short-term loans from related parties</t>
  </si>
  <si>
    <t>Long-term loans, net of current portion</t>
  </si>
  <si>
    <t xml:space="preserve">   Cash paid for income tax</t>
  </si>
  <si>
    <t>Earnings per share</t>
  </si>
  <si>
    <t>Basic earnings per share</t>
  </si>
  <si>
    <t xml:space="preserve">   in operating assets and liabilities</t>
  </si>
  <si>
    <t>Statement of changes in shareholders' equity (continued)</t>
  </si>
  <si>
    <t>Statement of changes in shareholders' equity</t>
  </si>
  <si>
    <t>Dividend paid</t>
  </si>
  <si>
    <t>Net increase (decrease) in cash and cash equivalents</t>
  </si>
  <si>
    <t>Cash and cash equivalents at beginning of year</t>
  </si>
  <si>
    <t>Total comprehensive income for the year</t>
  </si>
  <si>
    <t>Other comprehensive income for the year</t>
  </si>
  <si>
    <t>Net cash flows from (used in) operating activities</t>
  </si>
  <si>
    <t>Cash flows from (used in) operating activities</t>
  </si>
  <si>
    <t xml:space="preserve">Profit from operating activities before changes 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</si>
  <si>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</si>
  <si>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</si>
  <si>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</si>
  <si>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</si>
  <si>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</si>
  <si>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</si>
  <si>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</si>
  <si>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</si>
  <si>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</si>
  <si>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</si>
  <si>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</si>
  <si>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Cash and cash equivalents at end of year (Note 7)</t>
  </si>
  <si>
    <t>Share premium</t>
  </si>
  <si>
    <t>Capital reserve for share-based payment transactions</t>
  </si>
  <si>
    <t>Capital reserve</t>
  </si>
  <si>
    <t xml:space="preserve"> for share-based</t>
  </si>
  <si>
    <t xml:space="preserve"> payment transactions</t>
  </si>
  <si>
    <t xml:space="preserve">Share-based payment transactions </t>
  </si>
  <si>
    <t>Restricted bank deposits</t>
  </si>
  <si>
    <t xml:space="preserve">   Dividend income</t>
  </si>
  <si>
    <t xml:space="preserve">   Unrealised loss (gain) on exchange</t>
  </si>
  <si>
    <t>Dividend income</t>
  </si>
  <si>
    <t>Current investments</t>
  </si>
  <si>
    <t>payment transactions</t>
  </si>
  <si>
    <t>Dividend received</t>
  </si>
  <si>
    <t>Profit for the year</t>
  </si>
  <si>
    <t xml:space="preserve">      The Company</t>
  </si>
  <si>
    <t xml:space="preserve">      Subsidiaries</t>
  </si>
  <si>
    <t xml:space="preserve">   Unappropriated</t>
  </si>
  <si>
    <t>Equity attributable to owners of the Company</t>
  </si>
  <si>
    <t>Total comprehensive income attributable to:</t>
  </si>
  <si>
    <t>Equity holders of the Company</t>
  </si>
  <si>
    <t>Appropriated - statutory reserve</t>
  </si>
  <si>
    <t>The Company</t>
  </si>
  <si>
    <t>Subsidiaries</t>
  </si>
  <si>
    <t>Equity attributable</t>
  </si>
  <si>
    <t xml:space="preserve"> to non-controlling</t>
  </si>
  <si>
    <t xml:space="preserve"> interests of</t>
  </si>
  <si>
    <t>the subsidiary</t>
  </si>
  <si>
    <t>Non-controlling interests of the subsidiary</t>
  </si>
  <si>
    <t>Profit before finance cost and income tax</t>
  </si>
  <si>
    <t xml:space="preserve">   Amortisation of discount/premium from forward</t>
  </si>
  <si>
    <t>Repayment of liabilities under hire purchase</t>
  </si>
  <si>
    <t>Conversion of warrants to ordinary shares</t>
  </si>
  <si>
    <t>Total equity</t>
  </si>
  <si>
    <t>attributable to</t>
  </si>
  <si>
    <t>owners of</t>
  </si>
  <si>
    <t>the Company</t>
  </si>
  <si>
    <t>Other investments</t>
  </si>
  <si>
    <t xml:space="preserve">Retained earnings </t>
  </si>
  <si>
    <t>paid-up</t>
  </si>
  <si>
    <t>Current portion of restricted bank deposits</t>
  </si>
  <si>
    <t>Other non-current liabilities</t>
  </si>
  <si>
    <t xml:space="preserve">   Other non-current liabilities</t>
  </si>
  <si>
    <t>Cash flow statements</t>
  </si>
  <si>
    <t>6, 9</t>
  </si>
  <si>
    <t>Increase share capital</t>
  </si>
  <si>
    <t>Statement of comprehensive income (continue)</t>
  </si>
  <si>
    <t xml:space="preserve">Other comprehensive income not to be reclassified </t>
  </si>
  <si>
    <t>Other comprehensive income not to be reclassified</t>
  </si>
  <si>
    <t xml:space="preserve">Bank overdrafts and short-term loans </t>
  </si>
  <si>
    <t xml:space="preserve">   Weighted avarage number of ordinary shares (Thousand shares)</t>
  </si>
  <si>
    <t>Diluted earnings per share</t>
  </si>
  <si>
    <t xml:space="preserve">   Profit attributable to equity holders of the Company</t>
  </si>
  <si>
    <t>2017</t>
  </si>
  <si>
    <t>Balance as at 1 January 2017</t>
  </si>
  <si>
    <t>Balance as at 31 December 2017</t>
  </si>
  <si>
    <t>Unappropriated retained earnings transferred</t>
  </si>
  <si>
    <t xml:space="preserve">   to statutory reserve</t>
  </si>
  <si>
    <t>Long-term loans classified as current liabilities</t>
  </si>
  <si>
    <t xml:space="preserve">      7,563,376,135 ordinary shares of Baht 0.10 each</t>
  </si>
  <si>
    <t>Non-controlling interests of the subsidiaries</t>
  </si>
  <si>
    <t>Revenue from construction service</t>
  </si>
  <si>
    <t>Income tax expenses</t>
  </si>
  <si>
    <t xml:space="preserve">   Amortisation of direct expense of issuing bond</t>
  </si>
  <si>
    <t xml:space="preserve">   Gain from sale of short-term investments</t>
  </si>
  <si>
    <t>Decrease (increase) in current investments</t>
  </si>
  <si>
    <t>Cash flow statements (continued)</t>
  </si>
  <si>
    <t>Purchases of property, plant, equipment and intangible assets</t>
  </si>
  <si>
    <t xml:space="preserve">Repayment of debentures </t>
  </si>
  <si>
    <t>Cash received from long-term loans</t>
  </si>
  <si>
    <t>Cash received from increase shares capital</t>
  </si>
  <si>
    <t xml:space="preserve">   Purchases of vehicles under financial lease agreement</t>
  </si>
  <si>
    <t>Long-term loan to related party</t>
  </si>
  <si>
    <t xml:space="preserve">   Loss (gain) on sale of investment in associates</t>
  </si>
  <si>
    <t xml:space="preserve">   Allowance for doubtful accounts (reversal)</t>
  </si>
  <si>
    <t>Increase (decrease) in short-term loans from related parties</t>
  </si>
  <si>
    <t>Profit and loss attributable to:</t>
  </si>
  <si>
    <t>Decrease (increase) in short-term loans to related parties</t>
  </si>
  <si>
    <t>Net cash flows from financing activities</t>
  </si>
  <si>
    <t>Cost of construction service</t>
  </si>
  <si>
    <t>Increase in long-term loan to non-related party</t>
  </si>
  <si>
    <t>Increase (decrease) in short-term loans from non-related parties</t>
  </si>
  <si>
    <t>As at 31 December 2018</t>
  </si>
  <si>
    <t>2018</t>
  </si>
  <si>
    <t xml:space="preserve"> 2017</t>
  </si>
  <si>
    <t>For the year ended 31 December 2018</t>
  </si>
  <si>
    <t>Balance as at 1 January 2018</t>
  </si>
  <si>
    <t>Balance as at 31 December 2018</t>
  </si>
  <si>
    <t xml:space="preserve">       (2017: 6,441,602,687 ordinary shares of Baht 0.10 each)</t>
  </si>
  <si>
    <t>Cash received from the debentures issued</t>
  </si>
  <si>
    <t>Cash paid from direct expense of issuing debentures</t>
  </si>
  <si>
    <t>Interest paid</t>
  </si>
  <si>
    <t>Cash received from increase shares premium</t>
  </si>
  <si>
    <t>Goodwill</t>
  </si>
  <si>
    <t>Corporate income tax payable</t>
  </si>
  <si>
    <t>6, 20</t>
  </si>
  <si>
    <t>6, 12</t>
  </si>
  <si>
    <t>Advance payments for fixed assets</t>
  </si>
  <si>
    <t>Current portion of debentures</t>
  </si>
  <si>
    <t>Short-term loans from non-related parties</t>
  </si>
  <si>
    <t xml:space="preserve">      6,555,259,162 ordinary shares of Baht 0.10 each</t>
  </si>
  <si>
    <t>Selling and distribution expenses</t>
  </si>
  <si>
    <t xml:space="preserve">   to profit or loss in subsequent periods</t>
  </si>
  <si>
    <t>Debentures, net of current portion</t>
  </si>
  <si>
    <t xml:space="preserve">   in subsidiaries</t>
  </si>
  <si>
    <t xml:space="preserve">Profit before income tax </t>
  </si>
  <si>
    <t>Actuarial losses - net of income tax</t>
  </si>
  <si>
    <t>Surplus from the changes in the ownership interests</t>
  </si>
  <si>
    <t>Dividend payment</t>
  </si>
  <si>
    <t>Surplus from</t>
  </si>
  <si>
    <t>the changes in</t>
  </si>
  <si>
    <t>the ownership interest</t>
  </si>
  <si>
    <t>Increase in non-controlling interests of the subsidiaries</t>
  </si>
  <si>
    <t xml:space="preserve">   from sales of investments in subsidiary</t>
  </si>
  <si>
    <t xml:space="preserve">  in subsidiary</t>
  </si>
  <si>
    <t>in subsidiary</t>
  </si>
  <si>
    <t>23, 28</t>
  </si>
  <si>
    <t xml:space="preserve">Decrease in bank overdrafts and short-term loans </t>
  </si>
  <si>
    <t xml:space="preserve">Decrease (increase) in restricted bank deposits  </t>
  </si>
  <si>
    <t xml:space="preserve">   Share-based payment transactions (reversal)</t>
  </si>
  <si>
    <t xml:space="preserve">   Unrealised loss (gain) from changing value of</t>
  </si>
  <si>
    <t xml:space="preserve">      short-term investments</t>
  </si>
  <si>
    <t>12, 17</t>
  </si>
  <si>
    <t>Short-term loans to non-related parties</t>
  </si>
  <si>
    <t>Profit before tax</t>
  </si>
  <si>
    <t xml:space="preserve">      foreign exchange contracts</t>
  </si>
  <si>
    <t>Increase in advance payments for fixed assets</t>
  </si>
  <si>
    <t xml:space="preserve">Gain on exchange </t>
  </si>
  <si>
    <t xml:space="preserve">   Reduce cost of inventories to net realisable value</t>
  </si>
  <si>
    <t>Increase in investments in associate</t>
  </si>
  <si>
    <t>Net cash flows from (used in) investing activities</t>
  </si>
  <si>
    <t xml:space="preserve">   to profit or loss in subsequent periods - net of income tax</t>
  </si>
  <si>
    <t xml:space="preserve">Increase from purchase of investment </t>
  </si>
  <si>
    <t>24, 25</t>
  </si>
  <si>
    <t xml:space="preserve">   Loss (gain) on sales/write-off of equipment</t>
  </si>
  <si>
    <t>Investment in associate</t>
  </si>
  <si>
    <t xml:space="preserve">Gain on aales of investments in subsidiary </t>
  </si>
  <si>
    <t xml:space="preserve">   without losing control</t>
  </si>
  <si>
    <t xml:space="preserve">Adjustments to reconcile profit before tax to </t>
  </si>
  <si>
    <t>Cash paid for acquisition of investments in subsidiaries</t>
  </si>
  <si>
    <t>Cash received from sales of investments in associate</t>
  </si>
  <si>
    <t>Proceeds from sales of other investments</t>
  </si>
  <si>
    <t xml:space="preserve">   Increase (decrease) in payables from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</si>
</sst>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</numFmts>
  <fonts count="80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7" fontId="49" fillId="0" borderId="0"/>
    <xf numFmtId="187" fontId="50" fillId="0" borderId="0"/>
    <xf numFmtId="187" fontId="51" fillId="0" borderId="0"/>
    <xf numFmtId="3" fontId="52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4" fillId="0" borderId="0"/>
    <xf numFmtId="183" fontId="4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44" fillId="0" borderId="0"/>
    <xf numFmtId="168" fontId="4" fillId="0" borderId="0"/>
    <xf numFmtId="185" fontId="44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5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5" fillId="24" borderId="2" applyNumberFormat="0" applyBorder="0" applyAlignment="0" applyProtection="0"/>
    <xf numFmtId="188" fontId="44" fillId="0" borderId="0"/>
    <xf numFmtId="187" fontId="50" fillId="0" borderId="0"/>
    <xf numFmtId="37" fontId="23" fillId="0" borderId="0"/>
    <xf numFmtId="170" fontId="24" fillId="0" borderId="0"/>
    <xf numFmtId="186" fontId="44" fillId="0" borderId="0"/>
    <xf numFmtId="0" fontId="76" fillId="0" borderId="0"/>
    <xf numFmtId="0" fontId="77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47" fillId="0" borderId="0"/>
    <xf numFmtId="0" fontId="4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53" fillId="0" borderId="0"/>
    <xf numFmtId="0" fontId="54" fillId="0" borderId="0"/>
    <xf numFmtId="0" fontId="27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27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9" fontId="55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9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90" fontId="56" fillId="0" borderId="0"/>
    <xf numFmtId="0" fontId="46" fillId="0" borderId="0">
      <alignment horizontal="center" vertical="top"/>
    </xf>
    <xf numFmtId="0" fontId="31" fillId="0" borderId="0"/>
    <xf numFmtId="0" fontId="30" fillId="0" borderId="0"/>
    <xf numFmtId="189" fontId="57" fillId="28" borderId="0"/>
    <xf numFmtId="38" fontId="5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3" fillId="21" borderId="3" applyNumberFormat="0" applyAlignment="0" applyProtection="0"/>
    <xf numFmtId="0" fontId="64" fillId="0" borderId="6" applyNumberFormat="0" applyFill="0" applyAlignment="0" applyProtection="0"/>
    <xf numFmtId="0" fontId="70" fillId="3" borderId="0" applyNumberFormat="0" applyBorder="0" applyAlignment="0" applyProtection="0"/>
    <xf numFmtId="0" fontId="71" fillId="20" borderId="8" applyNumberFormat="0" applyAlignment="0" applyProtection="0"/>
    <xf numFmtId="0" fontId="58" fillId="20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16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6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7" fillId="7" borderId="1" applyNumberFormat="0" applyAlignment="0" applyProtection="0"/>
    <xf numFmtId="0" fontId="68" fillId="25" borderId="0" applyNumberFormat="0" applyBorder="0" applyAlignment="0" applyProtection="0"/>
    <xf numFmtId="0" fontId="69" fillId="0" borderId="11" applyNumberFormat="0" applyFill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32" fillId="26" borderId="7" applyNumberFormat="0" applyFont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4" fillId="0" borderId="14" applyNumberFormat="0" applyFill="0" applyAlignment="0" applyProtection="0"/>
    <xf numFmtId="0" fontId="74" fillId="0" borderId="0" applyNumberFormat="0" applyFill="0" applyBorder="0" applyAlignment="0" applyProtection="0"/>
  </cellStyleXfs>
  <cellXfs count="154">
    <xf numFmtId="0" fontId="0" fillId="0" borderId="0" xfId="0"/>
    <xf numFmtId="37" fontId="27" fillId="0" borderId="0" xfId="166" quotePrefix="1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horizontal="centerContinuous" vertical="center"/>
    </xf>
    <xf numFmtId="37" fontId="37" fillId="0" borderId="0" xfId="166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vertical="center"/>
    </xf>
    <xf numFmtId="0" fontId="27" fillId="0" borderId="0" xfId="166" applyFont="1" applyFill="1" applyAlignment="1">
      <alignment vertical="center"/>
    </xf>
    <xf numFmtId="37" fontId="27" fillId="0" borderId="0" xfId="166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horizontal="centerContinuous" vertical="center"/>
    </xf>
    <xf numFmtId="37" fontId="27" fillId="0" borderId="0" xfId="166" applyNumberFormat="1" applyFont="1" applyFill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horizontal="centerContinuous" vertical="center"/>
    </xf>
    <xf numFmtId="41" fontId="39" fillId="0" borderId="15" xfId="0" quotePrefix="1" applyNumberFormat="1" applyFont="1" applyFill="1" applyBorder="1" applyAlignment="1">
      <alignment horizontal="centerContinuous" vertical="center"/>
    </xf>
    <xf numFmtId="41" fontId="40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left" vertical="center"/>
    </xf>
    <xf numFmtId="41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right" vertical="center"/>
    </xf>
    <xf numFmtId="41" fontId="27" fillId="0" borderId="0" xfId="166" applyNumberFormat="1" applyFont="1" applyFill="1" applyAlignment="1">
      <alignment horizontal="center" vertical="center"/>
    </xf>
    <xf numFmtId="41" fontId="27" fillId="0" borderId="15" xfId="166" applyNumberFormat="1" applyFont="1" applyFill="1" applyBorder="1" applyAlignment="1">
      <alignment horizontal="right" vertical="center"/>
    </xf>
    <xf numFmtId="41" fontId="27" fillId="0" borderId="16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center" vertical="center"/>
    </xf>
    <xf numFmtId="41" fontId="37" fillId="0" borderId="0" xfId="166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vertical="center"/>
    </xf>
    <xf numFmtId="41" fontId="27" fillId="0" borderId="15" xfId="166" applyNumberFormat="1" applyFont="1" applyFill="1" applyBorder="1" applyAlignment="1">
      <alignment vertical="center"/>
    </xf>
    <xf numFmtId="41" fontId="27" fillId="0" borderId="0" xfId="23" applyNumberFormat="1" applyFont="1" applyFill="1" applyAlignment="1">
      <alignment vertical="center"/>
    </xf>
    <xf numFmtId="41" fontId="27" fillId="0" borderId="0" xfId="23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37" fontId="39" fillId="0" borderId="0" xfId="166" quotePrefix="1" applyNumberFormat="1" applyFont="1" applyFill="1" applyAlignment="1">
      <alignment horizontal="centerContinuous" vertical="center"/>
    </xf>
    <xf numFmtId="37" fontId="39" fillId="0" borderId="0" xfId="166" applyNumberFormat="1" applyFont="1" applyFill="1" applyAlignment="1">
      <alignment horizontal="centerContinuous" vertical="center"/>
    </xf>
    <xf numFmtId="37" fontId="42" fillId="0" borderId="0" xfId="166" applyNumberFormat="1" applyFont="1" applyFill="1" applyAlignment="1">
      <alignment horizontal="centerContinuous" vertical="center"/>
    </xf>
    <xf numFmtId="37" fontId="39" fillId="0" borderId="0" xfId="166" applyNumberFormat="1" applyFont="1" applyFill="1" applyAlignment="1">
      <alignment vertical="center"/>
    </xf>
    <xf numFmtId="37" fontId="38" fillId="0" borderId="0" xfId="166" applyNumberFormat="1" applyFont="1" applyFill="1" applyAlignment="1">
      <alignment horizontal="left" vertical="center"/>
    </xf>
    <xf numFmtId="0" fontId="39" fillId="0" borderId="0" xfId="166" applyFont="1" applyFill="1" applyAlignment="1">
      <alignment vertical="center"/>
    </xf>
    <xf numFmtId="37" fontId="39" fillId="0" borderId="0" xfId="166" applyNumberFormat="1" applyFont="1" applyFill="1" applyAlignment="1">
      <alignment horizontal="right" vertical="center"/>
    </xf>
    <xf numFmtId="37" fontId="39" fillId="0" borderId="15" xfId="166" applyNumberFormat="1" applyFont="1" applyFill="1" applyBorder="1" applyAlignment="1">
      <alignment horizontal="centerContinuous" vertical="center"/>
    </xf>
    <xf numFmtId="37" fontId="38" fillId="0" borderId="0" xfId="166" applyNumberFormat="1" applyFont="1" applyFill="1" applyAlignment="1">
      <alignment vertical="center"/>
    </xf>
    <xf numFmtId="40" fontId="39" fillId="0" borderId="0" xfId="166" applyNumberFormat="1" applyFont="1" applyFill="1" applyAlignment="1">
      <alignment vertical="center"/>
    </xf>
    <xf numFmtId="37" fontId="42" fillId="0" borderId="0" xfId="166" applyNumberFormat="1" applyFont="1" applyFill="1" applyAlignment="1">
      <alignment horizontal="center" vertical="center"/>
    </xf>
    <xf numFmtId="41" fontId="39" fillId="0" borderId="0" xfId="166" applyNumberFormat="1" applyFont="1" applyFill="1" applyAlignment="1">
      <alignment vertical="center"/>
    </xf>
    <xf numFmtId="41" fontId="39" fillId="0" borderId="0" xfId="166" applyNumberFormat="1" applyFont="1" applyFill="1" applyAlignment="1">
      <alignment horizontal="right" vertical="center"/>
    </xf>
    <xf numFmtId="37" fontId="39" fillId="0" borderId="0" xfId="166" applyNumberFormat="1" applyFont="1" applyFill="1" applyAlignment="1">
      <alignment horizontal="left" vertical="center"/>
    </xf>
    <xf numFmtId="41" fontId="39" fillId="0" borderId="0" xfId="166" applyNumberFormat="1" applyFont="1" applyFill="1" applyAlignment="1">
      <alignment horizontal="center" vertical="center"/>
    </xf>
    <xf numFmtId="179" fontId="39" fillId="0" borderId="0" xfId="79" quotePrefix="1" applyFont="1" applyFill="1" applyAlignment="1">
      <alignment horizontal="left" vertical="center"/>
    </xf>
    <xf numFmtId="41" fontId="39" fillId="0" borderId="15" xfId="166" applyNumberFormat="1" applyFont="1" applyFill="1" applyBorder="1" applyAlignment="1">
      <alignment horizontal="right" vertical="center"/>
    </xf>
    <xf numFmtId="41" fontId="39" fillId="0" borderId="16" xfId="166" applyNumberFormat="1" applyFont="1" applyFill="1" applyBorder="1" applyAlignment="1">
      <alignment horizontal="right" vertical="center"/>
    </xf>
    <xf numFmtId="41" fontId="39" fillId="0" borderId="0" xfId="166" applyNumberFormat="1" applyFont="1" applyFill="1" applyBorder="1" applyAlignment="1">
      <alignment horizontal="right" vertical="center"/>
    </xf>
    <xf numFmtId="37" fontId="42" fillId="0" borderId="0" xfId="166" applyNumberFormat="1" applyFont="1" applyFill="1" applyAlignment="1">
      <alignment vertical="center"/>
    </xf>
    <xf numFmtId="41" fontId="39" fillId="0" borderId="0" xfId="166" applyNumberFormat="1" applyFont="1" applyFill="1" applyBorder="1" applyAlignment="1">
      <alignment horizontal="center" vertical="center"/>
    </xf>
    <xf numFmtId="41" fontId="39" fillId="0" borderId="4" xfId="166" applyNumberFormat="1" applyFont="1" applyFill="1" applyBorder="1" applyAlignment="1">
      <alignment horizontal="right" vertical="center"/>
    </xf>
    <xf numFmtId="37" fontId="38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left" vertical="center"/>
    </xf>
    <xf numFmtId="41" fontId="39" fillId="0" borderId="0" xfId="166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41" fontId="39" fillId="0" borderId="15" xfId="166" applyNumberFormat="1" applyFont="1" applyFill="1" applyBorder="1" applyAlignment="1">
      <alignment vertical="center"/>
    </xf>
    <xf numFmtId="37" fontId="39" fillId="0" borderId="0" xfId="0" quotePrefix="1" applyNumberFormat="1" applyFont="1" applyFill="1" applyAlignment="1">
      <alignment horizontal="left" vertical="center"/>
    </xf>
    <xf numFmtId="41" fontId="39" fillId="0" borderId="17" xfId="166" applyNumberFormat="1" applyFont="1" applyFill="1" applyBorder="1" applyAlignment="1">
      <alignment horizontal="right" vertical="center"/>
    </xf>
    <xf numFmtId="37" fontId="42" fillId="0" borderId="0" xfId="166" applyNumberFormat="1" applyFont="1" applyFill="1" applyBorder="1" applyAlignment="1">
      <alignment horizontal="centerContinuous" vertical="center"/>
    </xf>
    <xf numFmtId="41" fontId="39" fillId="0" borderId="0" xfId="23" applyNumberFormat="1" applyFont="1" applyFill="1" applyAlignment="1">
      <alignment vertical="center"/>
    </xf>
    <xf numFmtId="41" fontId="39" fillId="0" borderId="0" xfId="23" applyNumberFormat="1" applyFont="1" applyFill="1" applyAlignment="1">
      <alignment horizontal="right" vertical="center"/>
    </xf>
    <xf numFmtId="37" fontId="39" fillId="0" borderId="18" xfId="166" applyNumberFormat="1" applyFont="1" applyFill="1" applyBorder="1" applyAlignment="1">
      <alignment vertical="center"/>
    </xf>
    <xf numFmtId="37" fontId="39" fillId="0" borderId="0" xfId="166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37" fontId="27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41" fontId="3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43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Continuous" vertical="center"/>
    </xf>
    <xf numFmtId="0" fontId="37" fillId="0" borderId="0" xfId="166" applyFont="1" applyFill="1" applyAlignment="1">
      <alignment horizontal="center" vertical="center"/>
    </xf>
    <xf numFmtId="0" fontId="27" fillId="0" borderId="0" xfId="166" applyFont="1" applyFill="1" applyAlignment="1">
      <alignment horizontal="center" vertical="center"/>
    </xf>
    <xf numFmtId="41" fontId="27" fillId="0" borderId="16" xfId="166" applyNumberFormat="1" applyFont="1" applyFill="1" applyBorder="1" applyAlignment="1">
      <alignment vertical="center"/>
    </xf>
    <xf numFmtId="180" fontId="27" fillId="0" borderId="0" xfId="166" applyNumberFormat="1" applyFont="1" applyFill="1" applyAlignment="1">
      <alignment horizontal="center" vertical="center"/>
    </xf>
    <xf numFmtId="180" fontId="27" fillId="0" borderId="0" xfId="166" applyNumberFormat="1" applyFont="1" applyFill="1" applyAlignment="1">
      <alignment vertical="center"/>
    </xf>
    <xf numFmtId="41" fontId="27" fillId="0" borderId="17" xfId="166" applyNumberFormat="1" applyFont="1" applyFill="1" applyBorder="1" applyAlignment="1">
      <alignment vertical="center"/>
    </xf>
    <xf numFmtId="0" fontId="36" fillId="0" borderId="0" xfId="166" applyFont="1" applyFill="1" applyAlignment="1">
      <alignment vertical="center"/>
    </xf>
    <xf numFmtId="37" fontId="27" fillId="0" borderId="0" xfId="166" quotePrefix="1" applyNumberFormat="1" applyFont="1" applyFill="1" applyAlignment="1">
      <alignment horizontal="left" vertical="center"/>
    </xf>
    <xf numFmtId="37" fontId="41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centerContinuous" vertical="center"/>
    </xf>
    <xf numFmtId="37" fontId="36" fillId="0" borderId="0" xfId="166" applyNumberFormat="1" applyFont="1" applyFill="1" applyBorder="1" applyAlignment="1">
      <alignment vertical="center"/>
    </xf>
    <xf numFmtId="0" fontId="37" fillId="0" borderId="0" xfId="166" applyNumberFormat="1" applyFont="1" applyFill="1" applyBorder="1" applyAlignment="1">
      <alignment horizontal="center" vertical="center"/>
    </xf>
    <xf numFmtId="37" fontId="27" fillId="0" borderId="0" xfId="166" applyNumberFormat="1" applyFont="1" applyFill="1" applyBorder="1" applyAlignment="1">
      <alignment horizontal="center" vertical="center"/>
    </xf>
    <xf numFmtId="41" fontId="27" fillId="0" borderId="4" xfId="166" applyNumberFormat="1" applyFont="1" applyFill="1" applyBorder="1" applyAlignment="1">
      <alignment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27" fillId="0" borderId="0" xfId="164" applyNumberFormat="1" applyFont="1" applyFill="1" applyAlignment="1">
      <alignment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horizontal="centerContinuous" vertical="center"/>
    </xf>
    <xf numFmtId="0" fontId="27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41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4" xfId="23" applyNumberFormat="1" applyFont="1" applyFill="1" applyBorder="1" applyAlignment="1">
      <alignment vertical="center"/>
    </xf>
    <xf numFmtId="0" fontId="27" fillId="0" borderId="0" xfId="165" applyFont="1" applyAlignment="1">
      <alignment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181" fontId="27" fillId="0" borderId="0" xfId="166" applyNumberFormat="1" applyFont="1" applyFill="1" applyAlignment="1">
      <alignment horizontal="center" vertical="center"/>
    </xf>
    <xf numFmtId="38" fontId="27" fillId="0" borderId="15" xfId="0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/>
    </xf>
    <xf numFmtId="191" fontId="27" fillId="0" borderId="0" xfId="166" applyNumberFormat="1" applyFont="1" applyFill="1" applyAlignment="1">
      <alignment horizontal="center" vertical="center"/>
    </xf>
    <xf numFmtId="0" fontId="39" fillId="29" borderId="0" xfId="0" applyFont="1" applyFill="1" applyAlignment="1">
      <alignment vertical="center"/>
    </xf>
    <xf numFmtId="180" fontId="27" fillId="0" borderId="17" xfId="166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37" fontId="37" fillId="0" borderId="0" xfId="0" applyNumberFormat="1" applyFont="1" applyFill="1" applyAlignment="1">
      <alignment horizontal="center" vertical="center"/>
    </xf>
    <xf numFmtId="182" fontId="27" fillId="0" borderId="0" xfId="0" applyNumberFormat="1" applyFont="1" applyFill="1" applyAlignment="1">
      <alignment horizontal="left"/>
    </xf>
    <xf numFmtId="0" fontId="37" fillId="0" borderId="0" xfId="0" applyNumberFormat="1" applyFont="1" applyFill="1" applyAlignment="1">
      <alignment horizontal="center"/>
    </xf>
    <xf numFmtId="191" fontId="27" fillId="0" borderId="0" xfId="0" applyNumberFormat="1" applyFont="1" applyFill="1" applyAlignment="1"/>
    <xf numFmtId="182" fontId="27" fillId="0" borderId="0" xfId="0" applyNumberFormat="1" applyFont="1" applyFill="1" applyAlignment="1"/>
    <xf numFmtId="0" fontId="27" fillId="0" borderId="0" xfId="0" applyNumberFormat="1" applyFont="1" applyFill="1" applyAlignment="1"/>
    <xf numFmtId="43" fontId="27" fillId="0" borderId="0" xfId="0" applyNumberFormat="1" applyFont="1" applyFill="1" applyBorder="1" applyAlignment="1">
      <alignment horizontal="right"/>
    </xf>
    <xf numFmtId="167" fontId="27" fillId="0" borderId="0" xfId="23" applyFont="1" applyFill="1" applyAlignment="1">
      <alignment vertical="center"/>
    </xf>
    <xf numFmtId="192" fontId="27" fillId="0" borderId="17" xfId="166" applyNumberFormat="1" applyFont="1" applyFill="1" applyBorder="1" applyAlignment="1">
      <alignment vertical="center"/>
    </xf>
    <xf numFmtId="192" fontId="27" fillId="0" borderId="0" xfId="166" applyNumberFormat="1" applyFont="1" applyFill="1" applyAlignment="1">
      <alignment horizontal="center" vertical="center"/>
    </xf>
    <xf numFmtId="180" fontId="27" fillId="0" borderId="0" xfId="166" applyNumberFormat="1" applyFont="1" applyFill="1" applyBorder="1" applyAlignment="1">
      <alignment vertical="center"/>
    </xf>
    <xf numFmtId="41" fontId="39" fillId="29" borderId="15" xfId="166" applyNumberFormat="1" applyFont="1" applyFill="1" applyBorder="1" applyAlignment="1">
      <alignment horizontal="right" vertical="center"/>
    </xf>
    <xf numFmtId="0" fontId="27" fillId="0" borderId="16" xfId="0" applyFont="1" applyBorder="1" applyAlignment="1">
      <alignment horizontal="center" vertical="center"/>
    </xf>
    <xf numFmtId="41" fontId="38" fillId="0" borderId="15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239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A37" xfId="19"/>
    <cellStyle name="A38" xfId="20"/>
    <cellStyle name="B38" xfId="21"/>
    <cellStyle name="Change A&amp;ll" xfId="22"/>
    <cellStyle name="Comma" xfId="23" builtinId="3"/>
    <cellStyle name="Comma (0.0)" xfId="24"/>
    <cellStyle name="Comma (0.00)" xfId="25"/>
    <cellStyle name="Comma (hidden)" xfId="26"/>
    <cellStyle name="Comma (index)" xfId="27"/>
    <cellStyle name="Comma 10" xfId="28"/>
    <cellStyle name="Comma 11" xfId="29"/>
    <cellStyle name="Comma 12" xfId="30"/>
    <cellStyle name="Comma 12 2" xfId="31"/>
    <cellStyle name="Comma 13" xfId="32"/>
    <cellStyle name="Comma 14" xfId="33"/>
    <cellStyle name="Comma 14 2" xfId="34"/>
    <cellStyle name="Comma 15" xfId="35"/>
    <cellStyle name="Comma 16" xfId="36"/>
    <cellStyle name="Comma 16 2" xfId="37"/>
    <cellStyle name="Comma 17" xfId="38"/>
    <cellStyle name="Comma 18" xfId="39"/>
    <cellStyle name="Comma 19" xfId="40"/>
    <cellStyle name="Comma 2" xfId="41"/>
    <cellStyle name="Comma 2 2" xfId="42"/>
    <cellStyle name="Comma 2 3" xfId="43"/>
    <cellStyle name="Comma 2 4" xfId="44"/>
    <cellStyle name="Comma 2 5" xfId="45"/>
    <cellStyle name="Comma 20" xfId="46"/>
    <cellStyle name="Comma 21" xfId="47"/>
    <cellStyle name="Comma 22" xfId="48"/>
    <cellStyle name="Comma 23" xfId="49"/>
    <cellStyle name="Comma 24" xfId="50"/>
    <cellStyle name="Comma 25" xfId="51"/>
    <cellStyle name="Comma 26" xfId="52"/>
    <cellStyle name="Comma 27" xfId="53"/>
    <cellStyle name="Comma 28" xfId="54"/>
    <cellStyle name="Comma 29" xfId="55"/>
    <cellStyle name="Comma 3" xfId="56"/>
    <cellStyle name="Comma 3 2" xfId="57"/>
    <cellStyle name="Comma 3 3" xfId="58"/>
    <cellStyle name="Comma 3 4" xfId="59"/>
    <cellStyle name="Comma 30" xfId="60"/>
    <cellStyle name="Comma 4" xfId="61"/>
    <cellStyle name="Comma 4 2" xfId="62"/>
    <cellStyle name="Comma 4 3" xfId="63"/>
    <cellStyle name="Comma 4 4" xfId="64"/>
    <cellStyle name="Comma 4 5" xfId="65"/>
    <cellStyle name="Comma 5" xfId="66"/>
    <cellStyle name="Comma 6" xfId="67"/>
    <cellStyle name="Comma 6 2" xfId="68"/>
    <cellStyle name="Comma 7" xfId="69"/>
    <cellStyle name="Comma 8" xfId="70"/>
    <cellStyle name="Comma 8 2" xfId="71"/>
    <cellStyle name="Comma 9" xfId="72"/>
    <cellStyle name="comma zerodec" xfId="73"/>
    <cellStyle name="comma zerodec 2" xfId="74"/>
    <cellStyle name="Cover Date" xfId="75"/>
    <cellStyle name="Cover Subtitle" xfId="76"/>
    <cellStyle name="Cover Title" xfId="77"/>
    <cellStyle name="Currency (hidden)" xfId="78"/>
    <cellStyle name="Currency_bs-plt" xfId="79"/>
    <cellStyle name="Currency1" xfId="80"/>
    <cellStyle name="Currency1 2" xfId="81"/>
    <cellStyle name="Dollar (zero dec)" xfId="82"/>
    <cellStyle name="Dollar (zero dec) 2" xfId="83"/>
    <cellStyle name="E&amp;Y House" xfId="84"/>
    <cellStyle name="Footer SBILogo1" xfId="85"/>
    <cellStyle name="Footer SBILogo2" xfId="86"/>
    <cellStyle name="Footnote" xfId="87"/>
    <cellStyle name="Footnote Reference" xfId="88"/>
    <cellStyle name="Footnote_Becl-W.PaperYE" xfId="89"/>
    <cellStyle name="Grey" xfId="90"/>
    <cellStyle name="Grey 2" xfId="91"/>
    <cellStyle name="Header" xfId="92"/>
    <cellStyle name="Header Draft Stamp" xfId="93"/>
    <cellStyle name="Header_Becl-W.PaperYE" xfId="94"/>
    <cellStyle name="Heading 1" xfId="95" builtinId="16" customBuiltin="1"/>
    <cellStyle name="Heading 1 Above" xfId="96"/>
    <cellStyle name="Heading 1+" xfId="97"/>
    <cellStyle name="Heading 2" xfId="98" builtinId="17" customBuiltin="1"/>
    <cellStyle name="Heading 2 Below" xfId="99"/>
    <cellStyle name="Heading 2+" xfId="100"/>
    <cellStyle name="Heading 3" xfId="101" builtinId="18" customBuiltin="1"/>
    <cellStyle name="Heading 3+" xfId="102"/>
    <cellStyle name="Hidden" xfId="103"/>
    <cellStyle name="Input [yellow]" xfId="104"/>
    <cellStyle name="Input [yellow] 2" xfId="105"/>
    <cellStyle name="million" xfId="106"/>
    <cellStyle name="n0" xfId="107"/>
    <cellStyle name="no dec" xfId="108"/>
    <cellStyle name="Normal" xfId="0" builtinId="0"/>
    <cellStyle name="Normal - Style1" xfId="109"/>
    <cellStyle name="Normal - Style1 2" xfId="110"/>
    <cellStyle name="Normal 10" xfId="111"/>
    <cellStyle name="Normal 10 2" xfId="112"/>
    <cellStyle name="Normal 11" xfId="113"/>
    <cellStyle name="Normal 12" xfId="114"/>
    <cellStyle name="Normal 13" xfId="115"/>
    <cellStyle name="Normal 14" xfId="116"/>
    <cellStyle name="Normal 14 2" xfId="117"/>
    <cellStyle name="Normal 14 2 2" xfId="118"/>
    <cellStyle name="Normal 15" xfId="119"/>
    <cellStyle name="Normal 15 2" xfId="120"/>
    <cellStyle name="Normal 16" xfId="121"/>
    <cellStyle name="Normal 17" xfId="122"/>
    <cellStyle name="Normal 18" xfId="123"/>
    <cellStyle name="Normal 19" xfId="124"/>
    <cellStyle name="Normal 2" xfId="125"/>
    <cellStyle name="Normal 2 2" xfId="126"/>
    <cellStyle name="Normal 2 2 2" xfId="127"/>
    <cellStyle name="Normal 2 2 3" xfId="128"/>
    <cellStyle name="Normal 2 2 4" xfId="129"/>
    <cellStyle name="Normal 2 3" xfId="130"/>
    <cellStyle name="Normal 2 4" xfId="131"/>
    <cellStyle name="Normal 2 5" xfId="132"/>
    <cellStyle name="Normal 2 6" xfId="133"/>
    <cellStyle name="Normal 2 7" xfId="134"/>
    <cellStyle name="Normal 20" xfId="135"/>
    <cellStyle name="Normal 21" xfId="136"/>
    <cellStyle name="Normal 22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 2" xfId="146"/>
    <cellStyle name="Normal 3 3" xfId="147"/>
    <cellStyle name="Normal 3 4" xfId="148"/>
    <cellStyle name="Normal 3 5" xfId="149"/>
    <cellStyle name="Normal 30" xfId="150"/>
    <cellStyle name="Normal 4" xfId="151"/>
    <cellStyle name="Normal 4 2" xfId="152"/>
    <cellStyle name="Normal 4 3" xfId="153"/>
    <cellStyle name="Normal 5" xfId="154"/>
    <cellStyle name="Normal 5 2" xfId="155"/>
    <cellStyle name="Normal 6" xfId="156"/>
    <cellStyle name="Normal 6 2" xfId="157"/>
    <cellStyle name="Normal 7" xfId="158"/>
    <cellStyle name="Normal 7 2" xfId="159"/>
    <cellStyle name="Normal 8" xfId="160"/>
    <cellStyle name="Normal 8 2" xfId="161"/>
    <cellStyle name="Normal 9" xfId="162"/>
    <cellStyle name="Normal 9 2" xfId="163"/>
    <cellStyle name="Normal_Backup of bs-plt" xfId="164"/>
    <cellStyle name="Normal_bs&amp;pl-2001 T217" xfId="165"/>
    <cellStyle name="Normal_bs-plt" xfId="166"/>
    <cellStyle name="NormalGB" xfId="167"/>
    <cellStyle name="Note 2" xfId="168"/>
    <cellStyle name="P1" xfId="169"/>
    <cellStyle name="Page Number" xfId="170"/>
    <cellStyle name="Percent (0%)" xfId="171"/>
    <cellStyle name="Percent (0.0%)" xfId="172"/>
    <cellStyle name="Percent (0.00%)" xfId="173"/>
    <cellStyle name="Percent [2]" xfId="174"/>
    <cellStyle name="Percent 2" xfId="175"/>
    <cellStyle name="Percent 2 2" xfId="176"/>
    <cellStyle name="Quantity" xfId="177"/>
    <cellStyle name="s" xfId="178"/>
    <cellStyle name="Salomon Logo" xfId="179"/>
    <cellStyle name="Table Head" xfId="180"/>
    <cellStyle name="Table Source" xfId="181"/>
    <cellStyle name="Table Text" xfId="182"/>
    <cellStyle name="Table Title" xfId="183"/>
    <cellStyle name="Table Units" xfId="184"/>
    <cellStyle name="Text" xfId="185"/>
    <cellStyle name="Text 1" xfId="186"/>
    <cellStyle name="Text 2" xfId="187"/>
    <cellStyle name="Text Head 1" xfId="188"/>
    <cellStyle name="Text Head 2" xfId="189"/>
    <cellStyle name="Text Indent 1" xfId="190"/>
    <cellStyle name="Text Indent 2" xfId="191"/>
    <cellStyle name="thousand" xfId="192"/>
    <cellStyle name="Tickmark" xfId="193"/>
    <cellStyle name="TOC 1" xfId="194"/>
    <cellStyle name="TOC 2" xfId="195"/>
    <cellStyle name="W" xfId="196"/>
    <cellStyle name="เครื่องหมายจุลภาค [0]_Excel_MD97DL" xfId="197"/>
    <cellStyle name="เครื่องหมายจุลภาค 2" xfId="198"/>
    <cellStyle name="เครื่องหมายจุลภาค_Addition" xfId="199"/>
    <cellStyle name="เครื่องหมายสกุลเงิน [0]_Excel_MD97DL" xfId="200"/>
    <cellStyle name="เครื่องหมายสกุลเงิน_Excel_MD97DL" xfId="201"/>
    <cellStyle name="เชื่อมโยงหลายมิติ" xfId="202"/>
    <cellStyle name="เชื่อมโยงหลายมิติ 2" xfId="203"/>
    <cellStyle name="เซลล์ตรวจสอบ" xfId="204"/>
    <cellStyle name="เซลล์ที่มีการเชื่อมโยง" xfId="205"/>
    <cellStyle name="แย่" xfId="206"/>
    <cellStyle name="แสดงผล" xfId="207"/>
    <cellStyle name="การคำนวณ" xfId="208"/>
    <cellStyle name="ข้อความเตือน" xfId="209"/>
    <cellStyle name="ข้อความอธิบาย" xfId="210"/>
    <cellStyle name="ค@ฏ๋_1111D2111DQ2" xfId="211"/>
    <cellStyle name="คdคภฆ์[0]_1111D2111DQ2" xfId="212"/>
    <cellStyle name="คdคภฆ์_1111D2111DQ1" xfId="213"/>
    <cellStyle name="ชื่อเรื่อง" xfId="214"/>
    <cellStyle name="ณfน๔ [0]_Book1" xfId="215"/>
    <cellStyle name="ณfน๔_Book1" xfId="216"/>
    <cellStyle name="ดี" xfId="217"/>
    <cellStyle name="ตามการเชื่อมโยงหลายมิติ" xfId="218"/>
    <cellStyle name="ตามการเชื่อมโยงหลายมิติ 2" xfId="219"/>
    <cellStyle name="ปกติ 2" xfId="220"/>
    <cellStyle name="ปกติ 3" xfId="221"/>
    <cellStyle name="ปกติ 4" xfId="222"/>
    <cellStyle name="ปกติ 5" xfId="223"/>
    <cellStyle name="ปกติ_Addition" xfId="224"/>
    <cellStyle name="ป้อนค่า" xfId="225"/>
    <cellStyle name="ปานกลาง" xfId="226"/>
    <cellStyle name="ผลรวม" xfId="227"/>
    <cellStyle name="ส่วนที่ถูกเน้น1" xfId="228"/>
    <cellStyle name="ส่วนที่ถูกเน้น2" xfId="229"/>
    <cellStyle name="ส่วนที่ถูกเน้น3" xfId="230"/>
    <cellStyle name="ส่วนที่ถูกเน้น4" xfId="231"/>
    <cellStyle name="ส่วนที่ถูกเน้น5" xfId="232"/>
    <cellStyle name="ส่วนที่ถูกเน้น6" xfId="233"/>
    <cellStyle name="หมายเหตุ" xfId="234"/>
    <cellStyle name="หัวเรื่อง 1" xfId="235"/>
    <cellStyle name="หัวเรื่อง 2" xfId="236"/>
    <cellStyle name="หัวเรื่อง 3" xfId="237"/>
    <cellStyle name="หัวเรื่อง 4" xfId="2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view="pageBreakPreview" topLeftCell="A82" zoomScaleNormal="80" zoomScaleSheetLayoutView="100" workbookViewId="0">
      <selection activeCell="B91" sqref="B91"/>
    </sheetView>
  </sheetViews>
  <sheetFormatPr defaultColWidth="10.7109375" defaultRowHeight="21" customHeight="1"/>
  <cols>
    <col min="1" max="1" width="45" style="37" customWidth="1"/>
    <col min="2" max="2" width="9" style="37" customWidth="1"/>
    <col min="3" max="3" width="1.7109375" style="37" customWidth="1"/>
    <col min="4" max="4" width="13.85546875" style="36" customWidth="1"/>
    <col min="5" max="5" width="1.7109375" style="37" customWidth="1"/>
    <col min="6" max="6" width="13.85546875" style="37" customWidth="1"/>
    <col min="7" max="7" width="1.7109375" style="37" customWidth="1"/>
    <col min="8" max="8" width="13.85546875" style="37" customWidth="1"/>
    <col min="9" max="9" width="1.7109375" style="37" customWidth="1"/>
    <col min="10" max="10" width="13.85546875" style="37" customWidth="1"/>
    <col min="11" max="11" width="1.7109375" style="37" customWidth="1"/>
    <col min="12" max="16384" width="10.7109375" style="37"/>
  </cols>
  <sheetData>
    <row r="1" spans="1:10" ht="21" customHeight="1">
      <c r="A1" s="33" t="s">
        <v>109</v>
      </c>
      <c r="B1" s="34"/>
      <c r="C1" s="35"/>
      <c r="E1" s="35"/>
      <c r="F1" s="35"/>
      <c r="G1" s="35"/>
      <c r="H1" s="35"/>
      <c r="I1" s="35"/>
      <c r="J1" s="35"/>
    </row>
    <row r="2" spans="1:10" ht="21" customHeight="1">
      <c r="A2" s="38" t="s">
        <v>0</v>
      </c>
      <c r="B2" s="34"/>
      <c r="C2" s="35"/>
      <c r="E2" s="35"/>
      <c r="F2" s="35"/>
      <c r="G2" s="35"/>
      <c r="H2" s="35"/>
      <c r="I2" s="35"/>
      <c r="J2" s="35"/>
    </row>
    <row r="3" spans="1:10" ht="21" customHeight="1">
      <c r="A3" s="38" t="s">
        <v>192</v>
      </c>
      <c r="B3" s="34"/>
      <c r="C3" s="35"/>
      <c r="E3" s="35"/>
      <c r="F3" s="35"/>
      <c r="G3" s="35"/>
      <c r="H3" s="35"/>
      <c r="I3" s="35"/>
      <c r="J3" s="35"/>
    </row>
    <row r="4" spans="1:10" ht="21" customHeight="1">
      <c r="A4" s="39"/>
      <c r="B4" s="39"/>
      <c r="C4" s="35"/>
      <c r="E4" s="35"/>
      <c r="F4" s="35"/>
      <c r="G4" s="35"/>
      <c r="H4" s="35"/>
      <c r="I4" s="35"/>
      <c r="J4" s="40" t="s">
        <v>71</v>
      </c>
    </row>
    <row r="5" spans="1:10" ht="21" customHeight="1">
      <c r="A5" s="39"/>
      <c r="B5" s="39"/>
      <c r="C5" s="35"/>
      <c r="D5" s="152" t="s">
        <v>2</v>
      </c>
      <c r="E5" s="152"/>
      <c r="F5" s="152"/>
      <c r="G5" s="10"/>
      <c r="H5" s="152" t="s">
        <v>3</v>
      </c>
      <c r="I5" s="152"/>
      <c r="J5" s="152"/>
    </row>
    <row r="6" spans="1:10" ht="21" customHeight="1">
      <c r="B6" s="41" t="s">
        <v>1</v>
      </c>
      <c r="C6" s="40"/>
      <c r="D6" s="11" t="s">
        <v>193</v>
      </c>
      <c r="E6" s="12"/>
      <c r="F6" s="11" t="s">
        <v>194</v>
      </c>
      <c r="G6" s="12"/>
      <c r="H6" s="11" t="s">
        <v>193</v>
      </c>
      <c r="I6" s="12"/>
      <c r="J6" s="11" t="s">
        <v>194</v>
      </c>
    </row>
    <row r="7" spans="1:10" ht="21" customHeight="1">
      <c r="A7" s="42" t="s">
        <v>4</v>
      </c>
      <c r="B7" s="36"/>
    </row>
    <row r="8" spans="1:10" ht="21" customHeight="1">
      <c r="A8" s="42" t="s">
        <v>5</v>
      </c>
      <c r="B8" s="36"/>
      <c r="F8" s="43"/>
      <c r="H8" s="43"/>
      <c r="J8" s="43"/>
    </row>
    <row r="9" spans="1:10" ht="21" customHeight="1">
      <c r="A9" s="37" t="s">
        <v>6</v>
      </c>
      <c r="B9" s="44">
        <v>7</v>
      </c>
      <c r="C9" s="45"/>
      <c r="D9" s="46">
        <v>294860331</v>
      </c>
      <c r="E9" s="45"/>
      <c r="F9" s="46">
        <v>429858679</v>
      </c>
      <c r="G9" s="45"/>
      <c r="H9" s="46">
        <v>11328644</v>
      </c>
      <c r="I9" s="45"/>
      <c r="J9" s="46">
        <v>9695108</v>
      </c>
    </row>
    <row r="10" spans="1:10" ht="21" customHeight="1">
      <c r="A10" s="37" t="s">
        <v>121</v>
      </c>
      <c r="B10" s="44">
        <v>8</v>
      </c>
      <c r="C10" s="45"/>
      <c r="D10" s="46">
        <v>17927856</v>
      </c>
      <c r="E10" s="45"/>
      <c r="F10" s="46">
        <v>3428913</v>
      </c>
      <c r="G10" s="45"/>
      <c r="H10" s="46">
        <v>1741248</v>
      </c>
      <c r="I10" s="45"/>
      <c r="J10" s="46">
        <v>1968707</v>
      </c>
    </row>
    <row r="11" spans="1:10" ht="21" customHeight="1">
      <c r="A11" s="37" t="s">
        <v>7</v>
      </c>
      <c r="B11" s="44" t="s">
        <v>154</v>
      </c>
      <c r="C11" s="45"/>
      <c r="D11" s="46">
        <v>634054099</v>
      </c>
      <c r="E11" s="45"/>
      <c r="F11" s="46">
        <v>549364495</v>
      </c>
      <c r="G11" s="45"/>
      <c r="H11" s="46">
        <v>692207020</v>
      </c>
      <c r="I11" s="45"/>
      <c r="J11" s="46">
        <v>350366762</v>
      </c>
    </row>
    <row r="12" spans="1:10" ht="21" customHeight="1">
      <c r="A12" s="47" t="s">
        <v>105</v>
      </c>
      <c r="B12" s="36">
        <v>6</v>
      </c>
      <c r="C12" s="45"/>
      <c r="D12" s="46">
        <v>0</v>
      </c>
      <c r="E12" s="45"/>
      <c r="F12" s="46">
        <v>0</v>
      </c>
      <c r="G12" s="45"/>
      <c r="H12" s="46">
        <v>1055698599</v>
      </c>
      <c r="I12" s="45"/>
      <c r="J12" s="46">
        <v>871196867</v>
      </c>
    </row>
    <row r="13" spans="1:10" ht="21" customHeight="1">
      <c r="A13" s="47" t="s">
        <v>233</v>
      </c>
      <c r="B13" s="36"/>
      <c r="C13" s="45"/>
      <c r="D13" s="46">
        <v>6304076</v>
      </c>
      <c r="E13" s="45"/>
      <c r="F13" s="46">
        <v>60000000</v>
      </c>
      <c r="G13" s="45"/>
      <c r="H13" s="46">
        <v>0</v>
      </c>
      <c r="I13" s="45"/>
      <c r="J13" s="46">
        <v>0</v>
      </c>
    </row>
    <row r="14" spans="1:10" ht="21" customHeight="1">
      <c r="A14" s="49" t="s">
        <v>8</v>
      </c>
      <c r="B14" s="36">
        <v>10</v>
      </c>
      <c r="C14" s="45"/>
      <c r="D14" s="46">
        <v>180604695</v>
      </c>
      <c r="E14" s="45"/>
      <c r="F14" s="46">
        <v>120771871</v>
      </c>
      <c r="G14" s="45"/>
      <c r="H14" s="46">
        <v>91262905</v>
      </c>
      <c r="I14" s="45"/>
      <c r="J14" s="46">
        <v>47743107</v>
      </c>
    </row>
    <row r="15" spans="1:10" ht="21" customHeight="1">
      <c r="A15" s="37" t="s">
        <v>150</v>
      </c>
      <c r="B15" s="36">
        <v>11</v>
      </c>
      <c r="C15" s="45"/>
      <c r="D15" s="46">
        <v>0</v>
      </c>
      <c r="E15" s="45"/>
      <c r="F15" s="46">
        <v>59140776</v>
      </c>
      <c r="G15" s="45"/>
      <c r="H15" s="46">
        <v>0</v>
      </c>
      <c r="I15" s="45"/>
      <c r="J15" s="46">
        <v>0</v>
      </c>
    </row>
    <row r="16" spans="1:10" ht="21" customHeight="1">
      <c r="A16" s="37" t="s">
        <v>9</v>
      </c>
      <c r="B16" s="36"/>
      <c r="C16" s="45"/>
      <c r="D16" s="150">
        <v>70021578</v>
      </c>
      <c r="E16" s="45"/>
      <c r="F16" s="150">
        <v>61080449</v>
      </c>
      <c r="G16" s="45"/>
      <c r="H16" s="50">
        <v>31794073</v>
      </c>
      <c r="I16" s="45"/>
      <c r="J16" s="50">
        <v>41644569</v>
      </c>
    </row>
    <row r="17" spans="1:11" ht="21" customHeight="1">
      <c r="A17" s="42" t="s">
        <v>10</v>
      </c>
      <c r="B17" s="36"/>
      <c r="C17" s="45"/>
      <c r="D17" s="51">
        <f>SUM(D9:D16)</f>
        <v>1203772635</v>
      </c>
      <c r="E17" s="45"/>
      <c r="F17" s="51">
        <f>SUM(F9:F16)</f>
        <v>1283645183</v>
      </c>
      <c r="G17" s="45"/>
      <c r="H17" s="51">
        <f>SUM(H9:H16)</f>
        <v>1884032489</v>
      </c>
      <c r="I17" s="45"/>
      <c r="J17" s="51">
        <f>SUM(J9:J16)</f>
        <v>1322615120</v>
      </c>
    </row>
    <row r="18" spans="1:11" ht="21" customHeight="1">
      <c r="A18" s="42" t="s">
        <v>11</v>
      </c>
      <c r="B18" s="36"/>
      <c r="C18" s="45"/>
      <c r="D18" s="52"/>
      <c r="E18" s="45"/>
      <c r="F18" s="52"/>
      <c r="G18" s="45"/>
      <c r="H18" s="52"/>
      <c r="I18" s="45"/>
      <c r="J18" s="52"/>
      <c r="K18" s="53"/>
    </row>
    <row r="19" spans="1:11" ht="21" customHeight="1">
      <c r="A19" s="37" t="s">
        <v>117</v>
      </c>
      <c r="B19" s="36">
        <v>11</v>
      </c>
      <c r="C19" s="45"/>
      <c r="D19" s="52">
        <v>71470245</v>
      </c>
      <c r="E19" s="45"/>
      <c r="F19" s="52">
        <v>58312929</v>
      </c>
      <c r="G19" s="45"/>
      <c r="H19" s="52">
        <v>41437860</v>
      </c>
      <c r="I19" s="45"/>
      <c r="J19" s="52">
        <v>40231065</v>
      </c>
    </row>
    <row r="20" spans="1:11" ht="21" customHeight="1">
      <c r="A20" s="37" t="s">
        <v>182</v>
      </c>
      <c r="B20" s="36">
        <v>6</v>
      </c>
      <c r="C20" s="45"/>
      <c r="D20" s="54">
        <v>0</v>
      </c>
      <c r="E20" s="45"/>
      <c r="F20" s="54">
        <v>0</v>
      </c>
      <c r="G20" s="45"/>
      <c r="H20" s="54">
        <v>25950000</v>
      </c>
      <c r="I20" s="45"/>
      <c r="J20" s="54">
        <v>25950000</v>
      </c>
    </row>
    <row r="21" spans="1:11" ht="21" customHeight="1">
      <c r="A21" s="37" t="s">
        <v>80</v>
      </c>
      <c r="B21" s="36">
        <v>12</v>
      </c>
      <c r="C21" s="45"/>
      <c r="D21" s="54">
        <v>0</v>
      </c>
      <c r="E21" s="45"/>
      <c r="F21" s="54">
        <v>0</v>
      </c>
      <c r="G21" s="45"/>
      <c r="H21" s="54">
        <v>2384587949</v>
      </c>
      <c r="I21" s="45"/>
      <c r="J21" s="54">
        <v>2384585753</v>
      </c>
    </row>
    <row r="22" spans="1:11" ht="21" customHeight="1">
      <c r="A22" s="37" t="s">
        <v>245</v>
      </c>
      <c r="B22" s="36">
        <v>13</v>
      </c>
      <c r="C22" s="45"/>
      <c r="D22" s="54">
        <v>2449900</v>
      </c>
      <c r="E22" s="45"/>
      <c r="F22" s="54">
        <v>0</v>
      </c>
      <c r="G22" s="45"/>
      <c r="H22" s="54">
        <v>0</v>
      </c>
      <c r="I22" s="45"/>
      <c r="J22" s="54">
        <v>0</v>
      </c>
    </row>
    <row r="23" spans="1:11" ht="21" customHeight="1">
      <c r="A23" s="37" t="s">
        <v>147</v>
      </c>
      <c r="B23" s="36">
        <v>14</v>
      </c>
      <c r="C23" s="45"/>
      <c r="D23" s="54">
        <v>32598190</v>
      </c>
      <c r="E23" s="45"/>
      <c r="F23" s="54">
        <v>32598190</v>
      </c>
      <c r="G23" s="45"/>
      <c r="H23" s="54">
        <v>23598200</v>
      </c>
      <c r="I23" s="45"/>
      <c r="J23" s="54">
        <v>23598200</v>
      </c>
    </row>
    <row r="24" spans="1:11" ht="21" customHeight="1">
      <c r="A24" s="47" t="s">
        <v>12</v>
      </c>
      <c r="B24" s="36">
        <v>15</v>
      </c>
      <c r="C24" s="45"/>
      <c r="D24" s="46">
        <v>3421654735</v>
      </c>
      <c r="E24" s="45"/>
      <c r="F24" s="46">
        <v>2612409688</v>
      </c>
      <c r="G24" s="45"/>
      <c r="H24" s="46">
        <v>348412157</v>
      </c>
      <c r="I24" s="45"/>
      <c r="J24" s="46">
        <v>360977046</v>
      </c>
    </row>
    <row r="25" spans="1:11" ht="21" customHeight="1">
      <c r="A25" s="47" t="s">
        <v>13</v>
      </c>
      <c r="B25" s="36">
        <v>16</v>
      </c>
      <c r="C25" s="45"/>
      <c r="D25" s="46">
        <v>271833830</v>
      </c>
      <c r="E25" s="45"/>
      <c r="F25" s="46">
        <v>281502983</v>
      </c>
      <c r="G25" s="45"/>
      <c r="H25" s="46">
        <v>1178455</v>
      </c>
      <c r="I25" s="45"/>
      <c r="J25" s="46">
        <v>1233023</v>
      </c>
    </row>
    <row r="26" spans="1:11" ht="21" customHeight="1">
      <c r="A26" s="47" t="s">
        <v>17</v>
      </c>
      <c r="B26" s="36">
        <v>28</v>
      </c>
      <c r="C26" s="45"/>
      <c r="D26" s="46">
        <v>7560407</v>
      </c>
      <c r="E26" s="45"/>
      <c r="F26" s="46">
        <v>3520425</v>
      </c>
      <c r="G26" s="45"/>
      <c r="H26" s="46">
        <v>4495033</v>
      </c>
      <c r="I26" s="45"/>
      <c r="J26" s="46">
        <v>3259100</v>
      </c>
    </row>
    <row r="27" spans="1:11" ht="21" customHeight="1">
      <c r="A27" s="47" t="s">
        <v>203</v>
      </c>
      <c r="B27" s="36" t="s">
        <v>232</v>
      </c>
      <c r="C27" s="45"/>
      <c r="D27" s="46">
        <v>1342986775</v>
      </c>
      <c r="E27" s="45"/>
      <c r="F27" s="46">
        <v>1331817460</v>
      </c>
      <c r="G27" s="45"/>
      <c r="H27" s="46">
        <v>0</v>
      </c>
      <c r="I27" s="45"/>
      <c r="J27" s="46">
        <v>0</v>
      </c>
    </row>
    <row r="28" spans="1:11" ht="21" customHeight="1">
      <c r="A28" s="47" t="s">
        <v>207</v>
      </c>
      <c r="B28" s="36"/>
      <c r="C28" s="45"/>
      <c r="D28" s="52">
        <v>324406123</v>
      </c>
      <c r="E28" s="45"/>
      <c r="F28" s="46">
        <v>0</v>
      </c>
      <c r="H28" s="46">
        <v>0</v>
      </c>
      <c r="J28" s="46">
        <v>0</v>
      </c>
    </row>
    <row r="29" spans="1:11" ht="21" customHeight="1">
      <c r="A29" s="47" t="s">
        <v>14</v>
      </c>
      <c r="B29" s="36"/>
      <c r="C29" s="45"/>
      <c r="D29" s="50">
        <v>85205877</v>
      </c>
      <c r="E29" s="45"/>
      <c r="F29" s="50">
        <v>142733273</v>
      </c>
      <c r="G29" s="45"/>
      <c r="H29" s="50">
        <v>14427714</v>
      </c>
      <c r="I29" s="45"/>
      <c r="J29" s="50">
        <v>20675300</v>
      </c>
    </row>
    <row r="30" spans="1:11" ht="21" customHeight="1">
      <c r="A30" s="42" t="s">
        <v>15</v>
      </c>
      <c r="B30" s="36"/>
      <c r="C30" s="45"/>
      <c r="D30" s="52">
        <f>SUM(D19:D29)</f>
        <v>5560166082</v>
      </c>
      <c r="E30" s="45"/>
      <c r="F30" s="52">
        <f>SUM(F19:F29)</f>
        <v>4462894948</v>
      </c>
      <c r="G30" s="45"/>
      <c r="H30" s="52">
        <f>SUM(H19:H29)</f>
        <v>2844087368</v>
      </c>
      <c r="I30" s="45"/>
      <c r="J30" s="52">
        <f>SUM(J19:J29)</f>
        <v>2860509487</v>
      </c>
    </row>
    <row r="31" spans="1:11" ht="21" customHeight="1" thickBot="1">
      <c r="A31" s="42" t="s">
        <v>16</v>
      </c>
      <c r="B31" s="36"/>
      <c r="C31" s="45"/>
      <c r="D31" s="55">
        <f>SUM(D17,D30)</f>
        <v>6763938717</v>
      </c>
      <c r="E31" s="45"/>
      <c r="F31" s="55">
        <f>SUM(F17,F30)</f>
        <v>5746540131</v>
      </c>
      <c r="G31" s="45"/>
      <c r="H31" s="55">
        <f>SUM(H17,H30)</f>
        <v>4728119857</v>
      </c>
      <c r="I31" s="45"/>
      <c r="J31" s="55">
        <f>SUM(J17,J30)</f>
        <v>4183124607</v>
      </c>
    </row>
    <row r="32" spans="1:11" ht="21" customHeight="1" thickTop="1">
      <c r="C32" s="45"/>
      <c r="D32" s="37"/>
    </row>
    <row r="33" spans="1:10" ht="21" customHeight="1">
      <c r="A33" s="37" t="s">
        <v>18</v>
      </c>
      <c r="I33" s="53"/>
      <c r="J33" s="53"/>
    </row>
    <row r="34" spans="1:10" ht="21" customHeight="1">
      <c r="A34" s="33" t="s">
        <v>109</v>
      </c>
      <c r="B34" s="34"/>
      <c r="C34" s="35"/>
      <c r="E34" s="35"/>
      <c r="F34" s="35"/>
      <c r="G34" s="35"/>
      <c r="H34" s="35"/>
      <c r="I34" s="35"/>
      <c r="J34" s="35"/>
    </row>
    <row r="35" spans="1:10" ht="21" customHeight="1">
      <c r="A35" s="56" t="s">
        <v>19</v>
      </c>
      <c r="B35" s="34"/>
      <c r="C35" s="35"/>
      <c r="E35" s="35"/>
      <c r="F35" s="35"/>
      <c r="G35" s="35"/>
      <c r="H35" s="35"/>
      <c r="I35" s="35"/>
      <c r="J35" s="35"/>
    </row>
    <row r="36" spans="1:10" ht="21" customHeight="1">
      <c r="A36" s="38" t="s">
        <v>192</v>
      </c>
      <c r="B36" s="34"/>
      <c r="C36" s="35"/>
      <c r="E36" s="35"/>
      <c r="F36" s="35"/>
      <c r="G36" s="35"/>
      <c r="H36" s="35"/>
      <c r="I36" s="35"/>
      <c r="J36" s="35"/>
    </row>
    <row r="37" spans="1:10" ht="21" customHeight="1">
      <c r="A37" s="39"/>
      <c r="B37" s="39"/>
      <c r="C37" s="35"/>
      <c r="E37" s="35"/>
      <c r="F37" s="35"/>
      <c r="G37" s="35"/>
      <c r="H37" s="35"/>
      <c r="I37" s="35"/>
      <c r="J37" s="40" t="s">
        <v>71</v>
      </c>
    </row>
    <row r="38" spans="1:10" ht="21" customHeight="1">
      <c r="A38" s="39"/>
      <c r="B38" s="39"/>
      <c r="C38" s="35"/>
      <c r="D38" s="152" t="s">
        <v>2</v>
      </c>
      <c r="E38" s="152"/>
      <c r="F38" s="152"/>
      <c r="G38" s="10"/>
      <c r="H38" s="152" t="s">
        <v>3</v>
      </c>
      <c r="I38" s="152"/>
      <c r="J38" s="152"/>
    </row>
    <row r="39" spans="1:10" ht="21" customHeight="1">
      <c r="B39" s="41" t="s">
        <v>1</v>
      </c>
      <c r="C39" s="40"/>
      <c r="D39" s="11" t="s">
        <v>193</v>
      </c>
      <c r="E39" s="12"/>
      <c r="F39" s="11" t="s">
        <v>194</v>
      </c>
      <c r="G39" s="12"/>
      <c r="H39" s="11" t="s">
        <v>193</v>
      </c>
      <c r="I39" s="12"/>
      <c r="J39" s="11" t="s">
        <v>194</v>
      </c>
    </row>
    <row r="40" spans="1:10" ht="21" customHeight="1">
      <c r="A40" s="57" t="s">
        <v>20</v>
      </c>
      <c r="B40" s="36"/>
    </row>
    <row r="41" spans="1:10" ht="21" customHeight="1">
      <c r="A41" s="57" t="s">
        <v>21</v>
      </c>
      <c r="B41" s="36"/>
    </row>
    <row r="42" spans="1:10" ht="21" customHeight="1">
      <c r="A42" s="58" t="s">
        <v>159</v>
      </c>
      <c r="B42" s="36">
        <v>18</v>
      </c>
      <c r="C42" s="45"/>
      <c r="D42" s="46">
        <v>495923438</v>
      </c>
      <c r="E42" s="45"/>
      <c r="F42" s="46">
        <v>609811138</v>
      </c>
      <c r="G42" s="45"/>
      <c r="H42" s="46">
        <v>333940457</v>
      </c>
      <c r="I42" s="45"/>
      <c r="J42" s="46">
        <v>599881061</v>
      </c>
    </row>
    <row r="43" spans="1:10" ht="21" customHeight="1">
      <c r="A43" s="58" t="s">
        <v>22</v>
      </c>
      <c r="B43" s="36" t="s">
        <v>205</v>
      </c>
      <c r="C43" s="45"/>
      <c r="D43" s="46">
        <v>315346088</v>
      </c>
      <c r="E43" s="45"/>
      <c r="F43" s="46">
        <v>281931644</v>
      </c>
      <c r="G43" s="45"/>
      <c r="H43" s="46">
        <v>152632241</v>
      </c>
      <c r="I43" s="45"/>
      <c r="J43" s="46">
        <v>55625588</v>
      </c>
    </row>
    <row r="44" spans="1:10" ht="21" customHeight="1">
      <c r="A44" s="58" t="s">
        <v>208</v>
      </c>
      <c r="B44" s="36">
        <v>19</v>
      </c>
      <c r="C44" s="59"/>
      <c r="D44" s="48">
        <v>346085581</v>
      </c>
      <c r="E44" s="45"/>
      <c r="F44" s="46">
        <v>179352180</v>
      </c>
      <c r="G44" s="45"/>
      <c r="H44" s="46">
        <v>346085581</v>
      </c>
      <c r="I44" s="45"/>
      <c r="J44" s="46">
        <v>179352180</v>
      </c>
    </row>
    <row r="45" spans="1:10" ht="21" customHeight="1">
      <c r="A45" s="58" t="s">
        <v>82</v>
      </c>
      <c r="B45" s="36">
        <v>21</v>
      </c>
      <c r="C45" s="45"/>
      <c r="D45" s="46">
        <v>160043691</v>
      </c>
      <c r="E45" s="59"/>
      <c r="F45" s="59">
        <v>205263963</v>
      </c>
      <c r="G45" s="59"/>
      <c r="H45" s="59">
        <v>9894868</v>
      </c>
      <c r="I45" s="59"/>
      <c r="J45" s="59">
        <v>28031838</v>
      </c>
    </row>
    <row r="46" spans="1:10" ht="21" customHeight="1">
      <c r="A46" s="58" t="s">
        <v>168</v>
      </c>
      <c r="B46" s="36">
        <v>21</v>
      </c>
      <c r="C46" s="45"/>
      <c r="D46" s="48">
        <v>0</v>
      </c>
      <c r="E46" s="45"/>
      <c r="F46" s="48">
        <v>397348739</v>
      </c>
      <c r="G46" s="45"/>
      <c r="H46" s="48">
        <v>0</v>
      </c>
      <c r="I46" s="45"/>
      <c r="J46" s="48">
        <v>0</v>
      </c>
    </row>
    <row r="47" spans="1:10" ht="21" customHeight="1">
      <c r="A47" s="60" t="s">
        <v>23</v>
      </c>
      <c r="B47" s="36"/>
      <c r="C47" s="45"/>
      <c r="E47" s="45"/>
      <c r="F47" s="36"/>
      <c r="G47" s="45"/>
      <c r="H47" s="36"/>
      <c r="I47" s="45"/>
      <c r="J47" s="36"/>
    </row>
    <row r="48" spans="1:10" ht="21" customHeight="1">
      <c r="A48" s="60" t="s">
        <v>24</v>
      </c>
      <c r="B48" s="36">
        <v>22</v>
      </c>
      <c r="C48" s="45"/>
      <c r="D48" s="52">
        <v>46850682</v>
      </c>
      <c r="E48" s="45"/>
      <c r="F48" s="52">
        <v>5692334</v>
      </c>
      <c r="G48" s="45"/>
      <c r="H48" s="52">
        <v>21052307</v>
      </c>
      <c r="I48" s="45"/>
      <c r="J48" s="52">
        <v>0</v>
      </c>
    </row>
    <row r="49" spans="1:10" ht="21" customHeight="1">
      <c r="A49" s="60" t="s">
        <v>83</v>
      </c>
      <c r="B49" s="36">
        <v>6</v>
      </c>
      <c r="C49" s="45"/>
      <c r="D49" s="45">
        <v>100000000</v>
      </c>
      <c r="E49" s="45"/>
      <c r="F49" s="45">
        <v>0</v>
      </c>
      <c r="G49" s="45"/>
      <c r="H49" s="45">
        <v>252924345</v>
      </c>
      <c r="I49" s="45"/>
      <c r="J49" s="45">
        <v>274884356</v>
      </c>
    </row>
    <row r="50" spans="1:10" ht="21" customHeight="1">
      <c r="A50" s="60" t="s">
        <v>209</v>
      </c>
      <c r="B50" s="36"/>
      <c r="C50" s="45"/>
      <c r="D50" s="45">
        <v>18739000</v>
      </c>
      <c r="E50" s="45"/>
      <c r="F50" s="45">
        <v>69859100</v>
      </c>
      <c r="G50" s="45"/>
      <c r="H50" s="45">
        <v>6000000</v>
      </c>
      <c r="I50" s="45"/>
      <c r="J50" s="45">
        <v>0</v>
      </c>
    </row>
    <row r="51" spans="1:10" ht="21" customHeight="1">
      <c r="A51" s="58" t="s">
        <v>99</v>
      </c>
      <c r="B51" s="36"/>
      <c r="C51" s="45"/>
      <c r="D51" s="48">
        <v>15266948</v>
      </c>
      <c r="E51" s="45"/>
      <c r="F51" s="48">
        <v>4007071</v>
      </c>
      <c r="G51" s="45"/>
      <c r="H51" s="48">
        <v>14560687</v>
      </c>
      <c r="I51" s="45"/>
      <c r="J51" s="48">
        <v>3442489</v>
      </c>
    </row>
    <row r="52" spans="1:10" ht="21" customHeight="1">
      <c r="A52" s="58" t="s">
        <v>204</v>
      </c>
      <c r="B52" s="36"/>
      <c r="C52" s="45"/>
      <c r="D52" s="48">
        <v>35911503</v>
      </c>
      <c r="E52" s="45"/>
      <c r="F52" s="48">
        <v>1652596</v>
      </c>
      <c r="G52" s="45"/>
      <c r="H52" s="48">
        <v>3343176</v>
      </c>
      <c r="I52" s="45"/>
      <c r="J52" s="48">
        <v>0</v>
      </c>
    </row>
    <row r="53" spans="1:10" ht="21" customHeight="1">
      <c r="A53" s="58" t="s">
        <v>25</v>
      </c>
      <c r="B53" s="36"/>
      <c r="C53" s="45"/>
      <c r="D53" s="46">
        <v>41192187</v>
      </c>
      <c r="E53" s="45"/>
      <c r="F53" s="46">
        <v>16870247</v>
      </c>
      <c r="G53" s="45"/>
      <c r="H53" s="46">
        <v>31667480</v>
      </c>
      <c r="I53" s="45"/>
      <c r="J53" s="46">
        <v>10739927</v>
      </c>
    </row>
    <row r="54" spans="1:10" ht="21" customHeight="1">
      <c r="A54" s="57" t="s">
        <v>26</v>
      </c>
      <c r="B54" s="36"/>
      <c r="C54" s="45"/>
      <c r="D54" s="51">
        <f>SUM(D42:D53)</f>
        <v>1575359118</v>
      </c>
      <c r="E54" s="45"/>
      <c r="F54" s="51">
        <f>SUM(F42:F53)</f>
        <v>1771789012</v>
      </c>
      <c r="G54" s="45"/>
      <c r="H54" s="51">
        <f>SUM(H42:H53)</f>
        <v>1172101142</v>
      </c>
      <c r="I54" s="45"/>
      <c r="J54" s="51">
        <f>SUM(J42:J53)</f>
        <v>1151957439</v>
      </c>
    </row>
    <row r="55" spans="1:10" ht="21" customHeight="1">
      <c r="A55" s="57" t="s">
        <v>27</v>
      </c>
      <c r="B55" s="36"/>
      <c r="C55" s="45"/>
      <c r="D55" s="52"/>
      <c r="E55" s="45"/>
      <c r="F55" s="52"/>
      <c r="G55" s="45"/>
      <c r="H55" s="52"/>
      <c r="I55" s="45"/>
      <c r="J55" s="52"/>
    </row>
    <row r="56" spans="1:10" ht="21" customHeight="1">
      <c r="A56" s="60" t="s">
        <v>213</v>
      </c>
      <c r="B56" s="36">
        <v>19</v>
      </c>
      <c r="C56" s="45"/>
      <c r="D56" s="52">
        <v>398619333</v>
      </c>
      <c r="E56" s="45"/>
      <c r="F56" s="52">
        <v>0</v>
      </c>
      <c r="G56" s="45"/>
      <c r="H56" s="52">
        <v>398619333</v>
      </c>
      <c r="I56" s="45"/>
      <c r="J56" s="52">
        <v>0</v>
      </c>
    </row>
    <row r="57" spans="1:10" ht="21" customHeight="1">
      <c r="A57" s="61" t="s">
        <v>84</v>
      </c>
      <c r="B57" s="36">
        <v>21</v>
      </c>
      <c r="C57" s="45"/>
      <c r="D57" s="59">
        <v>529838421</v>
      </c>
      <c r="E57" s="45"/>
      <c r="F57" s="59">
        <v>333568202</v>
      </c>
      <c r="G57" s="45"/>
      <c r="H57" s="59">
        <v>17475000</v>
      </c>
      <c r="I57" s="45"/>
      <c r="J57" s="59">
        <v>161332910</v>
      </c>
    </row>
    <row r="58" spans="1:10" ht="21" customHeight="1">
      <c r="A58" s="61" t="s">
        <v>28</v>
      </c>
      <c r="B58" s="36"/>
      <c r="C58" s="45"/>
      <c r="D58" s="37"/>
    </row>
    <row r="59" spans="1:10" ht="21" customHeight="1">
      <c r="A59" s="61" t="s">
        <v>29</v>
      </c>
      <c r="B59" s="36">
        <v>22</v>
      </c>
      <c r="C59" s="45"/>
      <c r="D59" s="59">
        <v>253348731</v>
      </c>
      <c r="E59" s="45"/>
      <c r="F59" s="59">
        <v>14928368</v>
      </c>
      <c r="G59" s="45"/>
      <c r="H59" s="59">
        <v>122698886</v>
      </c>
      <c r="I59" s="45"/>
      <c r="J59" s="59">
        <v>0</v>
      </c>
    </row>
    <row r="60" spans="1:10" ht="21" customHeight="1">
      <c r="A60" s="61" t="s">
        <v>30</v>
      </c>
      <c r="B60" s="36">
        <v>23</v>
      </c>
      <c r="C60" s="45"/>
      <c r="D60" s="59">
        <v>13330688</v>
      </c>
      <c r="E60" s="45"/>
      <c r="F60" s="59">
        <v>9926085</v>
      </c>
      <c r="G60" s="45"/>
      <c r="H60" s="59">
        <v>9497401</v>
      </c>
      <c r="I60" s="45"/>
      <c r="J60" s="59">
        <v>8308348</v>
      </c>
    </row>
    <row r="61" spans="1:10" ht="21" customHeight="1">
      <c r="A61" s="136" t="s">
        <v>151</v>
      </c>
      <c r="B61" s="36"/>
      <c r="C61" s="45"/>
      <c r="D61" s="62">
        <v>34654643</v>
      </c>
      <c r="E61" s="59"/>
      <c r="F61" s="62">
        <v>1753975</v>
      </c>
      <c r="G61" s="59"/>
      <c r="H61" s="62">
        <v>2280619</v>
      </c>
      <c r="I61" s="59"/>
      <c r="J61" s="62">
        <v>4021</v>
      </c>
    </row>
    <row r="62" spans="1:10" ht="21" customHeight="1">
      <c r="A62" s="57" t="s">
        <v>31</v>
      </c>
      <c r="B62" s="36"/>
      <c r="C62" s="45"/>
      <c r="D62" s="50">
        <f>SUM(D56:D61)</f>
        <v>1229791816</v>
      </c>
      <c r="E62" s="45"/>
      <c r="F62" s="50">
        <f>SUM(F56:F61)</f>
        <v>360176630</v>
      </c>
      <c r="G62" s="45"/>
      <c r="H62" s="50">
        <f>SUM(H56:H61)</f>
        <v>550571239</v>
      </c>
      <c r="I62" s="45"/>
      <c r="J62" s="50">
        <f>SUM(J56:J61)</f>
        <v>169645279</v>
      </c>
    </row>
    <row r="63" spans="1:10" ht="21" customHeight="1">
      <c r="A63" s="57" t="s">
        <v>32</v>
      </c>
      <c r="B63" s="36"/>
      <c r="C63" s="45"/>
      <c r="D63" s="50">
        <f>SUM(D54,D62)</f>
        <v>2805150934</v>
      </c>
      <c r="E63" s="45"/>
      <c r="F63" s="50">
        <f>SUM(F54,F62)</f>
        <v>2131965642</v>
      </c>
      <c r="G63" s="45"/>
      <c r="H63" s="50">
        <f>SUM(H54,H62)</f>
        <v>1722672381</v>
      </c>
      <c r="I63" s="45"/>
      <c r="J63" s="50">
        <f>SUM(J54,J62)</f>
        <v>1321602718</v>
      </c>
    </row>
    <row r="64" spans="1:10" ht="21" customHeight="1">
      <c r="B64" s="36"/>
      <c r="D64" s="37"/>
    </row>
    <row r="65" spans="1:10" ht="21" customHeight="1">
      <c r="B65" s="36"/>
      <c r="D65" s="37"/>
    </row>
    <row r="66" spans="1:10" ht="21" customHeight="1">
      <c r="A66" s="60" t="s">
        <v>18</v>
      </c>
    </row>
    <row r="67" spans="1:10" ht="21" customHeight="1">
      <c r="A67" s="33" t="s">
        <v>109</v>
      </c>
      <c r="B67" s="34"/>
      <c r="C67" s="35"/>
      <c r="E67" s="35"/>
      <c r="F67" s="35"/>
      <c r="G67" s="35"/>
      <c r="H67" s="35"/>
      <c r="I67" s="35"/>
      <c r="J67" s="35"/>
    </row>
    <row r="68" spans="1:10" ht="21" customHeight="1">
      <c r="A68" s="56" t="s">
        <v>19</v>
      </c>
      <c r="B68" s="34"/>
      <c r="C68" s="35"/>
      <c r="E68" s="35"/>
      <c r="F68" s="35"/>
      <c r="G68" s="35"/>
      <c r="H68" s="35"/>
      <c r="I68" s="35"/>
      <c r="J68" s="35"/>
    </row>
    <row r="69" spans="1:10" ht="21" customHeight="1">
      <c r="A69" s="38" t="s">
        <v>192</v>
      </c>
      <c r="B69" s="34"/>
      <c r="C69" s="35"/>
      <c r="E69" s="35"/>
      <c r="F69" s="35"/>
      <c r="G69" s="35"/>
      <c r="H69" s="35"/>
      <c r="I69" s="35"/>
      <c r="J69" s="35"/>
    </row>
    <row r="70" spans="1:10" ht="21" customHeight="1">
      <c r="A70" s="39"/>
      <c r="B70" s="39"/>
      <c r="C70" s="35"/>
      <c r="E70" s="35"/>
      <c r="F70" s="35"/>
      <c r="G70" s="35"/>
      <c r="H70" s="35"/>
      <c r="I70" s="35"/>
      <c r="J70" s="40" t="s">
        <v>71</v>
      </c>
    </row>
    <row r="71" spans="1:10" ht="21" customHeight="1">
      <c r="A71" s="39"/>
      <c r="B71" s="39"/>
      <c r="C71" s="35"/>
      <c r="D71" s="152" t="s">
        <v>2</v>
      </c>
      <c r="E71" s="152"/>
      <c r="F71" s="152"/>
      <c r="G71" s="10"/>
      <c r="H71" s="152" t="s">
        <v>3</v>
      </c>
      <c r="I71" s="152"/>
      <c r="J71" s="152"/>
    </row>
    <row r="72" spans="1:10" ht="21" customHeight="1">
      <c r="B72" s="41" t="s">
        <v>1</v>
      </c>
      <c r="C72" s="40"/>
      <c r="D72" s="11" t="s">
        <v>193</v>
      </c>
      <c r="E72" s="12"/>
      <c r="F72" s="11" t="s">
        <v>194</v>
      </c>
      <c r="G72" s="12"/>
      <c r="H72" s="11" t="s">
        <v>193</v>
      </c>
      <c r="I72" s="12"/>
      <c r="J72" s="11" t="s">
        <v>194</v>
      </c>
    </row>
    <row r="73" spans="1:10" ht="21" customHeight="1">
      <c r="A73" s="57" t="s">
        <v>33</v>
      </c>
      <c r="F73" s="36"/>
      <c r="H73" s="36"/>
      <c r="J73" s="40"/>
    </row>
    <row r="74" spans="1:10" ht="21" customHeight="1">
      <c r="A74" s="60" t="s">
        <v>34</v>
      </c>
      <c r="B74" s="36">
        <v>24</v>
      </c>
      <c r="D74" s="40"/>
      <c r="F74" s="40"/>
      <c r="H74" s="40"/>
      <c r="J74" s="40"/>
    </row>
    <row r="75" spans="1:10" ht="21" customHeight="1">
      <c r="A75" s="63" t="s">
        <v>35</v>
      </c>
      <c r="D75" s="40"/>
      <c r="F75" s="40"/>
      <c r="H75" s="40"/>
      <c r="J75" s="40"/>
    </row>
    <row r="76" spans="1:10" ht="21" customHeight="1" thickBot="1">
      <c r="A76" s="58" t="s">
        <v>169</v>
      </c>
      <c r="B76" s="36"/>
      <c r="C76" s="45"/>
      <c r="D76" s="64">
        <v>756337614</v>
      </c>
      <c r="E76" s="45"/>
      <c r="F76" s="64">
        <v>756337614</v>
      </c>
      <c r="G76" s="45"/>
      <c r="H76" s="64">
        <v>756337614</v>
      </c>
      <c r="I76" s="45"/>
      <c r="J76" s="64">
        <v>756337614</v>
      </c>
    </row>
    <row r="77" spans="1:10" ht="21" customHeight="1" thickTop="1">
      <c r="A77" s="63" t="s">
        <v>36</v>
      </c>
      <c r="B77" s="36"/>
      <c r="C77" s="45"/>
      <c r="D77" s="46"/>
      <c r="E77" s="45"/>
      <c r="F77" s="46"/>
      <c r="G77" s="45"/>
      <c r="H77" s="46"/>
      <c r="I77" s="45"/>
      <c r="J77" s="46"/>
    </row>
    <row r="78" spans="1:10" ht="21" customHeight="1">
      <c r="A78" s="58" t="s">
        <v>210</v>
      </c>
      <c r="B78" s="36"/>
      <c r="C78" s="45"/>
      <c r="D78" s="46"/>
      <c r="E78" s="45"/>
      <c r="F78" s="46"/>
      <c r="G78" s="45"/>
      <c r="H78" s="46"/>
      <c r="I78" s="45"/>
      <c r="J78" s="46"/>
    </row>
    <row r="79" spans="1:10" ht="21" customHeight="1">
      <c r="A79" s="58" t="s">
        <v>198</v>
      </c>
      <c r="B79" s="36"/>
      <c r="C79" s="45"/>
      <c r="D79" s="46">
        <v>655525916</v>
      </c>
      <c r="E79" s="45"/>
      <c r="F79" s="46">
        <v>644160269</v>
      </c>
      <c r="G79" s="45"/>
      <c r="H79" s="46">
        <v>655525916</v>
      </c>
      <c r="I79" s="45"/>
      <c r="J79" s="46">
        <v>644160269</v>
      </c>
    </row>
    <row r="80" spans="1:10" ht="21" customHeight="1">
      <c r="A80" s="58" t="s">
        <v>111</v>
      </c>
      <c r="B80" s="36"/>
      <c r="C80" s="45"/>
      <c r="D80" s="46">
        <v>2175792898</v>
      </c>
      <c r="E80" s="45"/>
      <c r="F80" s="46">
        <v>2131056430</v>
      </c>
      <c r="G80" s="45"/>
      <c r="H80" s="46">
        <v>2175792898</v>
      </c>
      <c r="I80" s="45"/>
      <c r="J80" s="46">
        <v>2131056430</v>
      </c>
    </row>
    <row r="81" spans="1:10" ht="21" customHeight="1">
      <c r="A81" s="58" t="s">
        <v>112</v>
      </c>
      <c r="B81" s="36">
        <v>25</v>
      </c>
      <c r="C81" s="45"/>
      <c r="D81" s="46">
        <v>2228074</v>
      </c>
      <c r="E81" s="45"/>
      <c r="F81" s="46">
        <v>4548208</v>
      </c>
      <c r="G81" s="45"/>
      <c r="H81" s="46">
        <v>2228074</v>
      </c>
      <c r="I81" s="45"/>
      <c r="J81" s="46">
        <v>4548208</v>
      </c>
    </row>
    <row r="82" spans="1:10" ht="21" customHeight="1">
      <c r="A82" s="58" t="s">
        <v>217</v>
      </c>
      <c r="B82" s="36"/>
      <c r="C82" s="45"/>
    </row>
    <row r="83" spans="1:10" ht="21" customHeight="1">
      <c r="A83" s="58" t="s">
        <v>214</v>
      </c>
      <c r="B83" s="36">
        <v>12</v>
      </c>
      <c r="C83" s="45"/>
      <c r="D83" s="46">
        <v>164010057</v>
      </c>
      <c r="E83" s="45"/>
      <c r="F83" s="46">
        <v>0</v>
      </c>
      <c r="G83" s="45"/>
      <c r="H83" s="46">
        <v>0</v>
      </c>
      <c r="I83" s="45"/>
      <c r="J83" s="46">
        <v>0</v>
      </c>
    </row>
    <row r="84" spans="1:10" ht="21" customHeight="1">
      <c r="A84" s="60" t="s">
        <v>148</v>
      </c>
      <c r="B84" s="65"/>
      <c r="C84" s="59"/>
    </row>
    <row r="85" spans="1:10" ht="21" customHeight="1">
      <c r="A85" s="60" t="s">
        <v>37</v>
      </c>
      <c r="B85" s="65">
        <v>26</v>
      </c>
      <c r="C85" s="59"/>
      <c r="D85" s="46"/>
      <c r="E85" s="59"/>
      <c r="F85" s="46"/>
      <c r="G85" s="59"/>
      <c r="H85" s="46"/>
      <c r="I85" s="59"/>
      <c r="J85" s="46"/>
    </row>
    <row r="86" spans="1:10" ht="21" customHeight="1">
      <c r="A86" s="60" t="s">
        <v>125</v>
      </c>
      <c r="B86" s="65"/>
      <c r="C86" s="59"/>
      <c r="D86" s="46">
        <v>12955004</v>
      </c>
      <c r="E86" s="59"/>
      <c r="F86" s="46">
        <v>8435004</v>
      </c>
      <c r="G86" s="59"/>
      <c r="H86" s="46">
        <v>12955004</v>
      </c>
      <c r="I86" s="59"/>
      <c r="J86" s="46">
        <v>8435004</v>
      </c>
    </row>
    <row r="87" spans="1:10" ht="21" customHeight="1">
      <c r="A87" s="60" t="s">
        <v>126</v>
      </c>
      <c r="B87" s="65"/>
      <c r="C87" s="59"/>
      <c r="D87" s="46">
        <v>4800642</v>
      </c>
      <c r="E87" s="59"/>
      <c r="F87" s="46">
        <v>3241954</v>
      </c>
      <c r="G87" s="59"/>
      <c r="H87" s="46">
        <v>0</v>
      </c>
      <c r="I87" s="59"/>
      <c r="J87" s="46">
        <v>0</v>
      </c>
    </row>
    <row r="88" spans="1:10" ht="21" customHeight="1">
      <c r="A88" s="63" t="s">
        <v>127</v>
      </c>
      <c r="B88" s="36"/>
      <c r="C88" s="45"/>
      <c r="D88" s="50">
        <v>118378655</v>
      </c>
      <c r="E88" s="45"/>
      <c r="F88" s="50">
        <v>40377351</v>
      </c>
      <c r="G88" s="45"/>
      <c r="H88" s="50">
        <v>158945584</v>
      </c>
      <c r="I88" s="45"/>
      <c r="J88" s="50">
        <v>73321978</v>
      </c>
    </row>
    <row r="89" spans="1:10" ht="21" customHeight="1">
      <c r="A89" s="63" t="s">
        <v>128</v>
      </c>
      <c r="B89" s="36"/>
      <c r="C89" s="45"/>
      <c r="D89" s="52">
        <f>SUM(D79:D88)</f>
        <v>3133691246</v>
      </c>
      <c r="E89" s="59"/>
      <c r="F89" s="52">
        <f>SUM(F79:F88)</f>
        <v>2831819216</v>
      </c>
      <c r="G89" s="59"/>
      <c r="H89" s="52">
        <f>SUM(H79:H88)</f>
        <v>3005447476</v>
      </c>
      <c r="I89" s="59"/>
      <c r="J89" s="52">
        <f>SUM(J79:J88)</f>
        <v>2861521889</v>
      </c>
    </row>
    <row r="90" spans="1:10" ht="21" customHeight="1">
      <c r="A90" s="63" t="s">
        <v>170</v>
      </c>
      <c r="B90" s="36">
        <v>12</v>
      </c>
      <c r="C90" s="45"/>
      <c r="D90" s="50">
        <v>825096537</v>
      </c>
      <c r="E90" s="45"/>
      <c r="F90" s="50">
        <v>782755273</v>
      </c>
      <c r="G90" s="45"/>
      <c r="H90" s="50">
        <v>0</v>
      </c>
      <c r="I90" s="45"/>
      <c r="J90" s="50">
        <v>0</v>
      </c>
    </row>
    <row r="91" spans="1:10" ht="21" customHeight="1">
      <c r="A91" s="57" t="s">
        <v>38</v>
      </c>
      <c r="B91" s="36"/>
      <c r="C91" s="45"/>
      <c r="D91" s="51">
        <f>SUM(D89:D90)</f>
        <v>3958787783</v>
      </c>
      <c r="E91" s="45"/>
      <c r="F91" s="51">
        <f>SUM(F89:F90)</f>
        <v>3614574489</v>
      </c>
      <c r="G91" s="45"/>
      <c r="H91" s="51">
        <f>SUM(H89:H90)</f>
        <v>3005447476</v>
      </c>
      <c r="I91" s="45"/>
      <c r="J91" s="51">
        <f>SUM(J89:J90)</f>
        <v>2861521889</v>
      </c>
    </row>
    <row r="92" spans="1:10" ht="21" customHeight="1" thickBot="1">
      <c r="A92" s="57" t="s">
        <v>39</v>
      </c>
      <c r="B92" s="36"/>
      <c r="C92" s="45"/>
      <c r="D92" s="64">
        <f>SUM(D63,D91)</f>
        <v>6763938717</v>
      </c>
      <c r="E92" s="45"/>
      <c r="F92" s="64">
        <f>SUM(F63,F91)</f>
        <v>5746540131</v>
      </c>
      <c r="G92" s="45"/>
      <c r="H92" s="64">
        <f>SUM(H63,H91)</f>
        <v>4728119857</v>
      </c>
      <c r="I92" s="45"/>
      <c r="J92" s="64">
        <f>SUM(J63,J91)</f>
        <v>4183124607</v>
      </c>
    </row>
    <row r="93" spans="1:10" ht="21" customHeight="1" thickTop="1">
      <c r="B93" s="36"/>
      <c r="C93" s="66"/>
      <c r="D93" s="67">
        <f>SUM(D92-D31)</f>
        <v>0</v>
      </c>
      <c r="E93" s="66"/>
      <c r="F93" s="67">
        <f>F92-F31</f>
        <v>0</v>
      </c>
      <c r="G93" s="66"/>
      <c r="H93" s="67">
        <f>H92-H31</f>
        <v>0</v>
      </c>
      <c r="I93" s="66"/>
      <c r="J93" s="67">
        <f>J92-J31</f>
        <v>0</v>
      </c>
    </row>
    <row r="94" spans="1:10" ht="21" customHeight="1">
      <c r="A94" s="60" t="s">
        <v>18</v>
      </c>
    </row>
    <row r="95" spans="1:10" ht="21" customHeight="1">
      <c r="A95" s="60"/>
      <c r="F95" s="40"/>
      <c r="H95" s="40"/>
      <c r="J95" s="40"/>
    </row>
    <row r="96" spans="1:10" ht="21" customHeight="1">
      <c r="F96" s="40"/>
      <c r="H96" s="40"/>
      <c r="J96" s="40"/>
    </row>
    <row r="97" spans="1:10" ht="21" customHeight="1">
      <c r="A97" s="68"/>
      <c r="B97" s="69"/>
      <c r="F97" s="39"/>
      <c r="H97" s="39"/>
      <c r="J97" s="39"/>
    </row>
    <row r="98" spans="1:10" ht="21" customHeight="1">
      <c r="A98" s="69"/>
      <c r="B98" s="69"/>
      <c r="F98" s="39"/>
      <c r="H98" s="39"/>
      <c r="J98" s="39"/>
    </row>
    <row r="99" spans="1:10" ht="21" customHeight="1">
      <c r="B99" s="60" t="s">
        <v>40</v>
      </c>
      <c r="D99" s="35"/>
      <c r="F99" s="40"/>
      <c r="H99" s="40"/>
      <c r="J99" s="40"/>
    </row>
    <row r="100" spans="1:10" ht="21" customHeight="1">
      <c r="A100" s="68"/>
      <c r="B100" s="69"/>
    </row>
  </sheetData>
  <mergeCells count="6">
    <mergeCell ref="D5:F5"/>
    <mergeCell ref="D38:F38"/>
    <mergeCell ref="D71:F71"/>
    <mergeCell ref="H5:J5"/>
    <mergeCell ref="H38:J38"/>
    <mergeCell ref="H71:J71"/>
  </mergeCells>
  <printOptions gridLinesSet="0"/>
  <pageMargins left="0.98425196850393704" right="0.196850393700787" top="0.78740157480314998" bottom="0.39370078740157499" header="0.196850393700787" footer="0.196850393700787"/>
  <pageSetup paperSize="9" scale="83" orientation="portrait" r:id="rId1"/>
  <headerFooter alignWithMargins="0"/>
  <rowBreaks count="2" manualBreakCount="2">
    <brk id="33" max="10" man="1"/>
    <brk id="6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0"/>
  <sheetViews>
    <sheetView showGridLines="0" tabSelected="1" view="pageBreakPreview" topLeftCell="A148" zoomScale="85" zoomScaleNormal="85" zoomScaleSheetLayoutView="85" workbookViewId="0">
      <selection activeCell="A159" sqref="A159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.140625" style="4" customWidth="1"/>
    <col min="12" max="12" width="11.42578125" style="4" customWidth="1"/>
    <col min="13" max="16384" width="10.7109375" style="4"/>
  </cols>
  <sheetData>
    <row r="1" spans="1:11" ht="21" customHeight="1">
      <c r="A1" s="13" t="s">
        <v>109</v>
      </c>
      <c r="B1" s="1"/>
      <c r="C1" s="2"/>
      <c r="E1" s="2"/>
      <c r="F1" s="2"/>
      <c r="G1" s="2"/>
      <c r="H1" s="2"/>
      <c r="I1" s="2"/>
      <c r="J1" s="6"/>
      <c r="K1" s="2"/>
    </row>
    <row r="2" spans="1:11" ht="21" customHeight="1">
      <c r="A2" s="13" t="s">
        <v>41</v>
      </c>
      <c r="B2" s="2"/>
      <c r="C2" s="2"/>
      <c r="E2" s="2"/>
      <c r="F2" s="1"/>
      <c r="G2" s="2"/>
      <c r="H2" s="1"/>
      <c r="I2" s="2"/>
      <c r="J2" s="1"/>
      <c r="K2" s="2"/>
    </row>
    <row r="3" spans="1:11" ht="21" customHeight="1">
      <c r="A3" s="73" t="s">
        <v>195</v>
      </c>
      <c r="B3" s="2"/>
      <c r="C3" s="2"/>
      <c r="E3" s="2"/>
      <c r="F3" s="1"/>
      <c r="G3" s="2"/>
      <c r="H3" s="1"/>
      <c r="I3" s="2"/>
      <c r="J3" s="1"/>
      <c r="K3" s="2"/>
    </row>
    <row r="4" spans="1:11" ht="21" customHeight="1">
      <c r="A4" s="5"/>
      <c r="B4" s="74"/>
      <c r="C4" s="75"/>
      <c r="D4" s="75"/>
      <c r="E4" s="75"/>
      <c r="F4" s="75"/>
      <c r="G4" s="75"/>
      <c r="H4" s="75"/>
      <c r="I4" s="75"/>
      <c r="J4" s="27" t="s">
        <v>71</v>
      </c>
      <c r="K4" s="2"/>
    </row>
    <row r="5" spans="1:11" ht="21" customHeight="1">
      <c r="A5" s="5"/>
      <c r="B5" s="76"/>
      <c r="C5" s="77"/>
      <c r="D5" s="78"/>
      <c r="E5" s="78" t="s">
        <v>2</v>
      </c>
      <c r="F5" s="78"/>
      <c r="G5" s="79"/>
      <c r="H5" s="80"/>
      <c r="I5" s="78" t="s">
        <v>3</v>
      </c>
      <c r="J5" s="80"/>
      <c r="K5" s="2"/>
    </row>
    <row r="6" spans="1:11" ht="21" customHeight="1">
      <c r="B6" s="81" t="s">
        <v>1</v>
      </c>
      <c r="C6" s="14"/>
      <c r="D6" s="82" t="s">
        <v>193</v>
      </c>
      <c r="E6" s="14"/>
      <c r="F6" s="82" t="s">
        <v>163</v>
      </c>
      <c r="G6" s="83"/>
      <c r="H6" s="82" t="s">
        <v>193</v>
      </c>
      <c r="I6" s="14"/>
      <c r="J6" s="82" t="s">
        <v>163</v>
      </c>
      <c r="K6" s="6"/>
    </row>
    <row r="7" spans="1:11" ht="21" customHeight="1">
      <c r="A7" s="70" t="s">
        <v>42</v>
      </c>
      <c r="B7" s="7"/>
      <c r="C7" s="6"/>
      <c r="D7" s="85"/>
      <c r="E7" s="6"/>
      <c r="F7" s="85"/>
      <c r="G7" s="6"/>
      <c r="H7" s="85"/>
      <c r="I7" s="6"/>
      <c r="J7" s="85"/>
      <c r="K7" s="6"/>
    </row>
    <row r="8" spans="1:11" ht="21" customHeight="1">
      <c r="A8" s="70" t="s">
        <v>43</v>
      </c>
      <c r="B8" s="86"/>
      <c r="C8" s="87"/>
      <c r="D8" s="16"/>
      <c r="E8" s="87"/>
      <c r="F8" s="16"/>
      <c r="G8" s="87"/>
      <c r="H8" s="16"/>
      <c r="I8" s="16"/>
      <c r="J8" s="16"/>
      <c r="K8" s="87"/>
    </row>
    <row r="9" spans="1:11" ht="21" customHeight="1">
      <c r="A9" s="71" t="s">
        <v>101</v>
      </c>
      <c r="B9" s="86">
        <v>6</v>
      </c>
      <c r="C9" s="18"/>
      <c r="D9" s="16">
        <v>2098904320</v>
      </c>
      <c r="E9" s="18"/>
      <c r="F9" s="16">
        <v>440344337</v>
      </c>
      <c r="G9" s="18"/>
      <c r="H9" s="16">
        <v>301414680</v>
      </c>
      <c r="I9" s="18"/>
      <c r="J9" s="16">
        <v>148205604</v>
      </c>
      <c r="K9" s="18"/>
    </row>
    <row r="10" spans="1:11" ht="21" customHeight="1">
      <c r="A10" s="71" t="s">
        <v>102</v>
      </c>
      <c r="B10" s="86">
        <v>6</v>
      </c>
      <c r="C10" s="18"/>
      <c r="D10" s="16">
        <v>442921710</v>
      </c>
      <c r="E10" s="18"/>
      <c r="F10" s="16">
        <v>424462188</v>
      </c>
      <c r="G10" s="18"/>
      <c r="H10" s="16">
        <v>303387082</v>
      </c>
      <c r="I10" s="18"/>
      <c r="J10" s="16">
        <v>405169511</v>
      </c>
      <c r="K10" s="18"/>
    </row>
    <row r="11" spans="1:11" ht="21" customHeight="1">
      <c r="A11" s="71" t="s">
        <v>106</v>
      </c>
      <c r="B11" s="86">
        <v>29</v>
      </c>
      <c r="C11" s="18"/>
      <c r="D11" s="16">
        <v>387399592</v>
      </c>
      <c r="E11" s="18"/>
      <c r="F11" s="16">
        <v>462908075</v>
      </c>
      <c r="G11" s="18"/>
      <c r="H11" s="16">
        <v>48406326</v>
      </c>
      <c r="I11" s="18"/>
      <c r="J11" s="16">
        <v>47988788</v>
      </c>
      <c r="K11" s="18"/>
    </row>
    <row r="12" spans="1:11" ht="21" customHeight="1">
      <c r="A12" s="71" t="s">
        <v>171</v>
      </c>
      <c r="B12" s="86">
        <v>6</v>
      </c>
      <c r="C12" s="18"/>
      <c r="D12" s="16">
        <v>15460240</v>
      </c>
      <c r="E12" s="18"/>
      <c r="F12" s="16">
        <v>16382361</v>
      </c>
      <c r="G12" s="18"/>
      <c r="H12" s="16">
        <v>148958750</v>
      </c>
      <c r="I12" s="18"/>
      <c r="J12" s="16">
        <v>73220640</v>
      </c>
      <c r="K12" s="18"/>
    </row>
    <row r="13" spans="1:11" ht="21" customHeight="1">
      <c r="A13" s="71" t="s">
        <v>237</v>
      </c>
      <c r="C13" s="18"/>
      <c r="D13" s="16">
        <v>1897952</v>
      </c>
      <c r="E13" s="18"/>
      <c r="F13" s="16">
        <v>2219433</v>
      </c>
      <c r="G13" s="18"/>
      <c r="H13" s="16">
        <v>1300476</v>
      </c>
      <c r="I13" s="18"/>
      <c r="J13" s="16">
        <v>2499476</v>
      </c>
      <c r="K13" s="18"/>
    </row>
    <row r="14" spans="1:11" ht="21" customHeight="1">
      <c r="A14" s="71" t="s">
        <v>120</v>
      </c>
      <c r="B14" s="86" t="s">
        <v>206</v>
      </c>
      <c r="C14" s="18"/>
      <c r="D14" s="16">
        <v>0</v>
      </c>
      <c r="E14" s="18"/>
      <c r="F14" s="16">
        <v>0</v>
      </c>
      <c r="G14" s="18"/>
      <c r="H14" s="16">
        <v>21093222</v>
      </c>
      <c r="I14" s="18"/>
      <c r="J14" s="16">
        <v>16871911</v>
      </c>
      <c r="K14" s="18"/>
    </row>
    <row r="15" spans="1:11" ht="21" customHeight="1">
      <c r="A15" s="26" t="s">
        <v>44</v>
      </c>
      <c r="B15" s="86">
        <v>6</v>
      </c>
      <c r="C15" s="18"/>
      <c r="D15" s="16">
        <v>40064916</v>
      </c>
      <c r="E15" s="18"/>
      <c r="F15" s="16">
        <v>16343168</v>
      </c>
      <c r="G15" s="18"/>
      <c r="H15" s="16">
        <v>64155847</v>
      </c>
      <c r="I15" s="18"/>
      <c r="J15" s="16">
        <v>57269948</v>
      </c>
      <c r="K15" s="18"/>
    </row>
    <row r="16" spans="1:11" ht="21" customHeight="1">
      <c r="A16" s="70" t="s">
        <v>45</v>
      </c>
      <c r="B16" s="86"/>
      <c r="C16" s="18"/>
      <c r="D16" s="88">
        <f>SUM(D9:D15)</f>
        <v>2986648730</v>
      </c>
      <c r="E16" s="18"/>
      <c r="F16" s="88">
        <f>SUM(F9:F15)</f>
        <v>1362659562</v>
      </c>
      <c r="G16" s="18"/>
      <c r="H16" s="88">
        <f>SUM(H9:H15)</f>
        <v>888716383</v>
      </c>
      <c r="I16" s="18"/>
      <c r="J16" s="88">
        <f>SUM(J9:J15)</f>
        <v>751225878</v>
      </c>
      <c r="K16" s="18"/>
    </row>
    <row r="17" spans="1:11" ht="21" customHeight="1">
      <c r="A17" s="70" t="s">
        <v>46</v>
      </c>
      <c r="D17" s="16"/>
      <c r="E17" s="18"/>
      <c r="F17" s="16"/>
      <c r="G17" s="18"/>
      <c r="H17" s="16"/>
      <c r="I17" s="18"/>
      <c r="J17" s="16"/>
      <c r="K17" s="18"/>
    </row>
    <row r="18" spans="1:11" ht="21" customHeight="1">
      <c r="A18" s="71" t="s">
        <v>103</v>
      </c>
      <c r="B18" s="86">
        <v>6</v>
      </c>
      <c r="C18" s="18"/>
      <c r="D18" s="16">
        <v>1914013853</v>
      </c>
      <c r="E18" s="18"/>
      <c r="F18" s="16">
        <v>398029746</v>
      </c>
      <c r="G18" s="18"/>
      <c r="H18" s="16">
        <v>242600056</v>
      </c>
      <c r="I18" s="18"/>
      <c r="J18" s="16">
        <v>125926917</v>
      </c>
      <c r="K18" s="18"/>
    </row>
    <row r="19" spans="1:11" ht="21" customHeight="1">
      <c r="A19" s="71" t="s">
        <v>104</v>
      </c>
      <c r="B19" s="86"/>
      <c r="C19" s="18"/>
      <c r="D19" s="16">
        <v>354005334</v>
      </c>
      <c r="E19" s="18"/>
      <c r="F19" s="16">
        <v>300555599</v>
      </c>
      <c r="G19" s="18"/>
      <c r="H19" s="16">
        <v>233758793</v>
      </c>
      <c r="I19" s="18"/>
      <c r="J19" s="16">
        <v>291328732</v>
      </c>
      <c r="K19" s="18"/>
    </row>
    <row r="20" spans="1:11" ht="21" customHeight="1">
      <c r="A20" s="71" t="s">
        <v>107</v>
      </c>
      <c r="B20" s="86"/>
      <c r="C20" s="18"/>
      <c r="D20" s="16">
        <v>295064619</v>
      </c>
      <c r="E20" s="18"/>
      <c r="F20" s="16">
        <v>351972429</v>
      </c>
      <c r="G20" s="18"/>
      <c r="H20" s="16">
        <v>18362246</v>
      </c>
      <c r="I20" s="18"/>
      <c r="J20" s="16">
        <v>19841464</v>
      </c>
      <c r="K20" s="18"/>
    </row>
    <row r="21" spans="1:11" ht="21" customHeight="1">
      <c r="A21" s="71" t="s">
        <v>189</v>
      </c>
      <c r="B21" s="86"/>
      <c r="C21" s="18"/>
      <c r="D21" s="16">
        <v>5140630</v>
      </c>
      <c r="E21" s="18"/>
      <c r="F21" s="16">
        <v>14686219</v>
      </c>
      <c r="G21" s="18"/>
      <c r="H21" s="16">
        <v>135173325</v>
      </c>
      <c r="I21" s="18"/>
      <c r="J21" s="16">
        <v>72945943</v>
      </c>
      <c r="K21" s="18"/>
    </row>
    <row r="22" spans="1:11" ht="21" customHeight="1">
      <c r="A22" s="71" t="s">
        <v>211</v>
      </c>
      <c r="B22" s="86"/>
      <c r="C22" s="18"/>
      <c r="D22" s="16">
        <v>27154936</v>
      </c>
      <c r="E22" s="18"/>
      <c r="F22" s="16">
        <v>13078911</v>
      </c>
      <c r="G22" s="18"/>
      <c r="H22" s="16">
        <v>9461603</v>
      </c>
      <c r="I22" s="18"/>
      <c r="J22" s="16">
        <v>6993208</v>
      </c>
      <c r="K22" s="18"/>
    </row>
    <row r="23" spans="1:11" ht="21" customHeight="1">
      <c r="A23" s="71" t="s">
        <v>47</v>
      </c>
      <c r="B23" s="86">
        <v>6</v>
      </c>
      <c r="C23" s="18"/>
      <c r="D23" s="16">
        <v>157109905</v>
      </c>
      <c r="E23" s="18"/>
      <c r="F23" s="16">
        <v>131532533</v>
      </c>
      <c r="G23" s="18"/>
      <c r="H23" s="16">
        <v>83394568</v>
      </c>
      <c r="I23" s="18"/>
      <c r="J23" s="16">
        <v>102017760</v>
      </c>
      <c r="K23" s="18"/>
    </row>
    <row r="24" spans="1:11" ht="21" customHeight="1">
      <c r="A24" s="70" t="s">
        <v>48</v>
      </c>
      <c r="B24" s="86"/>
      <c r="C24" s="18"/>
      <c r="D24" s="20">
        <f>SUM(D18:D23)</f>
        <v>2752489277</v>
      </c>
      <c r="E24" s="18"/>
      <c r="F24" s="20">
        <f>SUM(F18:F23)</f>
        <v>1209855437</v>
      </c>
      <c r="G24" s="18"/>
      <c r="H24" s="20">
        <f>SUM(H18:H23)</f>
        <v>722750591</v>
      </c>
      <c r="I24" s="18"/>
      <c r="J24" s="20">
        <f>SUM(J18:J23)</f>
        <v>619054024</v>
      </c>
      <c r="K24" s="18"/>
    </row>
    <row r="25" spans="1:11" ht="21" customHeight="1">
      <c r="A25" s="70" t="s">
        <v>139</v>
      </c>
      <c r="B25" s="86"/>
      <c r="C25" s="18"/>
      <c r="D25" s="28">
        <f>SUM(D16-D24)</f>
        <v>234159453</v>
      </c>
      <c r="E25" s="18"/>
      <c r="F25" s="28">
        <f>SUM(F16-F24)</f>
        <v>152804125</v>
      </c>
      <c r="G25" s="18"/>
      <c r="H25" s="28">
        <f>SUM(H16-H24)</f>
        <v>165965792</v>
      </c>
      <c r="I25" s="18"/>
      <c r="J25" s="28">
        <f>SUM(J16-J24)</f>
        <v>132171854</v>
      </c>
      <c r="K25" s="18"/>
    </row>
    <row r="26" spans="1:11" ht="21" customHeight="1">
      <c r="A26" s="26" t="s">
        <v>49</v>
      </c>
      <c r="B26" s="86">
        <v>6</v>
      </c>
      <c r="C26" s="22"/>
      <c r="D26" s="29">
        <v>-96028628</v>
      </c>
      <c r="E26" s="22"/>
      <c r="F26" s="29">
        <v>-99681350</v>
      </c>
      <c r="G26" s="22"/>
      <c r="H26" s="29">
        <v>-63088351</v>
      </c>
      <c r="I26" s="22"/>
      <c r="J26" s="29">
        <v>-66760994</v>
      </c>
      <c r="K26" s="22"/>
    </row>
    <row r="27" spans="1:11" ht="21" customHeight="1">
      <c r="A27" s="70" t="s">
        <v>215</v>
      </c>
      <c r="B27" s="86"/>
      <c r="C27" s="22"/>
      <c r="D27" s="28">
        <f>SUM(D25:D26)</f>
        <v>138130825</v>
      </c>
      <c r="E27" s="22"/>
      <c r="F27" s="28">
        <f>SUM(F25:F26)</f>
        <v>53122775</v>
      </c>
      <c r="G27" s="22"/>
      <c r="H27" s="28">
        <f>SUM(H25:H26)</f>
        <v>102877441</v>
      </c>
      <c r="I27" s="22"/>
      <c r="J27" s="28">
        <f>SUM(J25:J26)</f>
        <v>65410860</v>
      </c>
      <c r="K27" s="22"/>
    </row>
    <row r="28" spans="1:11" ht="21" customHeight="1">
      <c r="A28" s="26" t="s">
        <v>172</v>
      </c>
      <c r="B28" s="86">
        <v>28</v>
      </c>
      <c r="C28" s="22"/>
      <c r="D28" s="29">
        <v>-25611454</v>
      </c>
      <c r="E28" s="22"/>
      <c r="F28" s="29">
        <v>-7145827</v>
      </c>
      <c r="G28" s="22"/>
      <c r="H28" s="29">
        <v>-12638032</v>
      </c>
      <c r="I28" s="22"/>
      <c r="J28" s="29">
        <v>-3409418</v>
      </c>
      <c r="K28" s="22"/>
    </row>
    <row r="29" spans="1:11" ht="21" customHeight="1">
      <c r="A29" s="70" t="s">
        <v>124</v>
      </c>
      <c r="B29" s="86"/>
      <c r="C29" s="18"/>
      <c r="D29" s="88">
        <f>SUM(D27:D28)</f>
        <v>112519371</v>
      </c>
      <c r="E29" s="18"/>
      <c r="F29" s="88">
        <f>SUM(F27:F28)</f>
        <v>45976948</v>
      </c>
      <c r="G29" s="18"/>
      <c r="H29" s="88">
        <f>SUM(H27:H28)</f>
        <v>90239409</v>
      </c>
      <c r="I29" s="18"/>
      <c r="J29" s="88">
        <f>SUM(J27:J28)</f>
        <v>62001442</v>
      </c>
      <c r="K29" s="18"/>
    </row>
    <row r="30" spans="1:11" ht="21" customHeight="1">
      <c r="A30" s="5"/>
      <c r="B30" s="86"/>
      <c r="C30" s="89"/>
      <c r="D30" s="4"/>
      <c r="K30" s="89"/>
    </row>
    <row r="31" spans="1:11" ht="21" customHeight="1">
      <c r="A31" s="25" t="s">
        <v>18</v>
      </c>
      <c r="B31" s="86"/>
      <c r="C31" s="89"/>
      <c r="D31" s="90"/>
      <c r="E31" s="89"/>
      <c r="F31" s="90"/>
      <c r="G31" s="89"/>
      <c r="H31" s="90"/>
      <c r="I31" s="89"/>
      <c r="J31" s="90"/>
      <c r="K31" s="89"/>
    </row>
    <row r="32" spans="1:11" ht="21" customHeight="1">
      <c r="A32" s="13" t="s">
        <v>109</v>
      </c>
      <c r="B32" s="2"/>
      <c r="C32" s="2"/>
      <c r="E32" s="2"/>
      <c r="F32" s="1"/>
      <c r="G32" s="2"/>
      <c r="H32" s="1"/>
      <c r="I32" s="2"/>
      <c r="J32" s="1"/>
      <c r="K32" s="2"/>
    </row>
    <row r="33" spans="1:11" ht="21" customHeight="1">
      <c r="A33" s="13" t="s">
        <v>156</v>
      </c>
      <c r="B33" s="2"/>
      <c r="C33" s="2"/>
      <c r="E33" s="2"/>
      <c r="F33" s="1"/>
      <c r="G33" s="2"/>
      <c r="H33" s="1"/>
      <c r="I33" s="2"/>
      <c r="J33" s="1"/>
      <c r="K33" s="2"/>
    </row>
    <row r="34" spans="1:11" ht="21" customHeight="1">
      <c r="A34" s="73" t="s">
        <v>195</v>
      </c>
      <c r="B34" s="74"/>
      <c r="C34" s="75"/>
      <c r="D34" s="75"/>
      <c r="E34" s="75"/>
      <c r="F34" s="75"/>
      <c r="G34" s="75"/>
      <c r="H34" s="75"/>
      <c r="I34" s="75"/>
      <c r="J34" s="27" t="s">
        <v>71</v>
      </c>
      <c r="K34" s="2"/>
    </row>
    <row r="35" spans="1:11" ht="21" customHeight="1">
      <c r="A35" s="5"/>
      <c r="B35" s="76"/>
      <c r="C35" s="77"/>
      <c r="D35" s="78"/>
      <c r="E35" s="78" t="s">
        <v>2</v>
      </c>
      <c r="F35" s="78"/>
      <c r="G35" s="79"/>
      <c r="H35" s="80"/>
      <c r="I35" s="78" t="s">
        <v>3</v>
      </c>
      <c r="J35" s="80"/>
      <c r="K35" s="2"/>
    </row>
    <row r="36" spans="1:11" ht="21" customHeight="1">
      <c r="A36" s="5"/>
      <c r="B36" s="81" t="s">
        <v>1</v>
      </c>
      <c r="C36" s="14"/>
      <c r="D36" s="82" t="s">
        <v>193</v>
      </c>
      <c r="E36" s="14"/>
      <c r="F36" s="82" t="s">
        <v>163</v>
      </c>
      <c r="G36" s="83"/>
      <c r="H36" s="82" t="s">
        <v>193</v>
      </c>
      <c r="I36" s="14"/>
      <c r="J36" s="82" t="s">
        <v>163</v>
      </c>
      <c r="K36" s="6"/>
    </row>
    <row r="37" spans="1:11" ht="21" customHeight="1">
      <c r="A37" s="70" t="s">
        <v>50</v>
      </c>
      <c r="B37" s="86"/>
      <c r="C37" s="89"/>
      <c r="D37" s="90"/>
      <c r="E37" s="89"/>
      <c r="F37" s="90"/>
      <c r="G37" s="89"/>
      <c r="H37" s="90"/>
      <c r="I37" s="89"/>
      <c r="J37" s="90"/>
      <c r="K37" s="89"/>
    </row>
    <row r="38" spans="1:11" ht="21" customHeight="1">
      <c r="A38" s="138" t="s">
        <v>157</v>
      </c>
      <c r="B38" s="86"/>
      <c r="C38" s="89"/>
      <c r="D38" s="90"/>
      <c r="E38" s="89"/>
      <c r="F38" s="90"/>
      <c r="G38" s="89"/>
      <c r="H38" s="90"/>
      <c r="I38" s="89"/>
      <c r="J38" s="90"/>
      <c r="K38" s="89"/>
    </row>
    <row r="39" spans="1:11" ht="21" customHeight="1">
      <c r="A39" s="138" t="s">
        <v>212</v>
      </c>
      <c r="B39" s="86"/>
      <c r="C39" s="89"/>
      <c r="D39" s="16"/>
      <c r="E39" s="16"/>
      <c r="F39" s="16"/>
      <c r="G39" s="16"/>
      <c r="H39" s="16"/>
      <c r="I39" s="16"/>
      <c r="J39" s="16"/>
      <c r="K39" s="89"/>
    </row>
    <row r="40" spans="1:11" ht="21" customHeight="1">
      <c r="A40" s="26" t="s">
        <v>216</v>
      </c>
      <c r="B40" s="86" t="s">
        <v>226</v>
      </c>
      <c r="C40" s="89"/>
      <c r="D40" s="29">
        <v>-948352</v>
      </c>
      <c r="E40" s="16"/>
      <c r="F40" s="29">
        <v>0</v>
      </c>
      <c r="G40" s="16"/>
      <c r="H40" s="29">
        <v>-95803</v>
      </c>
      <c r="I40" s="16"/>
      <c r="J40" s="29">
        <v>0</v>
      </c>
      <c r="K40" s="89"/>
    </row>
    <row r="41" spans="1:11" ht="21" customHeight="1">
      <c r="A41" s="26" t="s">
        <v>158</v>
      </c>
      <c r="B41" s="86"/>
      <c r="C41" s="89"/>
      <c r="D41" s="16"/>
      <c r="E41" s="16"/>
      <c r="F41" s="16"/>
      <c r="G41" s="16"/>
      <c r="H41" s="16"/>
      <c r="I41" s="16"/>
      <c r="J41" s="16"/>
      <c r="K41" s="89"/>
    </row>
    <row r="42" spans="1:11" ht="21" customHeight="1">
      <c r="A42" s="26" t="s">
        <v>241</v>
      </c>
      <c r="B42" s="86"/>
      <c r="C42" s="89"/>
      <c r="D42" s="29">
        <f>SUM(D40)</f>
        <v>-948352</v>
      </c>
      <c r="E42" s="89"/>
      <c r="F42" s="29">
        <f>SUM(F40)</f>
        <v>0</v>
      </c>
      <c r="G42" s="89"/>
      <c r="H42" s="29">
        <f>SUM(H40)</f>
        <v>-95803</v>
      </c>
      <c r="I42" s="89"/>
      <c r="J42" s="29">
        <f>SUM(J40)</f>
        <v>0</v>
      </c>
      <c r="K42" s="89"/>
    </row>
    <row r="43" spans="1:11" ht="21" customHeight="1">
      <c r="A43" s="70" t="s">
        <v>95</v>
      </c>
      <c r="B43" s="86"/>
      <c r="C43" s="89"/>
      <c r="D43" s="29">
        <f>SUM(D42)</f>
        <v>-948352</v>
      </c>
      <c r="E43" s="16"/>
      <c r="F43" s="29">
        <f>SUM(F42)</f>
        <v>0</v>
      </c>
      <c r="G43" s="16"/>
      <c r="H43" s="29">
        <f>SUM(H42)</f>
        <v>-95803</v>
      </c>
      <c r="I43" s="16"/>
      <c r="J43" s="29">
        <f>SUM(J42)</f>
        <v>0</v>
      </c>
      <c r="K43" s="89"/>
    </row>
    <row r="44" spans="1:11" ht="21" customHeight="1">
      <c r="A44" s="70"/>
      <c r="B44" s="86"/>
      <c r="C44" s="89"/>
      <c r="D44" s="28"/>
      <c r="E44" s="16"/>
      <c r="F44" s="28"/>
      <c r="G44" s="16"/>
      <c r="H44" s="28"/>
      <c r="I44" s="16"/>
      <c r="J44" s="28"/>
      <c r="K44" s="89"/>
    </row>
    <row r="45" spans="1:11" ht="21" customHeight="1" thickBot="1">
      <c r="A45" s="70" t="s">
        <v>94</v>
      </c>
      <c r="B45" s="86"/>
      <c r="C45" s="89"/>
      <c r="D45" s="91">
        <f>SUM(D29,D43)</f>
        <v>111571019</v>
      </c>
      <c r="E45" s="89"/>
      <c r="F45" s="91">
        <f>SUM(F29,F43)</f>
        <v>45976948</v>
      </c>
      <c r="G45" s="89"/>
      <c r="H45" s="91">
        <f>H29+H43</f>
        <v>90143606</v>
      </c>
      <c r="I45" s="89"/>
      <c r="J45" s="91">
        <f>SUM(J29,J43)</f>
        <v>62001442</v>
      </c>
      <c r="K45" s="89"/>
    </row>
    <row r="46" spans="1:11" ht="21" customHeight="1" thickTop="1">
      <c r="B46" s="86"/>
      <c r="C46" s="89"/>
      <c r="D46" s="28"/>
      <c r="E46" s="89"/>
      <c r="F46" s="28"/>
      <c r="G46" s="89"/>
      <c r="H46" s="28"/>
      <c r="I46" s="89"/>
      <c r="J46" s="28"/>
      <c r="K46" s="89"/>
    </row>
    <row r="47" spans="1:11" ht="21" customHeight="1">
      <c r="A47" s="92" t="s">
        <v>186</v>
      </c>
      <c r="B47" s="86"/>
      <c r="C47" s="89"/>
      <c r="F47" s="3"/>
      <c r="K47" s="89"/>
    </row>
    <row r="48" spans="1:11" ht="21" customHeight="1" thickBot="1">
      <c r="A48" s="5" t="s">
        <v>130</v>
      </c>
      <c r="B48" s="86"/>
      <c r="C48" s="89"/>
      <c r="D48" s="28">
        <v>84636566</v>
      </c>
      <c r="E48" s="89"/>
      <c r="F48" s="28">
        <v>43205183</v>
      </c>
      <c r="G48" s="89"/>
      <c r="H48" s="91">
        <f>H29</f>
        <v>90239409</v>
      </c>
      <c r="I48" s="89"/>
      <c r="J48" s="91">
        <f>J45</f>
        <v>62001442</v>
      </c>
      <c r="K48" s="89"/>
    </row>
    <row r="49" spans="1:11" ht="21" customHeight="1" thickTop="1">
      <c r="A49" s="5" t="s">
        <v>138</v>
      </c>
      <c r="B49" s="86"/>
      <c r="C49" s="89"/>
      <c r="D49" s="28">
        <v>27882805</v>
      </c>
      <c r="E49" s="89"/>
      <c r="F49" s="28">
        <v>2771765</v>
      </c>
      <c r="G49" s="89"/>
      <c r="H49" s="28"/>
      <c r="I49" s="89"/>
      <c r="J49" s="28"/>
      <c r="K49" s="89"/>
    </row>
    <row r="50" spans="1:11" ht="21" customHeight="1" thickBot="1">
      <c r="A50" s="92"/>
      <c r="B50" s="86"/>
      <c r="C50" s="89"/>
      <c r="D50" s="99">
        <f>SUM(D48:D49)</f>
        <v>112519371</v>
      </c>
      <c r="E50" s="89"/>
      <c r="F50" s="99">
        <f>SUM(F48:F49)</f>
        <v>45976948</v>
      </c>
      <c r="G50" s="89"/>
      <c r="H50" s="28"/>
      <c r="I50" s="89"/>
      <c r="J50" s="28"/>
      <c r="K50" s="89"/>
    </row>
    <row r="51" spans="1:11" ht="21" customHeight="1" thickTop="1">
      <c r="A51" s="92" t="s">
        <v>129</v>
      </c>
      <c r="B51" s="86"/>
      <c r="C51" s="89"/>
      <c r="D51" s="28"/>
      <c r="E51" s="89"/>
      <c r="F51" s="28"/>
      <c r="G51" s="89"/>
      <c r="H51" s="28"/>
      <c r="I51" s="89"/>
      <c r="J51" s="28"/>
      <c r="K51" s="89"/>
    </row>
    <row r="52" spans="1:11" ht="21" customHeight="1" thickBot="1">
      <c r="A52" s="5" t="s">
        <v>130</v>
      </c>
      <c r="B52" s="86"/>
      <c r="C52" s="89"/>
      <c r="D52" s="28">
        <v>84079992</v>
      </c>
      <c r="E52" s="89"/>
      <c r="F52" s="28">
        <v>43205183</v>
      </c>
      <c r="G52" s="89"/>
      <c r="H52" s="91">
        <f>H45</f>
        <v>90143606</v>
      </c>
      <c r="I52" s="89"/>
      <c r="J52" s="91">
        <f>J45</f>
        <v>62001442</v>
      </c>
      <c r="K52" s="89"/>
    </row>
    <row r="53" spans="1:11" ht="21" customHeight="1" thickTop="1">
      <c r="A53" s="5" t="s">
        <v>138</v>
      </c>
      <c r="B53" s="86"/>
      <c r="C53" s="89"/>
      <c r="D53" s="28">
        <v>27491027</v>
      </c>
      <c r="E53" s="89"/>
      <c r="F53" s="28">
        <v>2771765</v>
      </c>
      <c r="G53" s="89"/>
      <c r="H53" s="28"/>
      <c r="I53" s="89"/>
      <c r="J53" s="28"/>
      <c r="K53" s="89"/>
    </row>
    <row r="54" spans="1:11" ht="21" customHeight="1" thickBot="1">
      <c r="A54" s="5"/>
      <c r="B54" s="86"/>
      <c r="C54" s="89"/>
      <c r="D54" s="99">
        <f>SUM(D52:D53)</f>
        <v>111571019</v>
      </c>
      <c r="E54" s="89"/>
      <c r="F54" s="99">
        <f>SUM(F52:F53)</f>
        <v>45976948</v>
      </c>
      <c r="G54" s="89"/>
      <c r="H54" s="28"/>
      <c r="I54" s="89"/>
      <c r="J54" s="28"/>
      <c r="K54" s="89"/>
    </row>
    <row r="55" spans="1:11" ht="21" customHeight="1" thickTop="1">
      <c r="A55" s="5"/>
      <c r="B55" s="86"/>
      <c r="C55" s="89"/>
      <c r="D55" s="28"/>
      <c r="E55" s="89"/>
      <c r="F55" s="28"/>
      <c r="G55" s="89"/>
      <c r="H55" s="28"/>
      <c r="I55" s="89"/>
      <c r="J55" s="28"/>
      <c r="K55" s="89"/>
    </row>
    <row r="56" spans="1:11" ht="21" customHeight="1">
      <c r="A56" s="70" t="s">
        <v>86</v>
      </c>
      <c r="B56" s="86">
        <v>30</v>
      </c>
      <c r="C56" s="87"/>
      <c r="D56" s="5"/>
      <c r="E56" s="87"/>
      <c r="F56" s="5"/>
      <c r="G56" s="87"/>
      <c r="H56" s="16"/>
      <c r="I56" s="87"/>
      <c r="J56" s="16"/>
      <c r="K56" s="87"/>
    </row>
    <row r="57" spans="1:11" ht="21" customHeight="1">
      <c r="A57" s="26" t="s">
        <v>87</v>
      </c>
      <c r="B57" s="86"/>
      <c r="C57" s="87"/>
      <c r="D57" s="5"/>
      <c r="E57" s="87"/>
      <c r="F57" s="5"/>
      <c r="G57" s="87"/>
      <c r="H57" s="5"/>
      <c r="I57" s="87"/>
      <c r="J57" s="5"/>
      <c r="K57" s="87"/>
    </row>
    <row r="58" spans="1:11" ht="21" customHeight="1" thickBot="1">
      <c r="A58" s="26" t="s">
        <v>162</v>
      </c>
      <c r="B58" s="140"/>
      <c r="C58" s="130"/>
      <c r="D58" s="147">
        <v>1.3100000000000001E-2</v>
      </c>
      <c r="E58" s="148"/>
      <c r="F58" s="147">
        <v>9.5999999999999992E-3</v>
      </c>
      <c r="G58" s="148"/>
      <c r="H58" s="147">
        <v>1.3899999999999999E-2</v>
      </c>
      <c r="I58" s="148"/>
      <c r="J58" s="147">
        <v>1.37E-2</v>
      </c>
      <c r="K58" s="130"/>
    </row>
    <row r="59" spans="1:11" ht="21" customHeight="1" thickTop="1">
      <c r="A59" s="26"/>
      <c r="B59" s="140"/>
      <c r="C59" s="141"/>
      <c r="D59" s="142"/>
      <c r="E59" s="142"/>
      <c r="F59" s="142"/>
      <c r="G59" s="142"/>
      <c r="H59" s="142"/>
      <c r="I59" s="142"/>
      <c r="J59" s="142"/>
      <c r="K59" s="143"/>
    </row>
    <row r="60" spans="1:11" ht="21" customHeight="1" thickBot="1">
      <c r="A60" s="26" t="s">
        <v>160</v>
      </c>
      <c r="B60" s="93"/>
      <c r="C60" s="144"/>
      <c r="D60" s="137">
        <v>6486205</v>
      </c>
      <c r="E60" s="135"/>
      <c r="F60" s="137">
        <v>4512434</v>
      </c>
      <c r="G60" s="135"/>
      <c r="H60" s="137">
        <v>6486205</v>
      </c>
      <c r="I60" s="135"/>
      <c r="J60" s="137">
        <v>4512434</v>
      </c>
      <c r="K60" s="145"/>
    </row>
    <row r="61" spans="1:11" ht="21" customHeight="1" thickTop="1">
      <c r="A61" s="26"/>
      <c r="B61" s="93"/>
      <c r="C61" s="144"/>
      <c r="D61" s="149"/>
      <c r="E61" s="135"/>
      <c r="F61" s="149"/>
      <c r="G61" s="135"/>
      <c r="H61" s="149"/>
      <c r="I61" s="135"/>
      <c r="J61" s="149"/>
      <c r="K61" s="145"/>
    </row>
    <row r="62" spans="1:11" ht="21" customHeight="1">
      <c r="A62" s="26" t="s">
        <v>161</v>
      </c>
      <c r="B62" s="93"/>
      <c r="C62" s="144"/>
      <c r="D62" s="149"/>
      <c r="E62" s="135"/>
      <c r="F62" s="149"/>
      <c r="G62" s="135"/>
      <c r="H62" s="149"/>
      <c r="I62" s="135"/>
      <c r="J62" s="149"/>
      <c r="K62" s="145"/>
    </row>
    <row r="63" spans="1:11" ht="21" customHeight="1" thickBot="1">
      <c r="A63" s="26" t="s">
        <v>162</v>
      </c>
      <c r="B63" s="93"/>
      <c r="C63" s="144"/>
      <c r="D63" s="147">
        <v>1.2800000000000001E-2</v>
      </c>
      <c r="E63" s="135"/>
      <c r="F63" s="147">
        <v>9.1999999999999998E-3</v>
      </c>
      <c r="G63" s="148"/>
      <c r="H63" s="147">
        <v>1.3599999999999999E-2</v>
      </c>
      <c r="I63" s="148"/>
      <c r="J63" s="147">
        <v>1.32E-2</v>
      </c>
      <c r="K63" s="145"/>
    </row>
    <row r="64" spans="1:11" ht="21" customHeight="1" thickTop="1">
      <c r="A64" s="26"/>
      <c r="B64" s="93"/>
      <c r="C64" s="144"/>
      <c r="D64" s="142"/>
      <c r="E64" s="135"/>
      <c r="F64" s="142"/>
      <c r="G64" s="148"/>
      <c r="H64" s="142"/>
      <c r="I64" s="148"/>
      <c r="J64" s="142"/>
      <c r="K64" s="145"/>
    </row>
    <row r="65" spans="1:11" ht="21" customHeight="1" thickBot="1">
      <c r="A65" s="26" t="s">
        <v>160</v>
      </c>
      <c r="B65" s="93"/>
      <c r="C65" s="144"/>
      <c r="D65" s="137">
        <v>6613392</v>
      </c>
      <c r="E65" s="135"/>
      <c r="F65" s="137">
        <v>4684934</v>
      </c>
      <c r="G65" s="148"/>
      <c r="H65" s="137">
        <v>6613392</v>
      </c>
      <c r="I65" s="148"/>
      <c r="J65" s="137">
        <v>4684934</v>
      </c>
      <c r="K65" s="145"/>
    </row>
    <row r="66" spans="1:11" ht="21" customHeight="1" thickTop="1">
      <c r="A66" s="93"/>
      <c r="J66" s="149"/>
    </row>
    <row r="67" spans="1:11" ht="21" customHeight="1">
      <c r="A67" s="25" t="s">
        <v>18</v>
      </c>
      <c r="B67" s="1"/>
      <c r="C67" s="2"/>
      <c r="E67" s="2"/>
      <c r="F67" s="2"/>
      <c r="G67" s="2"/>
      <c r="H67" s="2"/>
      <c r="I67" s="2"/>
      <c r="J67" s="6"/>
      <c r="K67" s="2"/>
    </row>
    <row r="68" spans="1:11" ht="21" customHeight="1">
      <c r="A68" s="13" t="s">
        <v>109</v>
      </c>
      <c r="B68" s="2"/>
      <c r="C68" s="2"/>
      <c r="E68" s="2"/>
      <c r="F68" s="2"/>
      <c r="G68" s="2"/>
      <c r="H68" s="2"/>
      <c r="I68" s="2"/>
      <c r="J68" s="2"/>
      <c r="K68" s="2"/>
    </row>
    <row r="69" spans="1:11" ht="21" customHeight="1">
      <c r="A69" s="13" t="s">
        <v>153</v>
      </c>
      <c r="B69" s="2"/>
      <c r="C69" s="2"/>
      <c r="E69" s="2"/>
      <c r="F69" s="1"/>
      <c r="G69" s="2"/>
      <c r="H69" s="1"/>
      <c r="I69" s="2"/>
      <c r="J69" s="1"/>
      <c r="K69" s="2"/>
    </row>
    <row r="70" spans="1:11" ht="21" customHeight="1">
      <c r="A70" s="73" t="s">
        <v>195</v>
      </c>
      <c r="B70" s="74"/>
      <c r="C70" s="75"/>
      <c r="D70" s="75"/>
      <c r="E70" s="75"/>
      <c r="F70" s="75"/>
      <c r="G70" s="75"/>
      <c r="H70" s="75"/>
      <c r="I70" s="75"/>
      <c r="J70" s="27" t="s">
        <v>71</v>
      </c>
      <c r="K70" s="8"/>
    </row>
    <row r="71" spans="1:11" ht="21" customHeight="1">
      <c r="A71" s="5"/>
      <c r="B71" s="76"/>
      <c r="C71" s="77"/>
      <c r="D71" s="78"/>
      <c r="E71" s="78" t="s">
        <v>2</v>
      </c>
      <c r="F71" s="78"/>
      <c r="G71" s="79"/>
      <c r="H71" s="80"/>
      <c r="I71" s="78" t="s">
        <v>3</v>
      </c>
      <c r="J71" s="80"/>
      <c r="K71" s="8"/>
    </row>
    <row r="72" spans="1:11" ht="21" customHeight="1">
      <c r="A72" s="5"/>
      <c r="B72" s="84"/>
      <c r="C72" s="14"/>
      <c r="D72" s="82" t="s">
        <v>193</v>
      </c>
      <c r="E72" s="14"/>
      <c r="F72" s="82" t="s">
        <v>163</v>
      </c>
      <c r="G72" s="83"/>
      <c r="H72" s="82" t="s">
        <v>193</v>
      </c>
      <c r="I72" s="14"/>
      <c r="J72" s="82" t="s">
        <v>163</v>
      </c>
      <c r="K72" s="6"/>
    </row>
    <row r="73" spans="1:11" ht="21" customHeight="1">
      <c r="A73" s="24" t="s">
        <v>51</v>
      </c>
      <c r="B73" s="7"/>
      <c r="C73" s="6"/>
      <c r="D73" s="9"/>
      <c r="E73" s="8"/>
      <c r="F73" s="15"/>
      <c r="G73" s="6"/>
      <c r="H73" s="9"/>
      <c r="I73" s="8"/>
      <c r="J73" s="15"/>
    </row>
    <row r="74" spans="1:11" ht="21" customHeight="1">
      <c r="A74" s="25" t="s">
        <v>234</v>
      </c>
      <c r="C74" s="16"/>
      <c r="D74" s="17">
        <f>D27</f>
        <v>138130825</v>
      </c>
      <c r="E74" s="16"/>
      <c r="F74" s="17">
        <f>F27</f>
        <v>53122775</v>
      </c>
      <c r="G74" s="16"/>
      <c r="H74" s="17">
        <f>H27</f>
        <v>102877441</v>
      </c>
      <c r="I74" s="16"/>
      <c r="J74" s="17">
        <f>J27</f>
        <v>65410860</v>
      </c>
      <c r="K74" s="16"/>
    </row>
    <row r="75" spans="1:11" ht="21" customHeight="1">
      <c r="A75" s="25" t="s">
        <v>248</v>
      </c>
      <c r="C75" s="16"/>
      <c r="D75" s="17"/>
      <c r="E75" s="16"/>
      <c r="F75" s="17"/>
      <c r="G75" s="16"/>
      <c r="H75" s="17"/>
      <c r="I75" s="16"/>
      <c r="J75" s="17"/>
      <c r="K75" s="16"/>
    </row>
    <row r="76" spans="1:11" ht="21" customHeight="1">
      <c r="A76" s="25" t="s">
        <v>52</v>
      </c>
      <c r="C76" s="16"/>
      <c r="D76" s="16"/>
      <c r="E76" s="16"/>
      <c r="F76" s="16"/>
      <c r="G76" s="16"/>
      <c r="H76" s="16"/>
      <c r="I76" s="16"/>
      <c r="J76" s="16"/>
      <c r="K76" s="16"/>
    </row>
    <row r="77" spans="1:11" ht="21" customHeight="1">
      <c r="A77" s="25" t="s">
        <v>53</v>
      </c>
      <c r="C77" s="16"/>
      <c r="D77" s="16">
        <v>121909304</v>
      </c>
      <c r="E77" s="16"/>
      <c r="F77" s="16">
        <v>113887683</v>
      </c>
      <c r="G77" s="16"/>
      <c r="H77" s="16">
        <v>16428817</v>
      </c>
      <c r="I77" s="16"/>
      <c r="J77" s="16">
        <v>18422695</v>
      </c>
      <c r="K77" s="16"/>
    </row>
    <row r="78" spans="1:11" ht="21" customHeight="1">
      <c r="A78" s="25" t="s">
        <v>140</v>
      </c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21" customHeight="1">
      <c r="A79" s="25" t="s">
        <v>235</v>
      </c>
      <c r="C79" s="16"/>
      <c r="D79" s="16">
        <v>0</v>
      </c>
      <c r="E79" s="16"/>
      <c r="F79" s="16">
        <v>-617015</v>
      </c>
      <c r="G79" s="16"/>
      <c r="H79" s="16">
        <v>0</v>
      </c>
      <c r="I79" s="16"/>
      <c r="J79" s="16">
        <v>0</v>
      </c>
      <c r="K79" s="16"/>
    </row>
    <row r="80" spans="1:11" ht="21" customHeight="1">
      <c r="A80" s="25" t="s">
        <v>173</v>
      </c>
      <c r="C80" s="16"/>
      <c r="D80" s="16">
        <v>2616766</v>
      </c>
      <c r="E80" s="16"/>
      <c r="F80" s="16">
        <v>702880</v>
      </c>
      <c r="G80" s="16"/>
      <c r="H80" s="16">
        <v>2616766</v>
      </c>
      <c r="I80" s="16"/>
      <c r="J80" s="16">
        <v>702880</v>
      </c>
      <c r="K80" s="16"/>
    </row>
    <row r="81" spans="1:11" ht="21" customHeight="1">
      <c r="A81" s="25" t="s">
        <v>184</v>
      </c>
      <c r="C81" s="16"/>
      <c r="D81" s="16">
        <v>3352960</v>
      </c>
      <c r="E81" s="16"/>
      <c r="F81" s="16">
        <v>-1859503</v>
      </c>
      <c r="G81" s="16"/>
      <c r="H81" s="16">
        <v>2141080</v>
      </c>
      <c r="I81" s="16"/>
      <c r="J81" s="16">
        <v>-691784</v>
      </c>
      <c r="K81" s="16"/>
    </row>
    <row r="82" spans="1:11" ht="21" customHeight="1">
      <c r="A82" s="25" t="s">
        <v>238</v>
      </c>
      <c r="C82" s="16"/>
      <c r="D82" s="16">
        <v>69675</v>
      </c>
      <c r="E82" s="16"/>
      <c r="F82" s="16">
        <v>345272</v>
      </c>
      <c r="G82" s="16"/>
      <c r="H82" s="16">
        <v>19163</v>
      </c>
      <c r="I82" s="16"/>
      <c r="J82" s="16">
        <v>852437</v>
      </c>
      <c r="K82" s="16"/>
    </row>
    <row r="83" spans="1:11" ht="21" customHeight="1">
      <c r="A83" s="25" t="s">
        <v>54</v>
      </c>
      <c r="C83" s="16"/>
      <c r="D83" s="16">
        <v>2312090</v>
      </c>
      <c r="E83" s="16"/>
      <c r="F83" s="16">
        <v>1903483</v>
      </c>
      <c r="G83" s="16"/>
      <c r="H83" s="16">
        <v>1069299</v>
      </c>
      <c r="I83" s="16"/>
      <c r="J83" s="16">
        <v>1893993</v>
      </c>
      <c r="K83" s="16"/>
    </row>
    <row r="84" spans="1:11" ht="21" customHeight="1">
      <c r="A84" s="25" t="s">
        <v>229</v>
      </c>
      <c r="C84" s="16"/>
      <c r="D84" s="16">
        <v>-2320134</v>
      </c>
      <c r="E84" s="16"/>
      <c r="F84" s="16">
        <v>582771</v>
      </c>
      <c r="G84" s="16"/>
      <c r="H84" s="16">
        <v>-2320134</v>
      </c>
      <c r="I84" s="16"/>
      <c r="J84" s="16">
        <v>582771</v>
      </c>
      <c r="K84" s="16"/>
    </row>
    <row r="85" spans="1:11" ht="21" customHeight="1">
      <c r="A85" s="25" t="s">
        <v>174</v>
      </c>
      <c r="C85" s="16"/>
      <c r="D85" s="16">
        <v>-19247</v>
      </c>
      <c r="E85" s="16"/>
      <c r="F85" s="16">
        <v>-465635</v>
      </c>
      <c r="G85" s="16"/>
      <c r="H85" s="16">
        <v>-5287</v>
      </c>
      <c r="I85" s="16"/>
      <c r="J85" s="16">
        <v>-355295</v>
      </c>
      <c r="K85" s="16"/>
    </row>
    <row r="86" spans="1:11" ht="21" customHeight="1">
      <c r="A86" s="25" t="s">
        <v>183</v>
      </c>
      <c r="C86" s="16"/>
      <c r="D86" s="16">
        <v>0</v>
      </c>
      <c r="E86" s="16"/>
      <c r="F86" s="16">
        <v>-62087</v>
      </c>
      <c r="G86" s="16"/>
      <c r="H86" s="16">
        <v>0</v>
      </c>
      <c r="I86" s="16"/>
      <c r="J86" s="16">
        <v>169262</v>
      </c>
      <c r="K86" s="16"/>
    </row>
    <row r="87" spans="1:11" ht="21" customHeight="1">
      <c r="A87" s="25" t="s">
        <v>230</v>
      </c>
      <c r="C87" s="16"/>
      <c r="D87" s="16"/>
      <c r="E87" s="16"/>
      <c r="F87" s="16"/>
      <c r="G87" s="16"/>
      <c r="H87" s="16"/>
      <c r="I87" s="16"/>
      <c r="J87" s="16"/>
      <c r="K87" s="16"/>
    </row>
    <row r="88" spans="1:11" ht="21" customHeight="1">
      <c r="A88" s="25" t="s">
        <v>231</v>
      </c>
      <c r="C88" s="16"/>
      <c r="D88" s="16">
        <v>-6337</v>
      </c>
      <c r="E88" s="16"/>
      <c r="F88" s="16">
        <v>18180</v>
      </c>
      <c r="G88" s="16"/>
      <c r="H88" s="16">
        <v>-10693</v>
      </c>
      <c r="I88" s="16"/>
      <c r="J88" s="16">
        <v>33163</v>
      </c>
      <c r="K88" s="16"/>
    </row>
    <row r="89" spans="1:11" ht="21" customHeight="1">
      <c r="A89" s="25" t="s">
        <v>244</v>
      </c>
      <c r="C89" s="16"/>
      <c r="D89" s="16">
        <v>-43807155</v>
      </c>
      <c r="E89" s="16"/>
      <c r="F89" s="16">
        <v>-77563</v>
      </c>
      <c r="G89" s="16"/>
      <c r="H89" s="16">
        <v>-2659814</v>
      </c>
      <c r="I89" s="16"/>
      <c r="J89" s="16">
        <v>137153</v>
      </c>
      <c r="K89" s="16"/>
    </row>
    <row r="90" spans="1:11" ht="21" customHeight="1">
      <c r="A90" s="25" t="s">
        <v>119</v>
      </c>
      <c r="C90" s="16"/>
      <c r="D90" s="16">
        <v>455167</v>
      </c>
      <c r="E90" s="16"/>
      <c r="F90" s="16">
        <v>-7147669</v>
      </c>
      <c r="G90" s="16"/>
      <c r="H90" s="16">
        <v>455167</v>
      </c>
      <c r="I90" s="16"/>
      <c r="J90" s="16">
        <v>-269482</v>
      </c>
      <c r="K90" s="16"/>
    </row>
    <row r="91" spans="1:11" ht="21" customHeight="1">
      <c r="A91" s="25" t="s">
        <v>118</v>
      </c>
      <c r="C91" s="16"/>
      <c r="D91" s="16">
        <v>0</v>
      </c>
      <c r="E91" s="16"/>
      <c r="F91" s="16">
        <v>0</v>
      </c>
      <c r="G91" s="16"/>
      <c r="H91" s="16">
        <v>-21093222</v>
      </c>
      <c r="I91" s="16"/>
      <c r="J91" s="16">
        <v>-16871911</v>
      </c>
      <c r="K91" s="16"/>
    </row>
    <row r="92" spans="1:11" ht="21" customHeight="1">
      <c r="A92" s="25" t="s">
        <v>55</v>
      </c>
      <c r="C92" s="28"/>
      <c r="D92" s="28">
        <v>-2500677</v>
      </c>
      <c r="E92" s="28"/>
      <c r="F92" s="28">
        <v>-661881</v>
      </c>
      <c r="G92" s="28"/>
      <c r="H92" s="28">
        <v>-46628094</v>
      </c>
      <c r="I92" s="28"/>
      <c r="J92" s="28">
        <v>-46395003</v>
      </c>
      <c r="K92" s="28"/>
    </row>
    <row r="93" spans="1:11" ht="21" customHeight="1">
      <c r="A93" s="25" t="s">
        <v>56</v>
      </c>
      <c r="C93" s="28"/>
      <c r="D93" s="29">
        <v>87294470</v>
      </c>
      <c r="E93" s="28"/>
      <c r="F93" s="29">
        <v>95508713</v>
      </c>
      <c r="G93" s="28"/>
      <c r="H93" s="29">
        <v>60137538</v>
      </c>
      <c r="I93" s="28"/>
      <c r="J93" s="29">
        <v>63286319</v>
      </c>
      <c r="K93" s="28"/>
    </row>
    <row r="94" spans="1:11" ht="21" customHeight="1">
      <c r="A94" s="25" t="s">
        <v>98</v>
      </c>
      <c r="C94" s="16"/>
      <c r="D94" s="22"/>
      <c r="E94" s="16"/>
      <c r="F94" s="22"/>
      <c r="G94" s="16"/>
      <c r="H94" s="22"/>
      <c r="I94" s="16"/>
      <c r="J94" s="22"/>
      <c r="K94" s="16"/>
    </row>
    <row r="95" spans="1:11" ht="21" customHeight="1">
      <c r="A95" s="25" t="s">
        <v>88</v>
      </c>
      <c r="C95" s="16"/>
      <c r="D95" s="17">
        <f>SUM(D74:D94)</f>
        <v>307487707</v>
      </c>
      <c r="E95" s="16"/>
      <c r="F95" s="17">
        <f>SUM(F74:F94)</f>
        <v>255180404</v>
      </c>
      <c r="G95" s="16"/>
      <c r="H95" s="17">
        <f>SUM(H74:H94)</f>
        <v>113028027</v>
      </c>
      <c r="I95" s="16"/>
      <c r="J95" s="17">
        <f>SUM(J74:J94)</f>
        <v>86908058</v>
      </c>
      <c r="K95" s="16"/>
    </row>
    <row r="96" spans="1:11" ht="21" customHeight="1">
      <c r="A96" s="25" t="s">
        <v>57</v>
      </c>
      <c r="C96" s="16"/>
      <c r="D96" s="17"/>
      <c r="E96" s="16"/>
      <c r="F96" s="17"/>
      <c r="G96" s="16"/>
      <c r="H96" s="17"/>
      <c r="I96" s="16"/>
      <c r="J96" s="17"/>
      <c r="K96" s="16"/>
    </row>
    <row r="97" spans="1:12" ht="21" customHeight="1">
      <c r="A97" s="25" t="s">
        <v>58</v>
      </c>
      <c r="C97" s="16"/>
      <c r="D97" s="28">
        <v>-214980436</v>
      </c>
      <c r="E97" s="16"/>
      <c r="F97" s="28">
        <v>393109064</v>
      </c>
      <c r="G97" s="16"/>
      <c r="H97" s="28">
        <v>-308938420</v>
      </c>
      <c r="I97" s="16"/>
      <c r="J97" s="28">
        <v>-147392690</v>
      </c>
      <c r="K97" s="16"/>
    </row>
    <row r="98" spans="1:12" ht="21" customHeight="1">
      <c r="A98" s="25" t="s">
        <v>59</v>
      </c>
      <c r="C98" s="16"/>
      <c r="D98" s="17">
        <v>-59902499</v>
      </c>
      <c r="E98" s="16"/>
      <c r="F98" s="17">
        <v>-43650837</v>
      </c>
      <c r="G98" s="16"/>
      <c r="H98" s="17">
        <v>-43538961</v>
      </c>
      <c r="I98" s="16"/>
      <c r="J98" s="17">
        <v>-5858990</v>
      </c>
      <c r="K98" s="16"/>
    </row>
    <row r="99" spans="1:12" ht="21" customHeight="1">
      <c r="A99" s="25" t="s">
        <v>60</v>
      </c>
      <c r="C99" s="16"/>
      <c r="D99" s="17">
        <v>23622455</v>
      </c>
      <c r="E99" s="16"/>
      <c r="F99" s="17">
        <v>-28485314</v>
      </c>
      <c r="G99" s="16"/>
      <c r="H99" s="17">
        <v>9850496</v>
      </c>
      <c r="I99" s="16"/>
      <c r="J99" s="17">
        <v>-41242329</v>
      </c>
      <c r="K99" s="16"/>
    </row>
    <row r="100" spans="1:12" ht="21" customHeight="1">
      <c r="A100" s="25" t="s">
        <v>61</v>
      </c>
      <c r="C100" s="16"/>
      <c r="D100" s="17">
        <v>46928373</v>
      </c>
      <c r="E100" s="16"/>
      <c r="F100" s="17">
        <v>-29612437</v>
      </c>
      <c r="G100" s="16"/>
      <c r="H100" s="17">
        <v>6247585</v>
      </c>
      <c r="I100" s="16"/>
      <c r="J100" s="17">
        <v>11793895</v>
      </c>
      <c r="K100" s="16"/>
    </row>
    <row r="101" spans="1:12" ht="21" customHeight="1">
      <c r="A101" s="25" t="s">
        <v>62</v>
      </c>
      <c r="C101" s="16"/>
      <c r="D101" s="17"/>
      <c r="E101" s="16"/>
      <c r="F101" s="17"/>
      <c r="G101" s="16"/>
      <c r="H101" s="17"/>
      <c r="I101" s="16"/>
      <c r="J101" s="17"/>
      <c r="K101" s="16"/>
    </row>
    <row r="102" spans="1:12" ht="21" customHeight="1">
      <c r="A102" s="25" t="s">
        <v>63</v>
      </c>
      <c r="C102" s="16"/>
      <c r="D102" s="17">
        <v>17331358</v>
      </c>
      <c r="E102" s="16"/>
      <c r="F102" s="17">
        <v>-163662612</v>
      </c>
      <c r="G102" s="16"/>
      <c r="H102" s="17">
        <v>87654433</v>
      </c>
      <c r="I102" s="16"/>
      <c r="J102" s="17">
        <v>11793304</v>
      </c>
      <c r="K102" s="16"/>
      <c r="L102" s="94"/>
    </row>
    <row r="103" spans="1:12" ht="21" customHeight="1">
      <c r="A103" s="25" t="s">
        <v>100</v>
      </c>
      <c r="C103" s="16"/>
      <c r="D103" s="17">
        <v>11259877</v>
      </c>
      <c r="E103" s="16"/>
      <c r="F103" s="17">
        <v>1806438</v>
      </c>
      <c r="G103" s="16"/>
      <c r="H103" s="17">
        <v>11118198</v>
      </c>
      <c r="I103" s="16"/>
      <c r="J103" s="17">
        <v>1241856</v>
      </c>
      <c r="K103" s="16"/>
      <c r="L103" s="94"/>
    </row>
    <row r="104" spans="1:12" ht="21" customHeight="1">
      <c r="A104" s="25" t="s">
        <v>64</v>
      </c>
      <c r="C104" s="16"/>
      <c r="D104" s="21">
        <v>39177112</v>
      </c>
      <c r="E104" s="95"/>
      <c r="F104" s="21">
        <v>4975688</v>
      </c>
      <c r="G104" s="95"/>
      <c r="H104" s="21">
        <v>20927553</v>
      </c>
      <c r="I104" s="95"/>
      <c r="J104" s="21">
        <v>8220349</v>
      </c>
      <c r="K104" s="16"/>
      <c r="L104" s="94"/>
    </row>
    <row r="105" spans="1:12" ht="21" customHeight="1">
      <c r="A105" s="25" t="s">
        <v>152</v>
      </c>
      <c r="C105" s="95"/>
      <c r="D105" s="19">
        <v>32900666</v>
      </c>
      <c r="E105" s="95"/>
      <c r="F105" s="19">
        <v>469446</v>
      </c>
      <c r="G105" s="95"/>
      <c r="H105" s="19">
        <v>2276598</v>
      </c>
      <c r="I105" s="95"/>
      <c r="J105" s="19">
        <v>-9256</v>
      </c>
      <c r="K105" s="95"/>
    </row>
    <row r="106" spans="1:12" ht="21" customHeight="1">
      <c r="A106" s="25" t="s">
        <v>97</v>
      </c>
      <c r="C106" s="95"/>
      <c r="D106" s="17">
        <f>SUM(D95:D105)</f>
        <v>203824613</v>
      </c>
      <c r="E106" s="95"/>
      <c r="F106" s="17">
        <f>SUM(F95:F105)</f>
        <v>390129840</v>
      </c>
      <c r="G106" s="95"/>
      <c r="H106" s="17">
        <f>SUM(H95:H105)</f>
        <v>-101374491</v>
      </c>
      <c r="I106" s="95"/>
      <c r="J106" s="17">
        <f>SUM(J95:J105)</f>
        <v>-74545803</v>
      </c>
      <c r="K106" s="95"/>
    </row>
    <row r="107" spans="1:12" ht="21" customHeight="1">
      <c r="A107" s="25" t="s">
        <v>85</v>
      </c>
      <c r="C107" s="95"/>
      <c r="D107" s="17">
        <v>-20829360</v>
      </c>
      <c r="E107" s="95"/>
      <c r="F107" s="17">
        <v>-9085700</v>
      </c>
      <c r="G107" s="95"/>
      <c r="H107" s="17">
        <v>-10506838</v>
      </c>
      <c r="I107" s="95"/>
      <c r="J107" s="17">
        <v>-6540493</v>
      </c>
      <c r="K107" s="95"/>
    </row>
    <row r="108" spans="1:12" ht="21" customHeight="1">
      <c r="A108" s="24" t="s">
        <v>96</v>
      </c>
      <c r="C108" s="95"/>
      <c r="D108" s="88">
        <f>SUM(D106:D107)</f>
        <v>182995253</v>
      </c>
      <c r="E108" s="95"/>
      <c r="F108" s="88">
        <f>SUM(F106:F107)</f>
        <v>381044140</v>
      </c>
      <c r="G108" s="95"/>
      <c r="H108" s="88">
        <f>SUM(H106:H107)</f>
        <v>-111881329</v>
      </c>
      <c r="I108" s="95"/>
      <c r="J108" s="88">
        <f>SUM(J106:J107)</f>
        <v>-81086296</v>
      </c>
      <c r="K108" s="95"/>
    </row>
    <row r="109" spans="1:12" ht="21" customHeight="1">
      <c r="C109" s="2"/>
      <c r="D109" s="4"/>
      <c r="K109" s="2"/>
    </row>
    <row r="110" spans="1:12" ht="20.100000000000001" customHeight="1">
      <c r="A110" s="25" t="s">
        <v>18</v>
      </c>
      <c r="B110" s="1"/>
      <c r="C110" s="2"/>
      <c r="D110" s="4"/>
      <c r="K110" s="2"/>
    </row>
    <row r="111" spans="1:12" ht="20.100000000000001" customHeight="1">
      <c r="A111" s="13" t="s">
        <v>109</v>
      </c>
      <c r="B111" s="2"/>
      <c r="C111" s="2"/>
      <c r="D111" s="4"/>
      <c r="K111" s="2"/>
    </row>
    <row r="112" spans="1:12" ht="20.100000000000001" customHeight="1">
      <c r="A112" s="13" t="s">
        <v>176</v>
      </c>
      <c r="B112" s="2"/>
      <c r="C112" s="2"/>
      <c r="E112" s="2"/>
      <c r="F112" s="1"/>
      <c r="G112" s="2"/>
      <c r="H112" s="1"/>
      <c r="I112" s="2"/>
      <c r="J112" s="1"/>
      <c r="K112" s="2"/>
    </row>
    <row r="113" spans="1:11" ht="20.100000000000001" customHeight="1">
      <c r="A113" s="73" t="s">
        <v>195</v>
      </c>
      <c r="B113" s="74"/>
      <c r="C113" s="75"/>
      <c r="D113" s="75"/>
      <c r="E113" s="75"/>
      <c r="F113" s="75"/>
      <c r="G113" s="75"/>
      <c r="H113" s="75"/>
      <c r="I113" s="75"/>
      <c r="J113" s="27" t="s">
        <v>71</v>
      </c>
      <c r="K113" s="2"/>
    </row>
    <row r="114" spans="1:11" ht="20.100000000000001" customHeight="1">
      <c r="A114" s="5"/>
      <c r="B114" s="76"/>
      <c r="C114" s="77"/>
      <c r="D114" s="78"/>
      <c r="E114" s="78" t="s">
        <v>2</v>
      </c>
      <c r="F114" s="78"/>
      <c r="G114" s="79"/>
      <c r="H114" s="80"/>
      <c r="I114" s="78" t="s">
        <v>3</v>
      </c>
      <c r="J114" s="80"/>
      <c r="K114" s="2"/>
    </row>
    <row r="115" spans="1:11" ht="20.100000000000001" customHeight="1">
      <c r="A115" s="5"/>
      <c r="B115" s="84"/>
      <c r="C115" s="14"/>
      <c r="D115" s="82" t="s">
        <v>193</v>
      </c>
      <c r="E115" s="14"/>
      <c r="F115" s="82" t="s">
        <v>163</v>
      </c>
      <c r="G115" s="83"/>
      <c r="H115" s="82" t="s">
        <v>193</v>
      </c>
      <c r="I115" s="14"/>
      <c r="J115" s="82" t="s">
        <v>163</v>
      </c>
      <c r="K115" s="6"/>
    </row>
    <row r="116" spans="1:11" ht="20.100000000000001" customHeight="1">
      <c r="A116" s="24" t="s">
        <v>65</v>
      </c>
      <c r="B116" s="96"/>
      <c r="D116" s="18"/>
      <c r="E116" s="18"/>
      <c r="F116" s="18"/>
      <c r="G116" s="18"/>
      <c r="H116" s="18"/>
      <c r="I116" s="18"/>
      <c r="J116" s="18"/>
    </row>
    <row r="117" spans="1:11" ht="20.100000000000001" customHeight="1">
      <c r="A117" s="25" t="s">
        <v>175</v>
      </c>
      <c r="B117" s="32"/>
      <c r="D117" s="18">
        <v>-14473359</v>
      </c>
      <c r="F117" s="18">
        <v>301704257</v>
      </c>
      <c r="H117" s="18">
        <v>243439</v>
      </c>
      <c r="J117" s="18">
        <v>280000000</v>
      </c>
    </row>
    <row r="118" spans="1:11" ht="20.100000000000001" customHeight="1">
      <c r="A118" s="25" t="s">
        <v>228</v>
      </c>
      <c r="B118" s="32"/>
      <c r="C118" s="16"/>
      <c r="D118" s="18">
        <v>50676425</v>
      </c>
      <c r="E118" s="16"/>
      <c r="F118" s="18">
        <v>-2425430</v>
      </c>
      <c r="G118" s="16"/>
      <c r="H118" s="18">
        <v>-1206794</v>
      </c>
      <c r="I118" s="16"/>
      <c r="J118" s="18">
        <v>-2092468</v>
      </c>
      <c r="K118" s="16"/>
    </row>
    <row r="119" spans="1:11" ht="20.100000000000001" customHeight="1">
      <c r="A119" s="25" t="s">
        <v>187</v>
      </c>
      <c r="C119" s="16"/>
      <c r="D119" s="17">
        <v>0</v>
      </c>
      <c r="E119" s="16"/>
      <c r="F119" s="17">
        <v>4720076</v>
      </c>
      <c r="G119" s="16"/>
      <c r="H119" s="17">
        <v>-184501733</v>
      </c>
      <c r="I119" s="16"/>
      <c r="J119" s="17">
        <v>-193512607</v>
      </c>
      <c r="K119" s="16"/>
    </row>
    <row r="120" spans="1:11" ht="20.100000000000001" customHeight="1">
      <c r="A120" s="25" t="s">
        <v>190</v>
      </c>
      <c r="C120" s="16"/>
      <c r="D120" s="17">
        <v>-6304076</v>
      </c>
      <c r="E120" s="16"/>
      <c r="F120" s="17">
        <v>-60000000</v>
      </c>
      <c r="G120" s="16"/>
      <c r="H120" s="17">
        <v>0</v>
      </c>
      <c r="I120" s="16"/>
      <c r="J120" s="17">
        <v>0</v>
      </c>
      <c r="K120" s="16"/>
    </row>
    <row r="121" spans="1:11" ht="20.100000000000001" customHeight="1">
      <c r="A121" s="25" t="s">
        <v>249</v>
      </c>
      <c r="C121" s="16"/>
      <c r="D121" s="17">
        <v>-93859820</v>
      </c>
      <c r="E121" s="16"/>
      <c r="F121" s="17">
        <v>-1316586078</v>
      </c>
      <c r="G121" s="16"/>
      <c r="H121" s="17">
        <v>-2195</v>
      </c>
      <c r="I121" s="16"/>
      <c r="J121" s="17">
        <v>-1374925000</v>
      </c>
      <c r="K121" s="16"/>
    </row>
    <row r="122" spans="1:11" ht="20.100000000000001" customHeight="1">
      <c r="A122" s="25" t="s">
        <v>239</v>
      </c>
      <c r="B122" s="97"/>
      <c r="C122" s="16"/>
      <c r="D122" s="17">
        <v>-2449900</v>
      </c>
      <c r="E122" s="16"/>
      <c r="F122" s="17">
        <v>0</v>
      </c>
      <c r="G122" s="16"/>
      <c r="H122" s="17">
        <v>0</v>
      </c>
      <c r="I122" s="16"/>
      <c r="J122" s="17">
        <v>0</v>
      </c>
      <c r="K122" s="16"/>
    </row>
    <row r="123" spans="1:11" ht="20.100000000000001" customHeight="1">
      <c r="A123" s="25" t="s">
        <v>250</v>
      </c>
      <c r="B123" s="97"/>
      <c r="C123" s="16"/>
      <c r="D123" s="17">
        <v>0</v>
      </c>
      <c r="E123" s="16"/>
      <c r="F123" s="17">
        <v>1830738</v>
      </c>
      <c r="G123" s="16"/>
      <c r="H123" s="17">
        <v>0</v>
      </c>
      <c r="I123" s="16"/>
      <c r="J123" s="17">
        <v>1830738</v>
      </c>
      <c r="K123" s="16"/>
    </row>
    <row r="124" spans="1:11" ht="20.100000000000001" customHeight="1">
      <c r="A124" s="25" t="s">
        <v>251</v>
      </c>
      <c r="B124" s="97"/>
      <c r="C124" s="16"/>
      <c r="D124" s="17">
        <v>0</v>
      </c>
      <c r="E124" s="16"/>
      <c r="F124" s="17">
        <v>3500000</v>
      </c>
      <c r="G124" s="16"/>
      <c r="H124" s="17">
        <v>0</v>
      </c>
      <c r="I124" s="16"/>
      <c r="J124" s="17">
        <v>0</v>
      </c>
      <c r="K124" s="16"/>
    </row>
    <row r="125" spans="1:11" ht="20.100000000000001" customHeight="1">
      <c r="A125" s="25" t="s">
        <v>177</v>
      </c>
      <c r="B125" s="32"/>
      <c r="C125" s="16"/>
      <c r="D125" s="18">
        <v>-513976339</v>
      </c>
      <c r="E125" s="16"/>
      <c r="F125" s="18">
        <v>-275424792</v>
      </c>
      <c r="G125" s="16"/>
      <c r="H125" s="18">
        <v>-13720467</v>
      </c>
      <c r="I125" s="16"/>
      <c r="J125" s="18">
        <v>-34235378</v>
      </c>
      <c r="K125" s="16"/>
    </row>
    <row r="126" spans="1:11" ht="20.100000000000001" customHeight="1">
      <c r="A126" s="25" t="s">
        <v>236</v>
      </c>
      <c r="B126" s="32"/>
      <c r="C126" s="16"/>
      <c r="D126" s="18">
        <v>-324406123</v>
      </c>
      <c r="E126" s="16"/>
      <c r="F126" s="18">
        <v>0</v>
      </c>
      <c r="G126" s="16"/>
      <c r="H126" s="18">
        <v>0</v>
      </c>
      <c r="I126" s="16"/>
      <c r="J126" s="18">
        <v>0</v>
      </c>
      <c r="K126" s="16"/>
    </row>
    <row r="127" spans="1:11" ht="20.100000000000001" customHeight="1">
      <c r="A127" s="25" t="s">
        <v>81</v>
      </c>
      <c r="B127" s="32"/>
      <c r="C127" s="16"/>
      <c r="D127" s="18">
        <v>345769551</v>
      </c>
      <c r="E127" s="16"/>
      <c r="F127" s="18">
        <v>5322750</v>
      </c>
      <c r="G127" s="16"/>
      <c r="H127" s="18">
        <v>177227000</v>
      </c>
      <c r="I127" s="16"/>
      <c r="J127" s="18">
        <v>649853</v>
      </c>
      <c r="K127" s="16"/>
    </row>
    <row r="128" spans="1:11" ht="20.100000000000001" customHeight="1">
      <c r="A128" s="25" t="s">
        <v>123</v>
      </c>
      <c r="B128" s="32"/>
      <c r="C128" s="16"/>
      <c r="D128" s="146">
        <v>0</v>
      </c>
      <c r="E128" s="16"/>
      <c r="F128" s="146">
        <v>0</v>
      </c>
      <c r="G128" s="16"/>
      <c r="H128" s="16">
        <v>16593221</v>
      </c>
      <c r="I128" s="16"/>
      <c r="J128" s="16">
        <v>16871911</v>
      </c>
      <c r="K128" s="16"/>
    </row>
    <row r="129" spans="1:11" ht="20.100000000000001" customHeight="1">
      <c r="A129" s="25" t="s">
        <v>66</v>
      </c>
      <c r="B129" s="32"/>
      <c r="C129" s="16"/>
      <c r="D129" s="16">
        <v>2461432</v>
      </c>
      <c r="E129" s="16"/>
      <c r="F129" s="16">
        <v>795629</v>
      </c>
      <c r="G129" s="16"/>
      <c r="H129" s="16">
        <v>11585176</v>
      </c>
      <c r="I129" s="16"/>
      <c r="J129" s="16">
        <v>6435220</v>
      </c>
      <c r="K129" s="16"/>
    </row>
    <row r="130" spans="1:11" ht="20.100000000000001" customHeight="1">
      <c r="A130" s="24" t="s">
        <v>240</v>
      </c>
      <c r="B130" s="32"/>
      <c r="C130" s="16"/>
      <c r="D130" s="20">
        <f>SUM(D117:D129)</f>
        <v>-556562209</v>
      </c>
      <c r="E130" s="16"/>
      <c r="F130" s="20">
        <f>SUM(F117:F129)</f>
        <v>-1336562850</v>
      </c>
      <c r="G130" s="16"/>
      <c r="H130" s="20">
        <f>SUM(H117:H129)</f>
        <v>6217647</v>
      </c>
      <c r="I130" s="16"/>
      <c r="J130" s="20">
        <f>SUM(J117:J129)</f>
        <v>-1298977731</v>
      </c>
      <c r="K130" s="16"/>
    </row>
    <row r="131" spans="1:11" ht="20.100000000000001" customHeight="1">
      <c r="A131" s="24" t="s">
        <v>67</v>
      </c>
      <c r="B131" s="9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ht="20.100000000000001" customHeight="1">
      <c r="A132" s="25" t="s">
        <v>227</v>
      </c>
      <c r="B132" s="32"/>
      <c r="C132" s="16"/>
      <c r="D132" s="16">
        <v>-114333303</v>
      </c>
      <c r="E132" s="16"/>
      <c r="F132" s="16">
        <v>-158309990</v>
      </c>
      <c r="G132" s="16"/>
      <c r="H132" s="16">
        <v>-266386207</v>
      </c>
      <c r="I132" s="16"/>
      <c r="J132" s="16">
        <v>-144888167</v>
      </c>
      <c r="K132" s="16"/>
    </row>
    <row r="133" spans="1:11" ht="20.100000000000001" customHeight="1">
      <c r="A133" s="25" t="s">
        <v>178</v>
      </c>
      <c r="B133" s="32"/>
      <c r="C133" s="16"/>
      <c r="D133" s="16">
        <v>-180000000</v>
      </c>
      <c r="E133" s="16"/>
      <c r="F133" s="16">
        <v>-1030757303</v>
      </c>
      <c r="G133" s="16"/>
      <c r="H133" s="16">
        <v>-180000000</v>
      </c>
      <c r="I133" s="16"/>
      <c r="J133" s="16">
        <v>-1030757303</v>
      </c>
      <c r="K133" s="16"/>
    </row>
    <row r="134" spans="1:11" ht="20.100000000000001" customHeight="1">
      <c r="A134" s="25" t="s">
        <v>199</v>
      </c>
      <c r="B134" s="32"/>
      <c r="C134" s="16"/>
      <c r="D134" s="16">
        <v>748800000</v>
      </c>
      <c r="E134" s="16"/>
      <c r="F134" s="16">
        <v>711600000</v>
      </c>
      <c r="G134" s="16"/>
      <c r="H134" s="16">
        <v>748800000</v>
      </c>
      <c r="I134" s="16"/>
      <c r="J134" s="16">
        <v>711600000</v>
      </c>
      <c r="K134" s="16"/>
    </row>
    <row r="135" spans="1:11" ht="20.100000000000001" customHeight="1">
      <c r="A135" s="25" t="s">
        <v>200</v>
      </c>
      <c r="B135" s="32"/>
      <c r="C135" s="16"/>
      <c r="D135" s="16">
        <v>-6064032</v>
      </c>
      <c r="E135" s="16"/>
      <c r="F135" s="16">
        <v>0</v>
      </c>
      <c r="G135" s="16"/>
      <c r="H135" s="16">
        <v>-6064032</v>
      </c>
      <c r="I135" s="16"/>
      <c r="J135" s="16">
        <v>0</v>
      </c>
      <c r="K135" s="16"/>
    </row>
    <row r="136" spans="1:11" ht="20.100000000000001" customHeight="1">
      <c r="A136" s="25" t="s">
        <v>179</v>
      </c>
      <c r="B136" s="32"/>
      <c r="C136" s="16"/>
      <c r="D136" s="16">
        <v>352447080</v>
      </c>
      <c r="E136" s="16"/>
      <c r="F136" s="16">
        <v>574999836</v>
      </c>
      <c r="G136" s="16"/>
      <c r="H136" s="16">
        <v>0</v>
      </c>
      <c r="I136" s="16"/>
      <c r="J136" s="16">
        <v>163999836</v>
      </c>
      <c r="K136" s="16"/>
    </row>
    <row r="137" spans="1:11" ht="20.100000000000001" customHeight="1">
      <c r="A137" s="25" t="s">
        <v>68</v>
      </c>
      <c r="B137" s="32"/>
      <c r="C137" s="16"/>
      <c r="D137" s="16">
        <v>-718640757</v>
      </c>
      <c r="E137" s="16"/>
      <c r="F137" s="16">
        <v>-161909144</v>
      </c>
      <c r="G137" s="16"/>
      <c r="H137" s="16">
        <v>-161994880.42000002</v>
      </c>
      <c r="I137" s="16"/>
      <c r="J137" s="16">
        <v>-26017903</v>
      </c>
      <c r="K137" s="16"/>
    </row>
    <row r="138" spans="1:11" ht="20.100000000000001" customHeight="1">
      <c r="A138" s="25" t="s">
        <v>141</v>
      </c>
      <c r="B138" s="32"/>
      <c r="C138" s="16"/>
      <c r="D138" s="4"/>
      <c r="K138" s="16"/>
    </row>
    <row r="139" spans="1:11" ht="20.100000000000001" customHeight="1">
      <c r="A139" s="25" t="s">
        <v>24</v>
      </c>
      <c r="B139" s="32"/>
      <c r="C139" s="16"/>
      <c r="D139" s="4">
        <v>-43093336</v>
      </c>
      <c r="E139" s="16"/>
      <c r="F139" s="4">
        <v>-4264850</v>
      </c>
      <c r="H139" s="4">
        <v>-20516486</v>
      </c>
      <c r="J139" s="4">
        <v>-145719</v>
      </c>
      <c r="K139" s="16"/>
    </row>
    <row r="140" spans="1:11" ht="20.100000000000001" customHeight="1">
      <c r="A140" s="25" t="s">
        <v>191</v>
      </c>
      <c r="B140" s="32"/>
      <c r="C140" s="16"/>
      <c r="D140" s="16">
        <v>-51120100</v>
      </c>
      <c r="E140" s="16"/>
      <c r="F140" s="16">
        <v>52500100</v>
      </c>
      <c r="G140" s="16"/>
      <c r="H140" s="16">
        <v>6000000</v>
      </c>
      <c r="I140" s="16"/>
      <c r="J140" s="16">
        <v>0</v>
      </c>
      <c r="K140" s="16"/>
    </row>
    <row r="141" spans="1:11" ht="20.100000000000001" customHeight="1">
      <c r="A141" s="25" t="s">
        <v>185</v>
      </c>
      <c r="B141" s="32"/>
      <c r="C141" s="16"/>
      <c r="D141" s="16">
        <v>100000000</v>
      </c>
      <c r="E141" s="16"/>
      <c r="F141" s="16">
        <v>-60552080</v>
      </c>
      <c r="G141" s="16"/>
      <c r="H141" s="16">
        <v>-21960010</v>
      </c>
      <c r="I141" s="16"/>
      <c r="J141" s="16">
        <v>250984356</v>
      </c>
      <c r="K141" s="16"/>
    </row>
    <row r="142" spans="1:11" ht="20.100000000000001" customHeight="1">
      <c r="A142" s="25" t="s">
        <v>142</v>
      </c>
      <c r="B142" s="32"/>
      <c r="C142" s="95"/>
      <c r="D142" s="17">
        <v>11365647</v>
      </c>
      <c r="E142" s="16"/>
      <c r="F142" s="17">
        <v>3819446</v>
      </c>
      <c r="G142" s="16"/>
      <c r="H142" s="17">
        <v>11365647</v>
      </c>
      <c r="I142" s="16"/>
      <c r="J142" s="17">
        <v>3819446</v>
      </c>
      <c r="K142" s="95"/>
    </row>
    <row r="143" spans="1:11" ht="20.100000000000001" customHeight="1">
      <c r="A143" s="25" t="s">
        <v>180</v>
      </c>
      <c r="B143" s="98"/>
      <c r="C143" s="95"/>
      <c r="D143" s="17">
        <v>0</v>
      </c>
      <c r="E143" s="16"/>
      <c r="F143" s="17">
        <v>1425572110</v>
      </c>
      <c r="G143" s="16"/>
      <c r="H143" s="17">
        <v>0</v>
      </c>
      <c r="I143" s="16"/>
      <c r="J143" s="17">
        <v>1425572110</v>
      </c>
      <c r="K143" s="95"/>
    </row>
    <row r="144" spans="1:11" ht="20.100000000000001" customHeight="1">
      <c r="A144" s="25" t="s">
        <v>202</v>
      </c>
      <c r="B144" s="98"/>
      <c r="C144" s="95"/>
      <c r="D144" s="17">
        <v>44736468</v>
      </c>
      <c r="E144" s="16"/>
      <c r="F144" s="17">
        <v>0</v>
      </c>
      <c r="G144" s="16"/>
      <c r="H144" s="17">
        <v>44736468</v>
      </c>
      <c r="I144" s="16"/>
      <c r="J144" s="17">
        <v>0</v>
      </c>
      <c r="K144" s="95"/>
    </row>
    <row r="145" spans="1:11" ht="20.100000000000001" customHeight="1">
      <c r="A145" s="25" t="s">
        <v>217</v>
      </c>
      <c r="B145" s="98"/>
      <c r="C145" s="95"/>
      <c r="D145" s="17"/>
      <c r="E145" s="16"/>
      <c r="F145" s="17"/>
      <c r="G145" s="16"/>
      <c r="H145" s="17"/>
      <c r="I145" s="16"/>
      <c r="J145" s="17"/>
      <c r="K145" s="95"/>
    </row>
    <row r="146" spans="1:11" ht="20.100000000000001" customHeight="1">
      <c r="A146" s="25" t="s">
        <v>224</v>
      </c>
      <c r="B146" s="98"/>
      <c r="C146" s="95"/>
      <c r="D146" s="17">
        <v>164010057</v>
      </c>
      <c r="E146" s="16"/>
      <c r="F146" s="17">
        <v>0</v>
      </c>
      <c r="G146" s="16"/>
      <c r="H146" s="17">
        <v>0</v>
      </c>
      <c r="I146" s="16"/>
      <c r="J146" s="17">
        <v>0</v>
      </c>
      <c r="K146" s="95"/>
    </row>
    <row r="147" spans="1:11" ht="20.100000000000001" customHeight="1">
      <c r="A147" s="25" t="s">
        <v>222</v>
      </c>
      <c r="B147" s="98"/>
      <c r="C147" s="95"/>
      <c r="D147" s="17"/>
      <c r="E147" s="16"/>
      <c r="F147" s="17"/>
      <c r="G147" s="16"/>
      <c r="H147" s="17"/>
      <c r="I147" s="16"/>
      <c r="J147" s="17"/>
      <c r="K147" s="95"/>
    </row>
    <row r="148" spans="1:11" ht="20.100000000000001" customHeight="1">
      <c r="A148" s="25" t="s">
        <v>223</v>
      </c>
      <c r="B148" s="98"/>
      <c r="C148" s="95"/>
      <c r="D148" s="17">
        <v>20850237</v>
      </c>
      <c r="E148" s="16"/>
      <c r="F148" s="17">
        <v>0</v>
      </c>
      <c r="G148" s="16"/>
      <c r="H148" s="17">
        <v>0</v>
      </c>
      <c r="I148" s="16"/>
      <c r="J148" s="17">
        <v>0</v>
      </c>
      <c r="K148" s="95"/>
    </row>
    <row r="149" spans="1:11" ht="20.100000000000001" customHeight="1">
      <c r="A149" s="25" t="s">
        <v>201</v>
      </c>
      <c r="B149" s="32"/>
      <c r="C149" s="95"/>
      <c r="D149" s="17">
        <v>-84389353</v>
      </c>
      <c r="E149" s="16"/>
      <c r="F149" s="17">
        <v>-95831433</v>
      </c>
      <c r="G149" s="16"/>
      <c r="H149" s="17">
        <v>-46683282</v>
      </c>
      <c r="I149" s="16"/>
      <c r="J149" s="17">
        <v>-62478229</v>
      </c>
      <c r="K149" s="95"/>
    </row>
    <row r="150" spans="1:11" ht="20.100000000000001" customHeight="1">
      <c r="A150" s="25" t="s">
        <v>91</v>
      </c>
      <c r="B150" s="98"/>
      <c r="C150" s="95"/>
      <c r="D150" s="17">
        <v>-6000000</v>
      </c>
      <c r="E150" s="16"/>
      <c r="F150" s="17">
        <v>0</v>
      </c>
      <c r="G150" s="16"/>
      <c r="H150" s="17">
        <v>0</v>
      </c>
      <c r="I150" s="16"/>
      <c r="J150" s="17">
        <v>0</v>
      </c>
      <c r="K150" s="95"/>
    </row>
    <row r="151" spans="1:11" ht="20.100000000000001" customHeight="1">
      <c r="A151" s="24" t="s">
        <v>188</v>
      </c>
      <c r="C151" s="16"/>
      <c r="D151" s="20">
        <f>SUM(D132:D150)</f>
        <v>238568608</v>
      </c>
      <c r="E151" s="16"/>
      <c r="F151" s="20">
        <f>SUM(F132:F150)</f>
        <v>1256866692</v>
      </c>
      <c r="G151" s="16"/>
      <c r="H151" s="20">
        <f>SUM(H132:H150)</f>
        <v>107297217.57999998</v>
      </c>
      <c r="I151" s="16"/>
      <c r="J151" s="20">
        <f>SUM(J132:J150)</f>
        <v>1291688427</v>
      </c>
      <c r="K151" s="16"/>
    </row>
    <row r="152" spans="1:11" ht="20.100000000000001" customHeight="1">
      <c r="A152" s="24" t="s">
        <v>92</v>
      </c>
      <c r="C152" s="16"/>
      <c r="D152" s="17">
        <f>SUM(D108,D130,D151)</f>
        <v>-134998348</v>
      </c>
      <c r="E152" s="16"/>
      <c r="F152" s="17">
        <f>SUM(F108,F130,F151)</f>
        <v>301347982</v>
      </c>
      <c r="G152" s="16"/>
      <c r="H152" s="17">
        <f>SUM(H108,H130,H151)</f>
        <v>1633535.5799999833</v>
      </c>
      <c r="I152" s="16"/>
      <c r="J152" s="17">
        <f>SUM(J108,J130,J151)</f>
        <v>-88375600</v>
      </c>
      <c r="K152" s="16"/>
    </row>
    <row r="153" spans="1:11" ht="20.100000000000001" customHeight="1">
      <c r="A153" s="25" t="s">
        <v>93</v>
      </c>
      <c r="C153" s="16"/>
      <c r="D153" s="16">
        <v>429858679</v>
      </c>
      <c r="E153" s="16"/>
      <c r="F153" s="16">
        <v>128510697</v>
      </c>
      <c r="G153" s="16"/>
      <c r="H153" s="16">
        <v>9695108</v>
      </c>
      <c r="I153" s="16"/>
      <c r="J153" s="16">
        <v>98070708</v>
      </c>
      <c r="K153" s="16"/>
    </row>
    <row r="154" spans="1:11" ht="20.100000000000001" customHeight="1" thickBot="1">
      <c r="A154" s="24" t="s">
        <v>110</v>
      </c>
      <c r="C154" s="16"/>
      <c r="D154" s="99">
        <f>SUM(D152:D153)</f>
        <v>294860331</v>
      </c>
      <c r="E154" s="16"/>
      <c r="F154" s="99">
        <f>SUM(F152:F153)</f>
        <v>429858679</v>
      </c>
      <c r="G154" s="16"/>
      <c r="H154" s="99">
        <f>SUM(H152:H153)</f>
        <v>11328643.579999983</v>
      </c>
      <c r="I154" s="16"/>
      <c r="J154" s="99">
        <f>SUM(J152:J153)</f>
        <v>9695108</v>
      </c>
      <c r="K154" s="16"/>
    </row>
    <row r="155" spans="1:11" ht="20.100000000000001" customHeight="1" thickTop="1">
      <c r="C155" s="16"/>
      <c r="D155" s="31">
        <f>ROUND(D154-BS!D9,0)</f>
        <v>0</v>
      </c>
      <c r="E155" s="16"/>
      <c r="F155" s="31">
        <f>F154-BS!F9</f>
        <v>0</v>
      </c>
      <c r="G155" s="16"/>
      <c r="H155" s="31">
        <f>ROUND(H154-BS!H9,0)</f>
        <v>0</v>
      </c>
      <c r="I155" s="16"/>
      <c r="J155" s="31">
        <f>J154-BS!J9</f>
        <v>0</v>
      </c>
      <c r="K155" s="16"/>
    </row>
    <row r="156" spans="1:11" ht="20.100000000000001" customHeight="1">
      <c r="A156" s="24" t="s">
        <v>69</v>
      </c>
      <c r="C156" s="16"/>
      <c r="D156" s="31"/>
      <c r="E156" s="16"/>
      <c r="F156" s="31"/>
      <c r="G156" s="16"/>
      <c r="H156" s="31"/>
      <c r="I156" s="16"/>
      <c r="J156" s="31"/>
      <c r="K156" s="16"/>
    </row>
    <row r="157" spans="1:11" ht="20.100000000000001" customHeight="1">
      <c r="A157" s="25" t="s">
        <v>70</v>
      </c>
      <c r="C157" s="16"/>
      <c r="D157" s="28"/>
      <c r="E157" s="16"/>
      <c r="F157" s="28"/>
      <c r="G157" s="16"/>
      <c r="H157" s="28"/>
      <c r="I157" s="16"/>
      <c r="J157" s="28"/>
      <c r="K157" s="16"/>
    </row>
    <row r="158" spans="1:11" ht="20.100000000000001" customHeight="1">
      <c r="A158" s="25" t="s">
        <v>252</v>
      </c>
      <c r="C158" s="16"/>
      <c r="D158" s="4">
        <v>-738716</v>
      </c>
      <c r="E158" s="16"/>
      <c r="F158" s="4">
        <v>6449637</v>
      </c>
      <c r="G158" s="16"/>
      <c r="H158" s="4">
        <v>388399</v>
      </c>
      <c r="I158" s="16"/>
      <c r="J158" s="4">
        <v>-338881</v>
      </c>
      <c r="K158" s="16"/>
    </row>
    <row r="159" spans="1:11" ht="20.100000000000001" customHeight="1">
      <c r="A159" s="4" t="s">
        <v>181</v>
      </c>
      <c r="C159" s="16"/>
      <c r="D159" s="28">
        <v>322672047</v>
      </c>
      <c r="E159" s="16"/>
      <c r="F159" s="28">
        <v>14175705</v>
      </c>
      <c r="G159" s="16"/>
      <c r="H159" s="28">
        <v>164267679</v>
      </c>
      <c r="I159" s="16"/>
      <c r="J159" s="28">
        <v>0</v>
      </c>
      <c r="K159" s="16"/>
    </row>
    <row r="160" spans="1:11" ht="20.100000000000001" customHeight="1">
      <c r="C160" s="16"/>
      <c r="D160" s="4"/>
      <c r="K160" s="16"/>
    </row>
    <row r="161" spans="1:11" ht="21" customHeight="1">
      <c r="A161" s="72" t="s">
        <v>18</v>
      </c>
      <c r="C161" s="16"/>
      <c r="D161" s="23"/>
      <c r="E161" s="16"/>
      <c r="F161" s="16"/>
      <c r="G161" s="16"/>
      <c r="H161" s="16"/>
      <c r="I161" s="16"/>
      <c r="J161" s="16"/>
      <c r="K161" s="16"/>
    </row>
    <row r="162" spans="1:11" ht="21" customHeight="1">
      <c r="C162" s="16"/>
      <c r="D162" s="23"/>
      <c r="E162" s="16"/>
      <c r="F162" s="16"/>
      <c r="G162" s="16"/>
      <c r="H162" s="16"/>
      <c r="I162" s="16"/>
      <c r="J162" s="16"/>
      <c r="K162" s="16"/>
    </row>
    <row r="163" spans="1:11" ht="21" customHeight="1">
      <c r="C163" s="16"/>
      <c r="D163" s="23"/>
      <c r="E163" s="16"/>
      <c r="F163" s="16"/>
      <c r="G163" s="16"/>
      <c r="H163" s="16"/>
      <c r="I163" s="16"/>
      <c r="J163" s="16"/>
      <c r="K163" s="16"/>
    </row>
    <row r="164" spans="1:11" ht="21" customHeight="1">
      <c r="C164" s="16"/>
      <c r="D164" s="23"/>
      <c r="E164" s="16"/>
      <c r="F164" s="16"/>
      <c r="G164" s="16"/>
      <c r="H164" s="16"/>
      <c r="I164" s="16"/>
      <c r="J164" s="16"/>
      <c r="K164" s="16"/>
    </row>
    <row r="165" spans="1:11" ht="21" customHeight="1">
      <c r="C165" s="16"/>
      <c r="D165" s="23"/>
      <c r="E165" s="16"/>
      <c r="F165" s="16"/>
      <c r="G165" s="16"/>
      <c r="H165" s="16"/>
      <c r="I165" s="16"/>
      <c r="J165" s="16"/>
      <c r="K165" s="16"/>
    </row>
    <row r="166" spans="1:11" ht="21" customHeight="1">
      <c r="C166" s="16"/>
      <c r="D166" s="23"/>
      <c r="E166" s="16"/>
      <c r="F166" s="16"/>
      <c r="G166" s="16"/>
      <c r="H166" s="16"/>
      <c r="I166" s="16"/>
      <c r="J166" s="16"/>
      <c r="K166" s="16"/>
    </row>
    <row r="167" spans="1:11" ht="21" customHeight="1">
      <c r="C167" s="16"/>
      <c r="D167" s="23"/>
      <c r="E167" s="16"/>
      <c r="F167" s="16"/>
      <c r="G167" s="16"/>
      <c r="H167" s="16"/>
      <c r="I167" s="16"/>
      <c r="J167" s="16"/>
      <c r="K167" s="16"/>
    </row>
    <row r="168" spans="1:11" ht="21" customHeight="1">
      <c r="C168" s="16"/>
      <c r="D168" s="23"/>
      <c r="E168" s="16"/>
      <c r="F168" s="16"/>
      <c r="G168" s="16"/>
      <c r="H168" s="16"/>
      <c r="I168" s="16"/>
      <c r="J168" s="16"/>
      <c r="K168" s="16"/>
    </row>
    <row r="169" spans="1:11" ht="21" customHeight="1">
      <c r="C169" s="16"/>
      <c r="D169" s="23"/>
      <c r="E169" s="16"/>
      <c r="F169" s="16"/>
      <c r="G169" s="16"/>
      <c r="H169" s="16"/>
      <c r="I169" s="16"/>
      <c r="J169" s="16"/>
      <c r="K169" s="16"/>
    </row>
    <row r="170" spans="1:11" ht="21" customHeight="1">
      <c r="C170" s="16"/>
      <c r="D170" s="23"/>
      <c r="E170" s="16"/>
      <c r="F170" s="16"/>
      <c r="G170" s="16"/>
      <c r="H170" s="16"/>
      <c r="I170" s="16"/>
      <c r="J170" s="16"/>
      <c r="K170" s="16"/>
    </row>
  </sheetData>
  <phoneticPr fontId="8" type="noConversion"/>
  <printOptions gridLinesSet="0"/>
  <pageMargins left="0.78740157480314965" right="0.19685039370078741" top="0.78740157480314965" bottom="0.39370078740157483" header="0.19685039370078741" footer="0.19685039370078741"/>
  <pageSetup paperSize="9" scale="75" orientation="portrait" r:id="rId1"/>
  <headerFooter alignWithMargins="0"/>
  <rowBreaks count="3" manualBreakCount="3">
    <brk id="31" max="16383" man="1"/>
    <brk id="67" max="10" man="1"/>
    <brk id="11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38"/>
  <sheetViews>
    <sheetView showGridLines="0" view="pageBreakPreview" topLeftCell="A20" zoomScale="70" zoomScaleNormal="100" zoomScaleSheetLayoutView="70" workbookViewId="0">
      <selection activeCell="C32" sqref="C32"/>
    </sheetView>
  </sheetViews>
  <sheetFormatPr defaultColWidth="10.7109375" defaultRowHeight="12.75"/>
  <cols>
    <col min="1" max="1" width="42.28515625" style="109" customWidth="1"/>
    <col min="2" max="2" width="10" style="109" customWidth="1"/>
    <col min="3" max="3" width="1.7109375" style="109" customWidth="1"/>
    <col min="4" max="4" width="13.7109375" style="109" customWidth="1"/>
    <col min="5" max="5" width="1.140625" style="109" customWidth="1"/>
    <col min="6" max="6" width="15.5703125" style="109" customWidth="1"/>
    <col min="7" max="7" width="1.140625" style="109" customWidth="1"/>
    <col min="8" max="8" width="19.28515625" style="109" customWidth="1"/>
    <col min="9" max="9" width="1.5703125" style="109" customWidth="1"/>
    <col min="10" max="10" width="23.42578125" style="109" bestFit="1" customWidth="1"/>
    <col min="11" max="11" width="1.140625" style="109" customWidth="1"/>
    <col min="12" max="12" width="13.7109375" style="109" customWidth="1"/>
    <col min="13" max="13" width="1.140625" style="109" customWidth="1"/>
    <col min="14" max="14" width="13.7109375" style="109" customWidth="1"/>
    <col min="15" max="15" width="1.140625" style="109" customWidth="1"/>
    <col min="16" max="16" width="13.7109375" style="109" customWidth="1"/>
    <col min="17" max="17" width="1.140625" style="109" customWidth="1"/>
    <col min="18" max="18" width="19.5703125" style="109" bestFit="1" customWidth="1"/>
    <col min="19" max="19" width="1.140625" style="109" customWidth="1"/>
    <col min="20" max="20" width="16.28515625" style="109" bestFit="1" customWidth="1"/>
    <col min="21" max="21" width="1.140625" style="109" customWidth="1"/>
    <col min="22" max="22" width="19.5703125" style="109" bestFit="1" customWidth="1"/>
    <col min="23" max="23" width="1.28515625" style="109" customWidth="1"/>
    <col min="24" max="16384" width="10.7109375" style="109"/>
  </cols>
  <sheetData>
    <row r="1" spans="1:23" s="100" customFormat="1" ht="21.75" customHeight="1">
      <c r="A1" s="13" t="s">
        <v>109</v>
      </c>
    </row>
    <row r="2" spans="1:23" s="100" customFormat="1" ht="21.75" customHeight="1">
      <c r="A2" s="101" t="s">
        <v>90</v>
      </c>
      <c r="D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</row>
    <row r="3" spans="1:23" s="100" customFormat="1" ht="21.75" customHeight="1">
      <c r="A3" s="73" t="s">
        <v>195</v>
      </c>
      <c r="D3" s="103"/>
      <c r="L3" s="103"/>
      <c r="M3" s="103"/>
      <c r="N3" s="103"/>
      <c r="O3" s="102"/>
      <c r="P3" s="103"/>
      <c r="Q3" s="103"/>
      <c r="R3" s="103"/>
      <c r="S3" s="103"/>
      <c r="T3" s="103"/>
      <c r="U3" s="102"/>
      <c r="V3" s="102"/>
    </row>
    <row r="4" spans="1:23" ht="21.75" customHeight="1">
      <c r="A4" s="104"/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8" t="s">
        <v>71</v>
      </c>
      <c r="W4" s="105"/>
    </row>
    <row r="5" spans="1:23" ht="21.75" customHeight="1">
      <c r="A5" s="104"/>
      <c r="B5" s="110"/>
      <c r="C5" s="112"/>
      <c r="D5" s="111" t="s">
        <v>2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</row>
    <row r="6" spans="1:23" ht="21.75" customHeight="1">
      <c r="A6" s="104"/>
      <c r="B6" s="110"/>
      <c r="C6" s="153" t="s">
        <v>128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34"/>
      <c r="U6" s="134"/>
      <c r="V6" s="134"/>
    </row>
    <row r="7" spans="1:23" ht="21.75" customHeight="1">
      <c r="A7" s="104"/>
      <c r="B7" s="110"/>
      <c r="C7" s="115"/>
      <c r="D7" s="115"/>
      <c r="E7" s="115"/>
      <c r="F7" s="115"/>
      <c r="G7" s="115"/>
      <c r="H7" s="115"/>
      <c r="I7" s="115"/>
      <c r="J7" s="115" t="s">
        <v>219</v>
      </c>
      <c r="K7" s="115"/>
      <c r="L7" s="115"/>
      <c r="M7" s="115"/>
      <c r="N7" s="115"/>
      <c r="O7" s="115"/>
      <c r="P7" s="115"/>
      <c r="Q7" s="115"/>
      <c r="R7" s="115" t="s">
        <v>143</v>
      </c>
      <c r="S7" s="134"/>
      <c r="T7" s="115" t="s">
        <v>134</v>
      </c>
      <c r="U7" s="134"/>
      <c r="V7" s="134"/>
    </row>
    <row r="8" spans="1:23" ht="21.75" customHeight="1">
      <c r="A8" s="104"/>
      <c r="B8" s="113"/>
      <c r="C8" s="106"/>
      <c r="D8" s="114" t="s">
        <v>72</v>
      </c>
      <c r="E8" s="106"/>
      <c r="F8" s="124"/>
      <c r="G8" s="124"/>
      <c r="H8" s="125" t="s">
        <v>113</v>
      </c>
      <c r="I8" s="125"/>
      <c r="J8" s="125" t="s">
        <v>220</v>
      </c>
      <c r="K8" s="106"/>
      <c r="L8" s="112" t="s">
        <v>108</v>
      </c>
      <c r="M8" s="112"/>
      <c r="N8" s="112"/>
      <c r="O8" s="112"/>
      <c r="P8" s="112"/>
      <c r="Q8" s="134"/>
      <c r="R8" s="134" t="s">
        <v>144</v>
      </c>
      <c r="S8" s="134"/>
      <c r="T8" s="134" t="s">
        <v>135</v>
      </c>
      <c r="U8" s="115"/>
      <c r="V8" s="114" t="s">
        <v>73</v>
      </c>
    </row>
    <row r="9" spans="1:23" ht="21.75" customHeight="1">
      <c r="C9" s="115"/>
      <c r="D9" s="115" t="s">
        <v>149</v>
      </c>
      <c r="E9" s="115"/>
      <c r="F9" s="126"/>
      <c r="G9" s="126"/>
      <c r="H9" s="125" t="s">
        <v>114</v>
      </c>
      <c r="I9" s="125"/>
      <c r="J9" s="125" t="s">
        <v>221</v>
      </c>
      <c r="K9" s="115"/>
      <c r="L9" s="153" t="s">
        <v>131</v>
      </c>
      <c r="M9" s="153"/>
      <c r="N9" s="153"/>
      <c r="O9" s="116"/>
      <c r="P9" s="115"/>
      <c r="Q9" s="115"/>
      <c r="R9" s="115" t="s">
        <v>145</v>
      </c>
      <c r="S9" s="115"/>
      <c r="T9" s="115" t="s">
        <v>136</v>
      </c>
      <c r="U9" s="115"/>
      <c r="V9" s="114" t="s">
        <v>76</v>
      </c>
      <c r="W9" s="117"/>
    </row>
    <row r="10" spans="1:23" ht="21.75" customHeight="1">
      <c r="A10" s="100"/>
      <c r="B10" s="118" t="s">
        <v>1</v>
      </c>
      <c r="C10" s="115"/>
      <c r="D10" s="118" t="s">
        <v>77</v>
      </c>
      <c r="E10" s="115"/>
      <c r="F10" s="127" t="s">
        <v>111</v>
      </c>
      <c r="G10" s="128"/>
      <c r="H10" s="131" t="s">
        <v>122</v>
      </c>
      <c r="I10" s="125"/>
      <c r="J10" s="131" t="s">
        <v>225</v>
      </c>
      <c r="K10" s="115"/>
      <c r="L10" s="118" t="s">
        <v>132</v>
      </c>
      <c r="M10" s="115"/>
      <c r="N10" s="151" t="s">
        <v>133</v>
      </c>
      <c r="O10" s="115"/>
      <c r="P10" s="118" t="s">
        <v>75</v>
      </c>
      <c r="Q10" s="115"/>
      <c r="R10" s="118" t="s">
        <v>146</v>
      </c>
      <c r="S10" s="115"/>
      <c r="T10" s="118" t="s">
        <v>137</v>
      </c>
      <c r="U10" s="115"/>
      <c r="V10" s="118" t="s">
        <v>79</v>
      </c>
      <c r="W10" s="119"/>
    </row>
    <row r="11" spans="1:23" ht="21.75" customHeight="1">
      <c r="A11" s="120" t="s">
        <v>164</v>
      </c>
      <c r="C11" s="121"/>
      <c r="D11" s="103">
        <v>443190473</v>
      </c>
      <c r="E11" s="121"/>
      <c r="F11" s="121">
        <v>902634670</v>
      </c>
      <c r="G11" s="121"/>
      <c r="H11" s="121">
        <v>3965438</v>
      </c>
      <c r="I11" s="121"/>
      <c r="J11" s="121">
        <v>0</v>
      </c>
      <c r="K11" s="121"/>
      <c r="L11" s="103">
        <v>5334904</v>
      </c>
      <c r="M11" s="103"/>
      <c r="N11" s="103">
        <v>2398354</v>
      </c>
      <c r="O11" s="121"/>
      <c r="P11" s="103">
        <v>1115868</v>
      </c>
      <c r="Q11" s="103"/>
      <c r="R11" s="103">
        <f t="shared" ref="R11:R13" si="0">SUM(D11:P11)</f>
        <v>1358639707</v>
      </c>
      <c r="S11" s="103"/>
      <c r="T11" s="103">
        <v>19244148</v>
      </c>
      <c r="U11" s="103"/>
      <c r="V11" s="103">
        <f>SUM(R11:T11)</f>
        <v>1377883855</v>
      </c>
      <c r="W11" s="119"/>
    </row>
    <row r="12" spans="1:23" ht="21.75" customHeight="1">
      <c r="A12" s="106" t="s">
        <v>124</v>
      </c>
      <c r="C12" s="121"/>
      <c r="D12" s="103">
        <v>0</v>
      </c>
      <c r="E12" s="121"/>
      <c r="F12" s="121">
        <v>0</v>
      </c>
      <c r="G12" s="121"/>
      <c r="H12" s="121">
        <v>0</v>
      </c>
      <c r="I12" s="121"/>
      <c r="J12" s="121">
        <v>0</v>
      </c>
      <c r="K12" s="121"/>
      <c r="L12" s="103">
        <v>0</v>
      </c>
      <c r="M12" s="103"/>
      <c r="N12" s="103">
        <v>0</v>
      </c>
      <c r="O12" s="121"/>
      <c r="P12" s="103">
        <v>43205183</v>
      </c>
      <c r="Q12" s="103"/>
      <c r="R12" s="103">
        <f t="shared" si="0"/>
        <v>43205183</v>
      </c>
      <c r="S12" s="103"/>
      <c r="T12" s="103">
        <v>2771765</v>
      </c>
      <c r="U12" s="103"/>
      <c r="V12" s="103">
        <f t="shared" ref="V12:V13" si="1">SUM(R12:T12)</f>
        <v>45976948</v>
      </c>
      <c r="W12" s="119"/>
    </row>
    <row r="13" spans="1:23" ht="21.75" customHeight="1">
      <c r="A13" s="106" t="s">
        <v>95</v>
      </c>
      <c r="C13" s="121"/>
      <c r="D13" s="132">
        <v>0</v>
      </c>
      <c r="E13" s="121"/>
      <c r="F13" s="133">
        <v>0</v>
      </c>
      <c r="G13" s="121"/>
      <c r="H13" s="133">
        <v>0</v>
      </c>
      <c r="I13" s="121"/>
      <c r="J13" s="133">
        <v>0</v>
      </c>
      <c r="K13" s="121"/>
      <c r="L13" s="132">
        <v>0</v>
      </c>
      <c r="M13" s="103"/>
      <c r="N13" s="132">
        <v>0</v>
      </c>
      <c r="O13" s="121"/>
      <c r="P13" s="132">
        <v>0</v>
      </c>
      <c r="Q13" s="103"/>
      <c r="R13" s="132">
        <f t="shared" si="0"/>
        <v>0</v>
      </c>
      <c r="S13" s="103"/>
      <c r="T13" s="132">
        <v>0</v>
      </c>
      <c r="U13" s="103"/>
      <c r="V13" s="132">
        <f t="shared" si="1"/>
        <v>0</v>
      </c>
      <c r="W13" s="119"/>
    </row>
    <row r="14" spans="1:23" ht="21.75" customHeight="1">
      <c r="A14" s="107" t="s">
        <v>94</v>
      </c>
      <c r="B14" s="139"/>
      <c r="C14" s="103"/>
      <c r="D14" s="121">
        <f>SUM(D12:D13)</f>
        <v>0</v>
      </c>
      <c r="E14" s="103"/>
      <c r="F14" s="121">
        <f>SUM(F12:F13)</f>
        <v>0</v>
      </c>
      <c r="G14" s="103"/>
      <c r="H14" s="121">
        <f>SUM(H12:H13)</f>
        <v>0</v>
      </c>
      <c r="I14" s="121"/>
      <c r="J14" s="121">
        <f>SUM(J12:J13)</f>
        <v>0</v>
      </c>
      <c r="K14" s="103"/>
      <c r="L14" s="121">
        <f>SUM(L12:L13)</f>
        <v>0</v>
      </c>
      <c r="M14" s="121"/>
      <c r="N14" s="121">
        <f>SUM(N12:N13)</f>
        <v>0</v>
      </c>
      <c r="O14" s="103"/>
      <c r="P14" s="121">
        <f>SUM(P12:P13)</f>
        <v>43205183</v>
      </c>
      <c r="Q14" s="121"/>
      <c r="R14" s="121">
        <f>SUM(R12:R13)</f>
        <v>43205183</v>
      </c>
      <c r="S14" s="121"/>
      <c r="T14" s="121">
        <f>SUM(T12:T13)</f>
        <v>2771765</v>
      </c>
      <c r="U14" s="103"/>
      <c r="V14" s="121">
        <f>SUM(V12:V13)</f>
        <v>45976948</v>
      </c>
      <c r="W14" s="119"/>
    </row>
    <row r="15" spans="1:23" ht="21.75" customHeight="1">
      <c r="A15" s="109" t="s">
        <v>242</v>
      </c>
      <c r="B15" s="139"/>
      <c r="C15" s="103"/>
      <c r="D15" s="121"/>
      <c r="E15" s="103"/>
      <c r="F15" s="121"/>
      <c r="G15" s="103"/>
      <c r="H15" s="121"/>
      <c r="I15" s="121"/>
      <c r="J15" s="121"/>
      <c r="K15" s="103"/>
      <c r="L15" s="121"/>
      <c r="M15" s="121"/>
      <c r="N15" s="121"/>
      <c r="O15" s="103"/>
      <c r="P15" s="121"/>
      <c r="Q15" s="121"/>
      <c r="R15" s="121"/>
      <c r="S15" s="121"/>
      <c r="T15" s="121"/>
      <c r="U15" s="103"/>
      <c r="V15" s="121"/>
      <c r="W15" s="119"/>
    </row>
    <row r="16" spans="1:23" ht="21.75" customHeight="1">
      <c r="A16" s="109" t="s">
        <v>214</v>
      </c>
      <c r="B16" s="139"/>
      <c r="C16" s="121"/>
      <c r="D16" s="121">
        <v>0</v>
      </c>
      <c r="E16" s="103"/>
      <c r="F16" s="121">
        <v>0</v>
      </c>
      <c r="G16" s="103"/>
      <c r="H16" s="121">
        <v>0</v>
      </c>
      <c r="I16" s="121"/>
      <c r="J16" s="121">
        <v>0</v>
      </c>
      <c r="K16" s="103"/>
      <c r="L16" s="121">
        <v>0</v>
      </c>
      <c r="M16" s="121"/>
      <c r="N16" s="121">
        <v>0</v>
      </c>
      <c r="O16" s="103"/>
      <c r="P16" s="121">
        <v>0</v>
      </c>
      <c r="Q16" s="121"/>
      <c r="R16" s="103">
        <f t="shared" ref="R16" si="2">SUM(D16:P16)</f>
        <v>0</v>
      </c>
      <c r="S16" s="121"/>
      <c r="T16" s="121">
        <v>760739360</v>
      </c>
      <c r="U16" s="103"/>
      <c r="V16" s="103">
        <f>SUM(R16:T16)</f>
        <v>760739360</v>
      </c>
      <c r="W16" s="119"/>
    </row>
    <row r="17" spans="1:23" ht="21.75" customHeight="1">
      <c r="A17" s="123" t="s">
        <v>155</v>
      </c>
      <c r="B17" s="139">
        <v>24</v>
      </c>
      <c r="C17" s="121"/>
      <c r="D17" s="121">
        <v>200000000</v>
      </c>
      <c r="E17" s="103"/>
      <c r="F17" s="121">
        <v>1225572110</v>
      </c>
      <c r="G17" s="103"/>
      <c r="H17" s="121">
        <v>0</v>
      </c>
      <c r="I17" s="121"/>
      <c r="J17" s="121">
        <v>0</v>
      </c>
      <c r="K17" s="103"/>
      <c r="L17" s="121">
        <v>0</v>
      </c>
      <c r="M17" s="121"/>
      <c r="N17" s="121">
        <v>0</v>
      </c>
      <c r="O17" s="103"/>
      <c r="P17" s="121">
        <v>0</v>
      </c>
      <c r="Q17" s="121"/>
      <c r="R17" s="103">
        <f>SUM(D17:P17)</f>
        <v>1425572110</v>
      </c>
      <c r="S17" s="103"/>
      <c r="T17" s="103">
        <v>0</v>
      </c>
      <c r="U17" s="103"/>
      <c r="V17" s="103">
        <f>SUM(R17:T17)</f>
        <v>1425572110</v>
      </c>
      <c r="W17" s="119"/>
    </row>
    <row r="18" spans="1:23" ht="21.75" customHeight="1">
      <c r="A18" s="106" t="s">
        <v>142</v>
      </c>
      <c r="B18" s="139" t="s">
        <v>243</v>
      </c>
      <c r="C18" s="121"/>
      <c r="D18" s="103">
        <v>969796</v>
      </c>
      <c r="E18" s="121"/>
      <c r="F18" s="103">
        <v>2849650</v>
      </c>
      <c r="G18" s="121"/>
      <c r="H18" s="121">
        <v>-2849650</v>
      </c>
      <c r="I18" s="121"/>
      <c r="J18" s="121">
        <v>0</v>
      </c>
      <c r="K18" s="121"/>
      <c r="L18" s="103">
        <v>0</v>
      </c>
      <c r="M18" s="103"/>
      <c r="N18" s="103">
        <v>0</v>
      </c>
      <c r="O18" s="121"/>
      <c r="P18" s="103">
        <v>0</v>
      </c>
      <c r="Q18" s="103"/>
      <c r="R18" s="103">
        <f t="shared" ref="R18" si="3">SUM(D18:P18)</f>
        <v>969796</v>
      </c>
      <c r="S18" s="103"/>
      <c r="T18" s="103">
        <v>0</v>
      </c>
      <c r="U18" s="103"/>
      <c r="V18" s="103">
        <f t="shared" ref="V18" si="4">SUM(R18:T18)</f>
        <v>969796</v>
      </c>
      <c r="W18" s="119"/>
    </row>
    <row r="19" spans="1:23" ht="21.75" customHeight="1">
      <c r="A19" s="106" t="s">
        <v>116</v>
      </c>
      <c r="B19" s="139">
        <v>25</v>
      </c>
      <c r="C19" s="121"/>
      <c r="D19" s="121">
        <v>0</v>
      </c>
      <c r="E19" s="103"/>
      <c r="F19" s="103">
        <v>0</v>
      </c>
      <c r="G19" s="103"/>
      <c r="H19" s="103">
        <v>3432420</v>
      </c>
      <c r="I19" s="103"/>
      <c r="J19" s="103">
        <v>0</v>
      </c>
      <c r="K19" s="103"/>
      <c r="L19" s="103">
        <v>0</v>
      </c>
      <c r="M19" s="103"/>
      <c r="N19" s="103">
        <v>0</v>
      </c>
      <c r="O19" s="103"/>
      <c r="P19" s="103">
        <v>0</v>
      </c>
      <c r="Q19" s="103"/>
      <c r="R19" s="103">
        <f>SUM(D19:P19)</f>
        <v>3432420</v>
      </c>
      <c r="S19" s="103"/>
      <c r="T19" s="103">
        <v>0</v>
      </c>
      <c r="U19" s="103"/>
      <c r="V19" s="103">
        <f>SUM(R19:T19)</f>
        <v>3432420</v>
      </c>
      <c r="W19" s="119"/>
    </row>
    <row r="20" spans="1:23" ht="21.75" customHeight="1">
      <c r="A20" s="106" t="s">
        <v>166</v>
      </c>
      <c r="B20" s="139"/>
      <c r="C20" s="121"/>
      <c r="W20" s="119"/>
    </row>
    <row r="21" spans="1:23" ht="21.75" customHeight="1">
      <c r="A21" s="106" t="s">
        <v>167</v>
      </c>
      <c r="B21" s="139">
        <v>26</v>
      </c>
      <c r="C21" s="103"/>
      <c r="D21" s="103">
        <v>0</v>
      </c>
      <c r="E21" s="121"/>
      <c r="F21" s="121">
        <v>0</v>
      </c>
      <c r="G21" s="121"/>
      <c r="H21" s="103">
        <v>0</v>
      </c>
      <c r="I21" s="103"/>
      <c r="J21" s="103">
        <v>0</v>
      </c>
      <c r="K21" s="121"/>
      <c r="L21" s="103">
        <v>3100100</v>
      </c>
      <c r="M21" s="103"/>
      <c r="N21" s="103">
        <v>843600</v>
      </c>
      <c r="O21" s="121"/>
      <c r="P21" s="103">
        <v>-3943700</v>
      </c>
      <c r="Q21" s="103"/>
      <c r="R21" s="103">
        <f>SUM(D21:P21)</f>
        <v>0</v>
      </c>
      <c r="S21" s="103"/>
      <c r="T21" s="103">
        <v>0</v>
      </c>
      <c r="U21" s="103"/>
      <c r="V21" s="103">
        <f>SUM(R21:T21)</f>
        <v>0</v>
      </c>
      <c r="W21" s="119"/>
    </row>
    <row r="22" spans="1:23" ht="21.75" customHeight="1" thickBot="1">
      <c r="A22" s="120" t="s">
        <v>165</v>
      </c>
      <c r="C22" s="30"/>
      <c r="D22" s="122">
        <f>SUM(D14:D21,D11)</f>
        <v>644160269</v>
      </c>
      <c r="E22" s="30"/>
      <c r="F22" s="122">
        <f>SUM(F14:F21,F11)</f>
        <v>2131056430</v>
      </c>
      <c r="G22" s="30"/>
      <c r="H22" s="122">
        <f>SUM(H14:H21,H11)</f>
        <v>4548208</v>
      </c>
      <c r="I22" s="103"/>
      <c r="J22" s="122">
        <f>SUM(J14:J21,J11)</f>
        <v>0</v>
      </c>
      <c r="K22" s="30"/>
      <c r="L22" s="122">
        <f>SUM(L14:L21,L11)</f>
        <v>8435004</v>
      </c>
      <c r="M22" s="103"/>
      <c r="N22" s="122">
        <f>SUM(N14:N21,N11)</f>
        <v>3241954</v>
      </c>
      <c r="O22" s="30"/>
      <c r="P22" s="122">
        <f>SUM(P14:P21,P11)</f>
        <v>40377351</v>
      </c>
      <c r="Q22" s="103"/>
      <c r="R22" s="122">
        <f>SUM(R14:R21,R11)</f>
        <v>2831819216</v>
      </c>
      <c r="S22" s="103"/>
      <c r="T22" s="122">
        <f>SUM(T14:T21,T11)</f>
        <v>782755273</v>
      </c>
      <c r="U22" s="103"/>
      <c r="V22" s="122">
        <f>SUM(V14:V21,V11)</f>
        <v>3614574489</v>
      </c>
      <c r="W22" s="119"/>
    </row>
    <row r="23" spans="1:23" ht="21.75" customHeight="1" thickTop="1">
      <c r="A23" s="100"/>
      <c r="C23" s="30"/>
      <c r="D23" s="103"/>
      <c r="E23" s="30"/>
      <c r="F23" s="30"/>
      <c r="G23" s="30"/>
      <c r="H23" s="30"/>
      <c r="I23" s="30"/>
      <c r="J23" s="30"/>
      <c r="K23" s="30"/>
      <c r="L23" s="103"/>
      <c r="M23" s="103"/>
      <c r="N23" s="103"/>
      <c r="O23" s="30"/>
      <c r="P23" s="103"/>
      <c r="Q23" s="103"/>
      <c r="R23" s="103"/>
      <c r="S23" s="103"/>
      <c r="T23" s="103"/>
      <c r="U23" s="103"/>
      <c r="V23" s="103"/>
      <c r="W23" s="119"/>
    </row>
    <row r="24" spans="1:23" ht="21.75" customHeight="1">
      <c r="A24" s="120" t="s">
        <v>196</v>
      </c>
      <c r="C24" s="121"/>
      <c r="D24" s="103">
        <f>SUM(D22)</f>
        <v>644160269</v>
      </c>
      <c r="E24" s="121"/>
      <c r="F24" s="121">
        <f>SUM(F22)</f>
        <v>2131056430</v>
      </c>
      <c r="G24" s="121"/>
      <c r="H24" s="121">
        <f>SUM(H22)</f>
        <v>4548208</v>
      </c>
      <c r="I24" s="121"/>
      <c r="J24" s="121">
        <v>0</v>
      </c>
      <c r="K24" s="121"/>
      <c r="L24" s="103">
        <f>SUM(L22)</f>
        <v>8435004</v>
      </c>
      <c r="M24" s="103"/>
      <c r="N24" s="103">
        <f>SUM(N22)</f>
        <v>3241954</v>
      </c>
      <c r="O24" s="121"/>
      <c r="P24" s="103">
        <f>SUM(P22)</f>
        <v>40377351</v>
      </c>
      <c r="Q24" s="103"/>
      <c r="R24" s="103">
        <f t="shared" ref="R24:R29" si="5">SUM(D24:P24)</f>
        <v>2831819216</v>
      </c>
      <c r="S24" s="103"/>
      <c r="T24" s="103">
        <f>SUM(T22)</f>
        <v>782755273</v>
      </c>
      <c r="U24" s="103"/>
      <c r="V24" s="103">
        <f>SUM(V22)</f>
        <v>3614574489</v>
      </c>
      <c r="W24" s="119"/>
    </row>
    <row r="25" spans="1:23" ht="21.75" customHeight="1">
      <c r="A25" s="106" t="s">
        <v>124</v>
      </c>
      <c r="C25" s="121"/>
      <c r="D25" s="103">
        <v>0</v>
      </c>
      <c r="E25" s="121"/>
      <c r="F25" s="121">
        <v>0</v>
      </c>
      <c r="G25" s="121"/>
      <c r="H25" s="121">
        <v>0</v>
      </c>
      <c r="I25" s="121"/>
      <c r="J25" s="121">
        <v>0</v>
      </c>
      <c r="K25" s="121"/>
      <c r="L25" s="103">
        <v>0</v>
      </c>
      <c r="M25" s="103"/>
      <c r="N25" s="103">
        <v>0</v>
      </c>
      <c r="O25" s="121"/>
      <c r="P25" s="103">
        <v>84636566</v>
      </c>
      <c r="Q25" s="103"/>
      <c r="R25" s="103">
        <f t="shared" si="5"/>
        <v>84636566</v>
      </c>
      <c r="S25" s="103"/>
      <c r="T25" s="103">
        <v>27882805</v>
      </c>
      <c r="U25" s="103"/>
      <c r="V25" s="103">
        <f t="shared" ref="V25:V26" si="6">SUM(R25:T25)</f>
        <v>112519371</v>
      </c>
      <c r="W25" s="119"/>
    </row>
    <row r="26" spans="1:23" ht="21.75" customHeight="1">
      <c r="A26" s="106" t="s">
        <v>95</v>
      </c>
      <c r="C26" s="121"/>
      <c r="D26" s="132">
        <v>0</v>
      </c>
      <c r="E26" s="121"/>
      <c r="F26" s="133">
        <v>0</v>
      </c>
      <c r="G26" s="121"/>
      <c r="H26" s="133">
        <v>0</v>
      </c>
      <c r="I26" s="121"/>
      <c r="J26" s="133">
        <v>0</v>
      </c>
      <c r="K26" s="121"/>
      <c r="L26" s="132">
        <v>0</v>
      </c>
      <c r="M26" s="103"/>
      <c r="N26" s="132">
        <v>0</v>
      </c>
      <c r="O26" s="121"/>
      <c r="P26" s="132">
        <v>-556574</v>
      </c>
      <c r="Q26" s="103"/>
      <c r="R26" s="132">
        <f t="shared" si="5"/>
        <v>-556574</v>
      </c>
      <c r="S26" s="103"/>
      <c r="T26" s="132">
        <v>-391778</v>
      </c>
      <c r="U26" s="103"/>
      <c r="V26" s="132">
        <f t="shared" si="6"/>
        <v>-948352</v>
      </c>
      <c r="W26" s="119"/>
    </row>
    <row r="27" spans="1:23" ht="21.75" customHeight="1">
      <c r="A27" s="123" t="s">
        <v>94</v>
      </c>
      <c r="C27" s="103"/>
      <c r="D27" s="121">
        <f>SUM(D25:D26)</f>
        <v>0</v>
      </c>
      <c r="E27" s="103"/>
      <c r="F27" s="121">
        <f>SUM(F25:F26)</f>
        <v>0</v>
      </c>
      <c r="G27" s="103"/>
      <c r="H27" s="121">
        <f>SUM(H25:H26)</f>
        <v>0</v>
      </c>
      <c r="I27" s="121"/>
      <c r="J27" s="121">
        <f>SUM(J25:J26)</f>
        <v>0</v>
      </c>
      <c r="K27" s="103"/>
      <c r="L27" s="121">
        <f>SUM(L25:L26)</f>
        <v>0</v>
      </c>
      <c r="M27" s="121"/>
      <c r="N27" s="121">
        <f>SUM(N25:N26)</f>
        <v>0</v>
      </c>
      <c r="O27" s="103"/>
      <c r="P27" s="121">
        <f>SUM(P25:P26)</f>
        <v>84079992</v>
      </c>
      <c r="Q27" s="121"/>
      <c r="R27" s="121">
        <f>SUM(R25:R26)</f>
        <v>84079992</v>
      </c>
      <c r="S27" s="121"/>
      <c r="T27" s="121">
        <f>SUM(T25:T26)</f>
        <v>27491027</v>
      </c>
      <c r="U27" s="103"/>
      <c r="V27" s="121">
        <f>SUM(V25:V26)</f>
        <v>111571019</v>
      </c>
      <c r="W27" s="119"/>
    </row>
    <row r="28" spans="1:23" ht="21.75" customHeight="1">
      <c r="A28" s="123" t="s">
        <v>246</v>
      </c>
      <c r="C28" s="103"/>
      <c r="D28" s="121"/>
      <c r="E28" s="103"/>
      <c r="F28" s="121"/>
      <c r="G28" s="103"/>
      <c r="H28" s="121"/>
      <c r="I28" s="121"/>
      <c r="J28" s="121"/>
      <c r="K28" s="103"/>
      <c r="L28" s="121"/>
      <c r="M28" s="121"/>
      <c r="N28" s="121"/>
      <c r="O28" s="103"/>
      <c r="P28" s="121"/>
      <c r="Q28" s="121"/>
      <c r="R28" s="121"/>
      <c r="S28" s="121"/>
      <c r="T28" s="121"/>
      <c r="U28" s="103"/>
      <c r="V28" s="121"/>
      <c r="W28" s="119"/>
    </row>
    <row r="29" spans="1:23" ht="21.75" customHeight="1">
      <c r="A29" s="123" t="s">
        <v>247</v>
      </c>
      <c r="B29" s="139">
        <v>12</v>
      </c>
      <c r="C29" s="103"/>
      <c r="D29" s="121">
        <v>0</v>
      </c>
      <c r="E29" s="103"/>
      <c r="F29" s="121">
        <v>0</v>
      </c>
      <c r="G29" s="103"/>
      <c r="H29" s="121">
        <v>0</v>
      </c>
      <c r="I29" s="121"/>
      <c r="J29" s="121">
        <v>164010057</v>
      </c>
      <c r="K29" s="103"/>
      <c r="L29" s="121">
        <v>0</v>
      </c>
      <c r="M29" s="121"/>
      <c r="N29" s="121">
        <v>0</v>
      </c>
      <c r="O29" s="103"/>
      <c r="P29" s="121">
        <v>0</v>
      </c>
      <c r="Q29" s="121"/>
      <c r="R29" s="103">
        <f t="shared" si="5"/>
        <v>164010057</v>
      </c>
      <c r="S29" s="121"/>
      <c r="T29" s="121">
        <v>20850237</v>
      </c>
      <c r="U29" s="103"/>
      <c r="V29" s="103">
        <f>SUM(R29:T29)</f>
        <v>184860294</v>
      </c>
      <c r="W29" s="119"/>
    </row>
    <row r="30" spans="1:23" ht="21.75" customHeight="1">
      <c r="A30" s="106" t="s">
        <v>142</v>
      </c>
      <c r="B30" s="139" t="s">
        <v>243</v>
      </c>
      <c r="C30" s="121"/>
      <c r="D30" s="103">
        <v>11365647</v>
      </c>
      <c r="E30" s="121"/>
      <c r="F30" s="103">
        <v>44736468</v>
      </c>
      <c r="G30" s="121"/>
      <c r="H30" s="103">
        <v>-2794468</v>
      </c>
      <c r="I30" s="103"/>
      <c r="J30" s="103">
        <v>0</v>
      </c>
      <c r="K30" s="121"/>
      <c r="L30" s="103">
        <v>0</v>
      </c>
      <c r="M30" s="103"/>
      <c r="N30" s="103">
        <v>0</v>
      </c>
      <c r="O30" s="121"/>
      <c r="P30" s="103">
        <v>0</v>
      </c>
      <c r="Q30" s="103"/>
      <c r="R30" s="103">
        <f t="shared" ref="R30" si="7">SUM(D30:P30)</f>
        <v>53307647</v>
      </c>
      <c r="S30" s="103"/>
      <c r="T30" s="103">
        <v>0</v>
      </c>
      <c r="U30" s="103"/>
      <c r="V30" s="103">
        <f t="shared" ref="V30" si="8">SUM(R30:T30)</f>
        <v>53307647</v>
      </c>
      <c r="W30" s="119"/>
    </row>
    <row r="31" spans="1:23" ht="22.5" customHeight="1">
      <c r="A31" s="106" t="s">
        <v>116</v>
      </c>
      <c r="B31" s="139">
        <v>25</v>
      </c>
      <c r="C31" s="121"/>
      <c r="D31" s="103">
        <v>0</v>
      </c>
      <c r="E31" s="121"/>
      <c r="F31" s="121">
        <v>0</v>
      </c>
      <c r="G31" s="121"/>
      <c r="H31" s="103">
        <v>474334</v>
      </c>
      <c r="I31" s="103"/>
      <c r="J31" s="103">
        <v>0</v>
      </c>
      <c r="K31" s="103"/>
      <c r="L31" s="103">
        <v>0</v>
      </c>
      <c r="M31" s="103"/>
      <c r="N31" s="103">
        <v>0</v>
      </c>
      <c r="O31" s="103"/>
      <c r="P31" s="103">
        <v>0</v>
      </c>
      <c r="Q31" s="103"/>
      <c r="R31" s="103">
        <f>SUM(D31:P31)</f>
        <v>474334</v>
      </c>
      <c r="S31" s="103"/>
      <c r="T31" s="103">
        <v>0</v>
      </c>
      <c r="U31" s="103"/>
      <c r="V31" s="103">
        <f>SUM(R31:T31)</f>
        <v>474334</v>
      </c>
      <c r="W31" s="119"/>
    </row>
    <row r="32" spans="1:23" ht="22.5" customHeight="1">
      <c r="A32" s="106" t="s">
        <v>218</v>
      </c>
      <c r="B32" s="139"/>
      <c r="C32" s="121"/>
      <c r="D32" s="103">
        <v>0</v>
      </c>
      <c r="E32" s="121"/>
      <c r="F32" s="121">
        <v>0</v>
      </c>
      <c r="G32" s="121"/>
      <c r="H32" s="103">
        <v>0</v>
      </c>
      <c r="I32" s="103"/>
      <c r="J32" s="103">
        <v>0</v>
      </c>
      <c r="L32" s="103">
        <v>0</v>
      </c>
      <c r="N32" s="103">
        <v>0</v>
      </c>
      <c r="P32" s="103">
        <v>0</v>
      </c>
      <c r="R32" s="103">
        <f>SUM(D32:P32)</f>
        <v>0</v>
      </c>
      <c r="T32" s="109">
        <v>-6000000</v>
      </c>
      <c r="V32" s="103">
        <f>SUM(R32:T32)</f>
        <v>-6000000</v>
      </c>
      <c r="W32" s="119"/>
    </row>
    <row r="33" spans="1:23" ht="21.75" customHeight="1">
      <c r="A33" s="106" t="s">
        <v>166</v>
      </c>
      <c r="B33" s="139"/>
      <c r="C33" s="121"/>
      <c r="W33" s="119"/>
    </row>
    <row r="34" spans="1:23" ht="21.75" customHeight="1">
      <c r="A34" s="106" t="s">
        <v>167</v>
      </c>
      <c r="B34" s="139">
        <v>26</v>
      </c>
      <c r="C34" s="121"/>
      <c r="D34" s="103">
        <v>0</v>
      </c>
      <c r="E34" s="121"/>
      <c r="F34" s="121">
        <v>0</v>
      </c>
      <c r="G34" s="121"/>
      <c r="H34" s="103">
        <v>0</v>
      </c>
      <c r="I34" s="103"/>
      <c r="J34" s="103">
        <v>0</v>
      </c>
      <c r="K34" s="121"/>
      <c r="L34" s="103">
        <v>4520000</v>
      </c>
      <c r="M34" s="103"/>
      <c r="N34" s="103">
        <v>1558688</v>
      </c>
      <c r="O34" s="121"/>
      <c r="P34" s="103">
        <v>-6078688</v>
      </c>
      <c r="Q34" s="103"/>
      <c r="R34" s="103">
        <f>SUM(D34:P34)</f>
        <v>0</v>
      </c>
      <c r="S34" s="103"/>
      <c r="T34" s="103">
        <v>0</v>
      </c>
      <c r="U34" s="103"/>
      <c r="V34" s="103">
        <f>SUM(R34:T34)</f>
        <v>0</v>
      </c>
      <c r="W34" s="119"/>
    </row>
    <row r="35" spans="1:23" ht="21.75" customHeight="1" thickBot="1">
      <c r="A35" s="120" t="s">
        <v>197</v>
      </c>
      <c r="C35" s="30"/>
      <c r="D35" s="122">
        <f>SUM(D27:D34,D24)</f>
        <v>655525916</v>
      </c>
      <c r="E35" s="30"/>
      <c r="F35" s="122">
        <f>SUM(F27:F34,F24)</f>
        <v>2175792898</v>
      </c>
      <c r="G35" s="30"/>
      <c r="H35" s="122">
        <f>SUM(H27:H34,H24)</f>
        <v>2228074</v>
      </c>
      <c r="I35" s="103"/>
      <c r="J35" s="122">
        <f>SUM(J27:J34,J24)</f>
        <v>164010057</v>
      </c>
      <c r="K35" s="30"/>
      <c r="L35" s="122">
        <f>SUM(L27:L34,L24)</f>
        <v>12955004</v>
      </c>
      <c r="M35" s="103"/>
      <c r="N35" s="122">
        <f>SUM(N27:N34,N24)</f>
        <v>4800642</v>
      </c>
      <c r="O35" s="30"/>
      <c r="P35" s="122">
        <f>SUM(P27:P34,P24)</f>
        <v>118378655</v>
      </c>
      <c r="Q35" s="103"/>
      <c r="R35" s="122">
        <f>SUM(R27:R34,R24)</f>
        <v>3133691246</v>
      </c>
      <c r="S35" s="103"/>
      <c r="T35" s="122">
        <f>SUM(T27:T34,T24)</f>
        <v>825096537</v>
      </c>
      <c r="U35" s="103"/>
      <c r="V35" s="122">
        <f>SUM(V27:V34,V24)</f>
        <v>3958787783</v>
      </c>
      <c r="W35" s="119"/>
    </row>
    <row r="36" spans="1:23" ht="21.75" customHeight="1" thickTop="1">
      <c r="C36" s="103"/>
      <c r="D36" s="103">
        <f>D24-BS!F79</f>
        <v>0</v>
      </c>
      <c r="E36" s="103"/>
      <c r="F36" s="103">
        <v>0</v>
      </c>
      <c r="G36" s="103"/>
      <c r="H36" s="103">
        <v>0</v>
      </c>
      <c r="I36" s="103"/>
      <c r="J36" s="103"/>
      <c r="K36" s="103"/>
      <c r="L36" s="103">
        <f>L24-BS!F86</f>
        <v>0</v>
      </c>
      <c r="M36" s="103"/>
      <c r="N36" s="103">
        <f>N22-BS!F87</f>
        <v>0</v>
      </c>
      <c r="O36" s="103"/>
      <c r="P36" s="103">
        <f>P24-BS!F88</f>
        <v>0</v>
      </c>
      <c r="Q36" s="103"/>
      <c r="R36" s="103">
        <f>R22-BS!F89</f>
        <v>0</v>
      </c>
      <c r="S36" s="103"/>
      <c r="T36" s="103">
        <f>T22-BS!F90</f>
        <v>0</v>
      </c>
      <c r="U36" s="103"/>
      <c r="V36" s="103">
        <f>V24-BS!F91</f>
        <v>0</v>
      </c>
      <c r="W36" s="119"/>
    </row>
    <row r="37" spans="1:23" ht="21.75" customHeight="1">
      <c r="C37" s="103"/>
      <c r="D37" s="103">
        <f>D35-BS!D79</f>
        <v>0</v>
      </c>
      <c r="E37" s="103"/>
      <c r="F37" s="103">
        <f>F35-BS!D80</f>
        <v>0</v>
      </c>
      <c r="G37" s="103"/>
      <c r="H37" s="103">
        <f>H35-BS!D81</f>
        <v>0</v>
      </c>
      <c r="I37" s="103"/>
      <c r="J37" s="103">
        <f>J35-BS!D83</f>
        <v>0</v>
      </c>
      <c r="K37" s="103"/>
      <c r="L37" s="103">
        <f>L35-BS!D86</f>
        <v>0</v>
      </c>
      <c r="M37" s="103"/>
      <c r="N37" s="103">
        <f>N35-BS!D87</f>
        <v>0</v>
      </c>
      <c r="O37" s="103"/>
      <c r="P37" s="103">
        <f>P35-BS!D88</f>
        <v>0</v>
      </c>
      <c r="Q37" s="103"/>
      <c r="R37" s="103">
        <f>R35-BS!D89</f>
        <v>0</v>
      </c>
      <c r="S37" s="103"/>
      <c r="T37" s="103">
        <f>T35-BS!D90</f>
        <v>0</v>
      </c>
      <c r="U37" s="103"/>
      <c r="V37" s="103">
        <f>V35-BS!D91</f>
        <v>0</v>
      </c>
    </row>
    <row r="38" spans="1:23" ht="21.75" customHeight="1">
      <c r="A38" s="109" t="s">
        <v>18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</row>
  </sheetData>
  <mergeCells count="2">
    <mergeCell ref="L9:N9"/>
    <mergeCell ref="C6:R6"/>
  </mergeCells>
  <phoneticPr fontId="8" type="noConversion"/>
  <pageMargins left="0.98425196850393704" right="0.196850393700787" top="0.78740157480314998" bottom="0.39370078740157499" header="0.196850393700787" footer="0.196850393700787"/>
  <pageSetup paperSize="9" scale="6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view="pageBreakPreview" topLeftCell="A7" zoomScale="70" zoomScaleNormal="100" zoomScaleSheetLayoutView="70" workbookViewId="0">
      <selection activeCell="F13" sqref="F13"/>
    </sheetView>
  </sheetViews>
  <sheetFormatPr defaultColWidth="10.7109375" defaultRowHeight="21.75" customHeight="1"/>
  <cols>
    <col min="1" max="1" width="57" style="109" customWidth="1"/>
    <col min="2" max="2" width="8.42578125" style="109" customWidth="1"/>
    <col min="3" max="3" width="1.7109375" style="109" customWidth="1"/>
    <col min="4" max="4" width="16" style="109" customWidth="1"/>
    <col min="5" max="5" width="1.140625" style="109" customWidth="1"/>
    <col min="6" max="6" width="16" style="109" customWidth="1"/>
    <col min="7" max="7" width="1.140625" style="109" customWidth="1"/>
    <col min="8" max="8" width="19.28515625" style="109" customWidth="1"/>
    <col min="9" max="9" width="1.140625" style="109" customWidth="1"/>
    <col min="10" max="10" width="16" style="109" customWidth="1"/>
    <col min="11" max="11" width="1.140625" style="109" customWidth="1"/>
    <col min="12" max="12" width="16" style="109" customWidth="1"/>
    <col min="13" max="13" width="1.140625" style="109" customWidth="1"/>
    <col min="14" max="14" width="17.5703125" style="109" customWidth="1"/>
    <col min="15" max="15" width="1.28515625" style="109" customWidth="1"/>
    <col min="16" max="16384" width="10.7109375" style="109"/>
  </cols>
  <sheetData>
    <row r="1" spans="1:15" s="100" customFormat="1" ht="21.75" customHeight="1">
      <c r="A1" s="13" t="s">
        <v>109</v>
      </c>
    </row>
    <row r="2" spans="1:15" s="100" customFormat="1" ht="21.75" customHeight="1">
      <c r="A2" s="101" t="s">
        <v>89</v>
      </c>
      <c r="D2" s="102"/>
      <c r="J2" s="102"/>
      <c r="K2" s="102"/>
      <c r="L2" s="102"/>
      <c r="M2" s="102"/>
      <c r="N2" s="102"/>
    </row>
    <row r="3" spans="1:15" s="100" customFormat="1" ht="21.75" customHeight="1">
      <c r="A3" s="73" t="s">
        <v>195</v>
      </c>
      <c r="D3" s="103"/>
      <c r="J3" s="103"/>
      <c r="K3" s="102"/>
      <c r="L3" s="103"/>
      <c r="M3" s="102"/>
      <c r="N3" s="102"/>
    </row>
    <row r="4" spans="1:15" ht="21.75" customHeight="1">
      <c r="A4" s="104"/>
      <c r="B4" s="105"/>
      <c r="C4" s="106"/>
      <c r="D4" s="106"/>
      <c r="E4" s="106"/>
      <c r="F4" s="106"/>
      <c r="G4" s="106"/>
      <c r="H4" s="106"/>
      <c r="I4" s="106"/>
      <c r="J4" s="107"/>
      <c r="K4" s="107"/>
      <c r="L4" s="107"/>
      <c r="M4" s="107"/>
      <c r="N4" s="108" t="s">
        <v>71</v>
      </c>
      <c r="O4" s="105"/>
    </row>
    <row r="5" spans="1:15" ht="21.75" customHeight="1">
      <c r="A5" s="104"/>
      <c r="B5" s="110"/>
      <c r="C5" s="112"/>
      <c r="D5" s="111" t="s">
        <v>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5" ht="21.75" customHeight="1">
      <c r="A6" s="104"/>
      <c r="B6" s="113"/>
      <c r="C6" s="106"/>
      <c r="D6" s="114" t="s">
        <v>72</v>
      </c>
      <c r="E6" s="106"/>
      <c r="F6" s="124"/>
      <c r="G6" s="124"/>
      <c r="H6" s="125" t="s">
        <v>113</v>
      </c>
      <c r="I6" s="106"/>
      <c r="J6" s="112" t="s">
        <v>148</v>
      </c>
      <c r="K6" s="112"/>
      <c r="L6" s="112"/>
      <c r="M6" s="115"/>
      <c r="N6" s="114" t="s">
        <v>73</v>
      </c>
    </row>
    <row r="7" spans="1:15" ht="21.75" customHeight="1">
      <c r="C7" s="115"/>
      <c r="D7" s="114" t="s">
        <v>149</v>
      </c>
      <c r="E7" s="115"/>
      <c r="F7" s="126"/>
      <c r="G7" s="126"/>
      <c r="H7" s="125" t="s">
        <v>114</v>
      </c>
      <c r="I7" s="115"/>
      <c r="J7" s="116" t="s">
        <v>74</v>
      </c>
      <c r="K7" s="116"/>
      <c r="L7" s="115"/>
      <c r="M7" s="115"/>
      <c r="N7" s="114" t="s">
        <v>76</v>
      </c>
      <c r="O7" s="117"/>
    </row>
    <row r="8" spans="1:15" ht="21.75" customHeight="1">
      <c r="A8" s="100"/>
      <c r="B8" s="118" t="s">
        <v>1</v>
      </c>
      <c r="C8" s="115"/>
      <c r="D8" s="118" t="s">
        <v>77</v>
      </c>
      <c r="E8" s="115"/>
      <c r="F8" s="127" t="s">
        <v>111</v>
      </c>
      <c r="G8" s="128"/>
      <c r="H8" s="129" t="s">
        <v>115</v>
      </c>
      <c r="I8" s="115"/>
      <c r="J8" s="118" t="s">
        <v>78</v>
      </c>
      <c r="K8" s="115"/>
      <c r="L8" s="118" t="s">
        <v>75</v>
      </c>
      <c r="M8" s="115"/>
      <c r="N8" s="118" t="s">
        <v>79</v>
      </c>
      <c r="O8" s="119"/>
    </row>
    <row r="9" spans="1:15" ht="21.75" customHeight="1">
      <c r="A9" s="100"/>
      <c r="C9" s="121"/>
      <c r="D9" s="103"/>
      <c r="E9" s="30"/>
      <c r="F9" s="30"/>
      <c r="G9" s="30"/>
      <c r="H9" s="30"/>
      <c r="I9" s="30"/>
      <c r="J9" s="103"/>
      <c r="K9" s="30"/>
      <c r="L9" s="103"/>
      <c r="M9" s="103"/>
      <c r="N9" s="103"/>
      <c r="O9" s="119"/>
    </row>
    <row r="10" spans="1:15" ht="21.75" customHeight="1">
      <c r="A10" s="120" t="s">
        <v>196</v>
      </c>
      <c r="C10" s="103"/>
      <c r="D10" s="103">
        <v>443190473</v>
      </c>
      <c r="E10" s="121"/>
      <c r="F10" s="121">
        <v>902634670</v>
      </c>
      <c r="G10" s="121"/>
      <c r="H10" s="121">
        <v>3965438</v>
      </c>
      <c r="I10" s="121"/>
      <c r="J10" s="103">
        <v>5334904</v>
      </c>
      <c r="K10" s="121"/>
      <c r="L10" s="103">
        <v>14420636</v>
      </c>
      <c r="M10" s="103"/>
      <c r="N10" s="103">
        <f t="shared" ref="N10:N16" si="0">SUM(D10:L10)</f>
        <v>1369546121</v>
      </c>
      <c r="O10" s="119"/>
    </row>
    <row r="11" spans="1:15" ht="21.75" customHeight="1">
      <c r="A11" s="106" t="s">
        <v>124</v>
      </c>
      <c r="C11" s="121"/>
      <c r="D11" s="103">
        <v>0</v>
      </c>
      <c r="E11" s="121"/>
      <c r="F11" s="121">
        <v>0</v>
      </c>
      <c r="G11" s="121"/>
      <c r="H11" s="121">
        <v>0</v>
      </c>
      <c r="I11" s="121"/>
      <c r="J11" s="103">
        <v>0</v>
      </c>
      <c r="K11" s="121"/>
      <c r="L11" s="103">
        <v>62001442</v>
      </c>
      <c r="M11" s="103"/>
      <c r="N11" s="103">
        <f t="shared" si="0"/>
        <v>62001442</v>
      </c>
      <c r="O11" s="119"/>
    </row>
    <row r="12" spans="1:15" ht="21.75" customHeight="1">
      <c r="A12" s="106" t="s">
        <v>95</v>
      </c>
      <c r="C12" s="121"/>
      <c r="D12" s="132">
        <v>0</v>
      </c>
      <c r="E12" s="121"/>
      <c r="F12" s="133">
        <v>0</v>
      </c>
      <c r="G12" s="121"/>
      <c r="H12" s="133">
        <v>0</v>
      </c>
      <c r="I12" s="121"/>
      <c r="J12" s="132">
        <v>0</v>
      </c>
      <c r="K12" s="121"/>
      <c r="L12" s="132"/>
      <c r="M12" s="103"/>
      <c r="N12" s="132">
        <f t="shared" si="0"/>
        <v>0</v>
      </c>
      <c r="O12" s="119"/>
    </row>
    <row r="13" spans="1:15" ht="21.75" customHeight="1">
      <c r="A13" s="123" t="s">
        <v>94</v>
      </c>
      <c r="C13" s="103"/>
      <c r="D13" s="121">
        <f>SUM(D11:D12)</f>
        <v>0</v>
      </c>
      <c r="E13" s="103"/>
      <c r="F13" s="121">
        <f>SUM(F11:F12)</f>
        <v>0</v>
      </c>
      <c r="G13" s="103"/>
      <c r="H13" s="121">
        <f>SUM(H11:H12)</f>
        <v>0</v>
      </c>
      <c r="I13" s="103"/>
      <c r="J13" s="121">
        <f>SUM(J11:J12)</f>
        <v>0</v>
      </c>
      <c r="K13" s="103"/>
      <c r="L13" s="121">
        <f>SUM(L11:L12)</f>
        <v>62001442</v>
      </c>
      <c r="M13" s="103"/>
      <c r="N13" s="103">
        <f t="shared" si="0"/>
        <v>62001442</v>
      </c>
      <c r="O13" s="119"/>
    </row>
    <row r="14" spans="1:15" ht="21.75" customHeight="1">
      <c r="A14" s="123" t="s">
        <v>155</v>
      </c>
      <c r="B14" s="139">
        <v>24</v>
      </c>
      <c r="C14" s="103"/>
      <c r="D14" s="121">
        <v>200000000</v>
      </c>
      <c r="E14" s="103"/>
      <c r="F14" s="121">
        <v>1225572110</v>
      </c>
      <c r="G14" s="103"/>
      <c r="H14" s="121">
        <v>0</v>
      </c>
      <c r="I14" s="103"/>
      <c r="J14" s="121">
        <v>0</v>
      </c>
      <c r="K14" s="103"/>
      <c r="L14" s="121">
        <v>0</v>
      </c>
      <c r="M14" s="103"/>
      <c r="N14" s="103">
        <f t="shared" si="0"/>
        <v>1425572110</v>
      </c>
      <c r="O14" s="119"/>
    </row>
    <row r="15" spans="1:15" ht="21.75" customHeight="1">
      <c r="A15" s="106" t="s">
        <v>142</v>
      </c>
      <c r="B15" s="139" t="s">
        <v>243</v>
      </c>
      <c r="C15" s="30"/>
      <c r="D15" s="103">
        <v>969796</v>
      </c>
      <c r="E15" s="103"/>
      <c r="F15" s="103">
        <v>2849650</v>
      </c>
      <c r="G15" s="103"/>
      <c r="H15" s="121">
        <v>-2849650</v>
      </c>
      <c r="I15" s="121"/>
      <c r="J15" s="103">
        <v>0</v>
      </c>
      <c r="K15" s="121"/>
      <c r="L15" s="103">
        <v>0</v>
      </c>
      <c r="M15" s="103"/>
      <c r="N15" s="103">
        <f t="shared" si="0"/>
        <v>969796</v>
      </c>
      <c r="O15" s="119"/>
    </row>
    <row r="16" spans="1:15" ht="21.75" customHeight="1">
      <c r="A16" s="106" t="s">
        <v>116</v>
      </c>
      <c r="B16" s="139">
        <v>25</v>
      </c>
      <c r="C16" s="30"/>
      <c r="D16" s="103">
        <v>0</v>
      </c>
      <c r="E16" s="121"/>
      <c r="F16" s="121">
        <v>0</v>
      </c>
      <c r="G16" s="121"/>
      <c r="H16" s="121">
        <v>3432420</v>
      </c>
      <c r="I16" s="121"/>
      <c r="J16" s="103">
        <v>0</v>
      </c>
      <c r="K16" s="121"/>
      <c r="L16" s="103">
        <v>0</v>
      </c>
      <c r="M16" s="103"/>
      <c r="N16" s="103">
        <f t="shared" si="0"/>
        <v>3432420</v>
      </c>
      <c r="O16" s="119"/>
    </row>
    <row r="17" spans="1:15" ht="21.75" customHeight="1">
      <c r="A17" s="106" t="s">
        <v>166</v>
      </c>
      <c r="B17" s="139"/>
      <c r="C17" s="30"/>
      <c r="D17" s="103"/>
      <c r="E17" s="121"/>
      <c r="F17" s="121"/>
      <c r="G17" s="121"/>
      <c r="H17" s="121"/>
      <c r="I17" s="121"/>
      <c r="J17" s="103"/>
      <c r="K17" s="121"/>
      <c r="L17" s="103"/>
      <c r="M17" s="103"/>
      <c r="N17" s="103"/>
      <c r="O17" s="119"/>
    </row>
    <row r="18" spans="1:15" ht="21.75" customHeight="1">
      <c r="A18" s="106" t="s">
        <v>167</v>
      </c>
      <c r="B18" s="139">
        <v>26</v>
      </c>
      <c r="C18" s="30"/>
      <c r="D18" s="103">
        <v>0</v>
      </c>
      <c r="E18" s="121"/>
      <c r="F18" s="121">
        <v>0</v>
      </c>
      <c r="G18" s="121"/>
      <c r="H18" s="121">
        <v>0</v>
      </c>
      <c r="I18" s="121"/>
      <c r="J18" s="103">
        <v>3100100</v>
      </c>
      <c r="K18" s="121"/>
      <c r="L18" s="103">
        <v>-3100100</v>
      </c>
      <c r="M18" s="103"/>
      <c r="N18" s="103">
        <f t="shared" ref="N18" si="1">SUM(D18:L18)</f>
        <v>0</v>
      </c>
      <c r="O18" s="119"/>
    </row>
    <row r="19" spans="1:15" ht="21.75" customHeight="1" thickBot="1">
      <c r="A19" s="120" t="s">
        <v>197</v>
      </c>
      <c r="C19" s="103"/>
      <c r="D19" s="122">
        <f>SUM(D13:D16,D10)</f>
        <v>644160269</v>
      </c>
      <c r="E19" s="30"/>
      <c r="F19" s="122">
        <f>SUM(F13:F16,F10)</f>
        <v>2131056430</v>
      </c>
      <c r="G19" s="30"/>
      <c r="H19" s="122">
        <f>SUM(H13:H16,H10)</f>
        <v>4548208</v>
      </c>
      <c r="I19" s="30"/>
      <c r="J19" s="122">
        <f>SUM(J10,J13:J18)</f>
        <v>8435004</v>
      </c>
      <c r="K19" s="30"/>
      <c r="L19" s="122">
        <f>SUM(L10,L13:L18)</f>
        <v>73321978</v>
      </c>
      <c r="M19" s="103"/>
      <c r="N19" s="122">
        <f>SUM(N13:N16,N10)</f>
        <v>2861521889</v>
      </c>
      <c r="O19" s="119"/>
    </row>
    <row r="20" spans="1:15" ht="21.75" customHeight="1" thickTop="1">
      <c r="A20" s="120"/>
      <c r="C20" s="103"/>
      <c r="D20" s="103"/>
      <c r="E20" s="30"/>
      <c r="F20" s="103"/>
      <c r="G20" s="30"/>
      <c r="H20" s="103"/>
      <c r="I20" s="30"/>
      <c r="J20" s="103"/>
      <c r="K20" s="30"/>
      <c r="L20" s="103"/>
      <c r="M20" s="103"/>
      <c r="N20" s="103"/>
      <c r="O20" s="119"/>
    </row>
    <row r="21" spans="1:15" ht="21.75" customHeight="1">
      <c r="A21" s="120" t="s">
        <v>196</v>
      </c>
      <c r="C21" s="103"/>
      <c r="D21" s="103">
        <f>D19</f>
        <v>644160269</v>
      </c>
      <c r="E21" s="121"/>
      <c r="F21" s="103">
        <f>F19</f>
        <v>2131056430</v>
      </c>
      <c r="G21" s="121"/>
      <c r="H21" s="103">
        <f>H19</f>
        <v>4548208</v>
      </c>
      <c r="I21" s="121"/>
      <c r="J21" s="103">
        <f>J19</f>
        <v>8435004</v>
      </c>
      <c r="K21" s="121"/>
      <c r="L21" s="103">
        <f>L19</f>
        <v>73321978</v>
      </c>
      <c r="M21" s="103"/>
      <c r="N21" s="103">
        <f>N19</f>
        <v>2861521889</v>
      </c>
      <c r="O21" s="119"/>
    </row>
    <row r="22" spans="1:15" ht="21.75" customHeight="1">
      <c r="A22" s="106" t="s">
        <v>124</v>
      </c>
      <c r="C22" s="121"/>
      <c r="D22" s="103">
        <v>0</v>
      </c>
      <c r="E22" s="121"/>
      <c r="F22" s="121">
        <v>0</v>
      </c>
      <c r="G22" s="121"/>
      <c r="H22" s="121">
        <v>0</v>
      </c>
      <c r="I22" s="121"/>
      <c r="J22" s="103">
        <v>0</v>
      </c>
      <c r="K22" s="121"/>
      <c r="L22" s="103">
        <f>'PL&amp;CF'!H29</f>
        <v>90239409</v>
      </c>
      <c r="M22" s="103"/>
      <c r="N22" s="103">
        <f t="shared" ref="N22:N28" si="2">SUM(D22:L22)</f>
        <v>90239409</v>
      </c>
      <c r="O22" s="119"/>
    </row>
    <row r="23" spans="1:15" ht="21.75" customHeight="1">
      <c r="A23" s="106" t="s">
        <v>95</v>
      </c>
      <c r="C23" s="121"/>
      <c r="D23" s="132">
        <v>0</v>
      </c>
      <c r="E23" s="121"/>
      <c r="F23" s="133">
        <v>0</v>
      </c>
      <c r="G23" s="121"/>
      <c r="H23" s="133">
        <v>0</v>
      </c>
      <c r="I23" s="121"/>
      <c r="J23" s="132">
        <v>0</v>
      </c>
      <c r="K23" s="121"/>
      <c r="L23" s="132">
        <v>-95803</v>
      </c>
      <c r="M23" s="103"/>
      <c r="N23" s="132">
        <f t="shared" si="2"/>
        <v>-95803</v>
      </c>
      <c r="O23" s="119"/>
    </row>
    <row r="24" spans="1:15" ht="21.75" customHeight="1">
      <c r="A24" s="123" t="s">
        <v>94</v>
      </c>
      <c r="C24" s="103"/>
      <c r="D24" s="121">
        <f>SUM(D22:D23)</f>
        <v>0</v>
      </c>
      <c r="E24" s="103"/>
      <c r="F24" s="121">
        <f>SUM(F22:F23)</f>
        <v>0</v>
      </c>
      <c r="G24" s="103"/>
      <c r="H24" s="121">
        <f>SUM(H22:H23)</f>
        <v>0</v>
      </c>
      <c r="I24" s="103"/>
      <c r="J24" s="121">
        <f>SUM(J22:J23)</f>
        <v>0</v>
      </c>
      <c r="K24" s="103"/>
      <c r="L24" s="121">
        <f>SUM(L22:L23)</f>
        <v>90143606</v>
      </c>
      <c r="M24" s="103"/>
      <c r="N24" s="103">
        <f t="shared" si="2"/>
        <v>90143606</v>
      </c>
      <c r="O24" s="119"/>
    </row>
    <row r="25" spans="1:15" ht="21.75" customHeight="1">
      <c r="A25" s="106" t="s">
        <v>142</v>
      </c>
      <c r="B25" s="139" t="s">
        <v>243</v>
      </c>
      <c r="C25" s="30"/>
      <c r="D25" s="103">
        <v>11365647</v>
      </c>
      <c r="E25" s="103"/>
      <c r="F25" s="103">
        <v>44736468</v>
      </c>
      <c r="G25" s="103"/>
      <c r="H25" s="121">
        <v>-2794468</v>
      </c>
      <c r="I25" s="121"/>
      <c r="J25" s="103">
        <v>0</v>
      </c>
      <c r="K25" s="121"/>
      <c r="L25" s="103">
        <v>0</v>
      </c>
      <c r="M25" s="103"/>
      <c r="N25" s="103">
        <f t="shared" si="2"/>
        <v>53307647</v>
      </c>
      <c r="O25" s="119"/>
    </row>
    <row r="26" spans="1:15" ht="21.75" customHeight="1">
      <c r="A26" s="106" t="s">
        <v>116</v>
      </c>
      <c r="B26" s="139">
        <v>25</v>
      </c>
      <c r="C26" s="30"/>
      <c r="D26" s="103">
        <v>0</v>
      </c>
      <c r="E26" s="121"/>
      <c r="F26" s="121">
        <v>0</v>
      </c>
      <c r="G26" s="121"/>
      <c r="H26" s="121">
        <v>474334</v>
      </c>
      <c r="I26" s="121"/>
      <c r="J26" s="103">
        <v>0</v>
      </c>
      <c r="K26" s="121"/>
      <c r="L26" s="103">
        <v>0</v>
      </c>
      <c r="M26" s="103"/>
      <c r="N26" s="103">
        <f t="shared" si="2"/>
        <v>474334</v>
      </c>
      <c r="O26" s="119"/>
    </row>
    <row r="27" spans="1:15" ht="21.75" customHeight="1">
      <c r="A27" s="106" t="s">
        <v>166</v>
      </c>
      <c r="B27" s="139"/>
      <c r="C27" s="30"/>
      <c r="D27" s="103"/>
      <c r="E27" s="121"/>
      <c r="F27" s="121"/>
      <c r="G27" s="121"/>
      <c r="H27" s="121"/>
      <c r="I27" s="121"/>
      <c r="J27" s="103"/>
      <c r="K27" s="121"/>
      <c r="L27" s="103"/>
      <c r="M27" s="103"/>
      <c r="N27" s="103"/>
      <c r="O27" s="119"/>
    </row>
    <row r="28" spans="1:15" ht="21.75" customHeight="1">
      <c r="A28" s="106" t="s">
        <v>167</v>
      </c>
      <c r="B28" s="139">
        <v>26</v>
      </c>
      <c r="C28" s="30"/>
      <c r="D28" s="103">
        <v>0</v>
      </c>
      <c r="E28" s="121"/>
      <c r="F28" s="121">
        <v>0</v>
      </c>
      <c r="G28" s="121"/>
      <c r="H28" s="121">
        <v>0</v>
      </c>
      <c r="I28" s="121"/>
      <c r="J28" s="103">
        <v>4520000</v>
      </c>
      <c r="K28" s="121"/>
      <c r="L28" s="103">
        <v>-4520000</v>
      </c>
      <c r="M28" s="103"/>
      <c r="N28" s="103">
        <f t="shared" si="2"/>
        <v>0</v>
      </c>
      <c r="O28" s="119"/>
    </row>
    <row r="29" spans="1:15" ht="21.75" customHeight="1" thickBot="1">
      <c r="A29" s="120" t="s">
        <v>197</v>
      </c>
      <c r="C29" s="103"/>
      <c r="D29" s="122">
        <f>SUM(D24:D26,D21)</f>
        <v>655525916</v>
      </c>
      <c r="E29" s="30"/>
      <c r="F29" s="122">
        <f>SUM(F24:F26,F21)</f>
        <v>2175792898</v>
      </c>
      <c r="G29" s="30"/>
      <c r="H29" s="122">
        <f>SUM(H24:H26,H21)</f>
        <v>2228074</v>
      </c>
      <c r="I29" s="30"/>
      <c r="J29" s="122">
        <f>SUM(J21,J24:J28)</f>
        <v>12955004</v>
      </c>
      <c r="K29" s="30"/>
      <c r="L29" s="122">
        <f>SUM(L21,L24:L28)</f>
        <v>158945584</v>
      </c>
      <c r="M29" s="103"/>
      <c r="N29" s="122">
        <f>SUM(N24:N26,N21)</f>
        <v>3005447476</v>
      </c>
      <c r="O29" s="119"/>
    </row>
    <row r="30" spans="1:15" ht="21.75" customHeight="1" thickTop="1">
      <c r="D30" s="103">
        <f>D21-BS!J79</f>
        <v>0</v>
      </c>
      <c r="E30" s="103"/>
      <c r="F30" s="103">
        <v>0</v>
      </c>
      <c r="G30" s="103"/>
      <c r="H30" s="103">
        <v>0</v>
      </c>
      <c r="I30" s="103"/>
      <c r="J30" s="103">
        <f>J21-BS!J86</f>
        <v>0</v>
      </c>
      <c r="K30" s="103"/>
      <c r="L30" s="103">
        <f>L21-BS!J88</f>
        <v>0</v>
      </c>
      <c r="M30" s="103"/>
      <c r="N30" s="103">
        <f>N21-BS!J89</f>
        <v>0</v>
      </c>
      <c r="O30" s="119"/>
    </row>
    <row r="31" spans="1:15" ht="21.75" customHeight="1">
      <c r="D31" s="103">
        <f>D29-BS!H79</f>
        <v>0</v>
      </c>
      <c r="E31" s="103"/>
      <c r="F31" s="103">
        <f>F29-BS!H80</f>
        <v>0</v>
      </c>
      <c r="G31" s="103"/>
      <c r="H31" s="103">
        <f>H29-BS!H81</f>
        <v>0</v>
      </c>
      <c r="I31" s="103"/>
      <c r="J31" s="103">
        <f>J29-BS!H86</f>
        <v>0</v>
      </c>
      <c r="K31" s="103"/>
      <c r="L31" s="103">
        <f>L29-BS!H88</f>
        <v>0</v>
      </c>
      <c r="M31" s="103"/>
      <c r="N31" s="103">
        <f>N29-BS!H89</f>
        <v>0</v>
      </c>
    </row>
    <row r="32" spans="1:15" ht="21.75" customHeight="1">
      <c r="A32" s="109" t="s">
        <v>18</v>
      </c>
    </row>
  </sheetData>
  <pageMargins left="0.98425196850393704" right="0.39370078740157483" top="0.78740157480314965" bottom="0.39370078740157483" header="0.19685039370078741" footer="0.19685039370078741"/>
  <pageSetup paperSize="9" scale="75" orientation="landscape" r:id="rId1"/>
  <headerFooter alignWithMargins="0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61888</vt:lpwstr>
  </property>
  <property fmtid="{D5CDD505-2E9C-101B-9397-08002B2CF9AE}" pid="4" name="OptimizationTime">
    <vt:lpwstr>20190226_1352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company</vt:lpstr>
      <vt:lpstr>BS!Print_Area</vt:lpstr>
      <vt:lpstr>conso!Print_Area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 Benjaprayoonsak</dc:creator>
  <cp:lastModifiedBy>Darika Tongprapai</cp:lastModifiedBy>
  <cp:lastPrinted>2019-02-25T06:35:43Z</cp:lastPrinted>
  <dcterms:created xsi:type="dcterms:W3CDTF">2008-05-14T08:49:46Z</dcterms:created>
  <dcterms:modified xsi:type="dcterms:W3CDTF">2019-02-25T06:35:46Z</dcterms:modified>
</cp:coreProperties>
</file>