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45" yWindow="-180" windowWidth="10845" windowHeight="8310" tabRatio="678" activeTab="3"/>
  </bookViews>
  <sheets>
    <sheet name="BS " sheetId="12" r:id="rId1"/>
    <sheet name="PL" sheetId="8" r:id="rId2"/>
    <sheet name="SE" sheetId="5" r:id="rId3"/>
    <sheet name="CF " sheetId="11" r:id="rId4"/>
    <sheet name="CF" sheetId="6" state="hidden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Cover">#REF!</definedName>
    <definedName name="dec">#REF!</definedName>
    <definedName name="Notes">#REF!</definedName>
    <definedName name="pl">#REF!</definedName>
    <definedName name="PLstment">#REF!</definedName>
    <definedName name="_xlnm.Print_Area" localSheetId="0">'BS '!$A$1:$I$121</definedName>
    <definedName name="_xlnm.Print_Area" localSheetId="4">CF!$A$1:$J$66</definedName>
    <definedName name="_xlnm.Print_Area" localSheetId="3">'CF '!$A$1:$I$81</definedName>
    <definedName name="_xlnm.Print_Area" localSheetId="1">PL!$A$1:$I$41</definedName>
    <definedName name="_xlnm.Print_Area" localSheetId="2">SE!$A$1:$U$32</definedName>
    <definedName name="q">#REF!</definedName>
    <definedName name="Report">#REF!</definedName>
    <definedName name="sep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3" i="11" l="1"/>
  <c r="A83" i="12"/>
  <c r="A42" i="12"/>
  <c r="J57" i="6" l="1"/>
  <c r="H57" i="6"/>
  <c r="H50" i="6"/>
  <c r="J50" i="6"/>
  <c r="A3" i="6" l="1"/>
  <c r="A42" i="6" l="1"/>
  <c r="J20" i="6"/>
  <c r="J35" i="6" s="1"/>
  <c r="J58" i="6" l="1"/>
  <c r="J60" i="6" s="1"/>
  <c r="H8" i="6" l="1"/>
  <c r="H20" i="6" s="1"/>
  <c r="H35" i="6" s="1"/>
  <c r="H58" i="6" l="1"/>
  <c r="H60" i="6" s="1"/>
</calcChain>
</file>

<file path=xl/sharedStrings.xml><?xml version="1.0" encoding="utf-8"?>
<sst xmlns="http://schemas.openxmlformats.org/spreadsheetml/2006/main" count="249" uniqueCount="196">
  <si>
    <t>ASSETS</t>
  </si>
  <si>
    <t>Baht</t>
  </si>
  <si>
    <t>Cash and cash equivalents</t>
  </si>
  <si>
    <t>Inventories - net</t>
  </si>
  <si>
    <t>Other current assets</t>
  </si>
  <si>
    <t>Total current assets</t>
  </si>
  <si>
    <t>Property, plant and equipment - net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</si>
  <si>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</si>
  <si>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</si>
  <si>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</si>
  <si>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</si>
  <si>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</si>
  <si>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</si>
  <si>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Total</t>
  </si>
  <si>
    <t>Other income</t>
  </si>
  <si>
    <t>Premium on</t>
  </si>
  <si>
    <t>Cash flows from operating activities</t>
  </si>
  <si>
    <t>Depreciation</t>
  </si>
  <si>
    <t>Inventories</t>
  </si>
  <si>
    <t>Cash flows from investing activities</t>
  </si>
  <si>
    <t>Proceeds from disposal of assets</t>
  </si>
  <si>
    <t>T. KRUNGTHAI INDUSTRIES PUBLIC COMPANY LIMITED</t>
  </si>
  <si>
    <t>Amortization</t>
  </si>
  <si>
    <t>Note</t>
  </si>
  <si>
    <t>Interest paid</t>
  </si>
  <si>
    <t>share capital</t>
  </si>
  <si>
    <t>Administrative expenses</t>
  </si>
  <si>
    <t>Purchase of assets</t>
  </si>
  <si>
    <t>Profit before expenses</t>
  </si>
  <si>
    <t>Total expenses</t>
  </si>
  <si>
    <t>Interest received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</si>
  <si>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</si>
  <si>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</si>
  <si>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</si>
  <si>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</si>
  <si>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</si>
  <si>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 xml:space="preserve">Employee benefit expense </t>
  </si>
  <si>
    <t>Interest income</t>
  </si>
  <si>
    <t>Trade accounts receivable and other receivable</t>
  </si>
  <si>
    <t>Cash flows from financing activities</t>
  </si>
  <si>
    <t>Total Revenue from sales and rendering of services</t>
  </si>
  <si>
    <t>Cost of sales of goods and rendering of services</t>
  </si>
  <si>
    <t>STATEMENTS OF CASH FLOW</t>
  </si>
  <si>
    <t>Trade accounts payable and other payables</t>
  </si>
  <si>
    <t xml:space="preserve">Payment for liability - hire purchases and financial lease agreement  </t>
  </si>
  <si>
    <t>STATEMENT OF FINANCIAL POSITION (cont.)</t>
  </si>
  <si>
    <t>STATEMENTS OF CASH FLOW (cont.)</t>
  </si>
  <si>
    <t>Deferred tax income</t>
  </si>
  <si>
    <t>Dividend</t>
  </si>
  <si>
    <t xml:space="preserve">Payment for long - term loans from financial institutions  </t>
  </si>
  <si>
    <t>Total non - current assets</t>
  </si>
  <si>
    <t>Other non - current assets</t>
  </si>
  <si>
    <t>Issued and  paid - up share capital</t>
  </si>
  <si>
    <t>Total non - current liabilities</t>
  </si>
  <si>
    <t>Other current liabilities</t>
  </si>
  <si>
    <t>Bank overdrafts and short - term loans from financial institutions  increase(decrease)</t>
  </si>
  <si>
    <t xml:space="preserve">Adjustments for  to net profit(loss)for cash received(paid)from operations  </t>
  </si>
  <si>
    <t>Net cash provided(used)in financing activities</t>
  </si>
  <si>
    <t xml:space="preserve">Net increase(decrease)in cash and cash equivalents </t>
  </si>
  <si>
    <t>Supplemental disclosures of cash flows information :</t>
  </si>
  <si>
    <t>(Profit) loss on sale of fixed assets</t>
  </si>
  <si>
    <t>Profit(Loss)for the years</t>
  </si>
  <si>
    <t>Loss from discontinued assets</t>
  </si>
  <si>
    <t>Loss from decline in inventory value</t>
  </si>
  <si>
    <t xml:space="preserve">Unrealized(gain)loss on exchange </t>
  </si>
  <si>
    <t xml:space="preserve">Profit (Loss) provided by operating activities before changes </t>
  </si>
  <si>
    <t xml:space="preserve"> in operating assets and liabilities </t>
  </si>
  <si>
    <t>Change in operating assets (increase) decrease</t>
  </si>
  <si>
    <t>Change in operating liabilities increase (decrease)</t>
  </si>
  <si>
    <t>Cash received (paid) from operating</t>
  </si>
  <si>
    <t>Income tax received</t>
  </si>
  <si>
    <t>Income tax paid</t>
  </si>
  <si>
    <t xml:space="preserve">Net cash provided by operating activities  </t>
  </si>
  <si>
    <t>Purchase of intangible assets</t>
  </si>
  <si>
    <t>Net cash (used) in investing activities</t>
  </si>
  <si>
    <t>Cash and cash equivalents, at beginning of  years</t>
  </si>
  <si>
    <t>Cash and cash equivalents(used), at end of years</t>
  </si>
  <si>
    <t xml:space="preserve">   In 2016, the Company has entered into a finance lease agreement with respect to purchase of  energy saving light bulbs by Baht 6.39 million.</t>
  </si>
  <si>
    <t>(Unit : Baht)</t>
  </si>
  <si>
    <t>2017</t>
  </si>
  <si>
    <t>Retained earnings (deficit)</t>
  </si>
  <si>
    <t>CASH FLOWS FROM OPERATING ACTIVITIES</t>
  </si>
  <si>
    <t xml:space="preserve">(Loss) before income tax </t>
  </si>
  <si>
    <t xml:space="preserve">ADJUSTMENTS FOR TO NET PROFIT(LOSS) FOR CASH RECEIVED (PAID) </t>
  </si>
  <si>
    <t>Income tax (paid)</t>
  </si>
  <si>
    <t>CASH FLOWS FROM INVESTING ACTIVITIES</t>
  </si>
  <si>
    <t>Net cash (used in) investing activities</t>
  </si>
  <si>
    <t>CASH FLOWS FROM FINANCING ACTIVITIES</t>
  </si>
  <si>
    <t>CURRENT ASSETS</t>
  </si>
  <si>
    <t>NON - CURRENT ASSETS</t>
  </si>
  <si>
    <t>Other intangible assets - net</t>
  </si>
  <si>
    <t xml:space="preserve">Other non - current assets </t>
  </si>
  <si>
    <t>TOTAL ASSETS</t>
  </si>
  <si>
    <t>LIABILITIES AND EQUITY</t>
  </si>
  <si>
    <t>CURRENT LIABILITIES</t>
  </si>
  <si>
    <t>Bank overdrafts and short - term borrowings from financial institutions</t>
  </si>
  <si>
    <t>Current portion of long - term liabilities</t>
  </si>
  <si>
    <t>Current provisions for employee benefits</t>
  </si>
  <si>
    <t>NON - CURRENT LIABILITIES</t>
  </si>
  <si>
    <t>Non - current provisions for employee benefits</t>
  </si>
  <si>
    <t>TOTAL LIABILITIES</t>
  </si>
  <si>
    <t xml:space="preserve">  </t>
  </si>
  <si>
    <t>SHAREHOLDER'S EQUITY</t>
  </si>
  <si>
    <t>Ordinary share 214,000,000 shares Baht 1.00 par value</t>
  </si>
  <si>
    <t>Share premium on ordinary shares</t>
  </si>
  <si>
    <t>TOTAL SHAREHOLDER'S EQUITY</t>
  </si>
  <si>
    <t>TOTAL LIABILITIES AND SHAREHOLDER'S EQUITY</t>
  </si>
  <si>
    <t>December 31, 2017</t>
  </si>
  <si>
    <t xml:space="preserve"> </t>
  </si>
  <si>
    <t xml:space="preserve">(Loss) before finance costs and income tax </t>
  </si>
  <si>
    <t>CASH AND CASH EQUIVALENTS - BEGINNING OF THE YEAR</t>
  </si>
  <si>
    <t>CASH AND CASH EQUIVALENTS - END OF THE YEAR</t>
  </si>
  <si>
    <t>Other components of</t>
  </si>
  <si>
    <t xml:space="preserve"> sharholders'  equity</t>
  </si>
  <si>
    <t xml:space="preserve">remeasurement </t>
  </si>
  <si>
    <t>of benefit plans</t>
  </si>
  <si>
    <t>20</t>
  </si>
  <si>
    <t>Issued and paid-up</t>
  </si>
  <si>
    <t>Revaluation</t>
  </si>
  <si>
    <t xml:space="preserve">surplus </t>
  </si>
  <si>
    <t xml:space="preserve"> on fixed assets</t>
  </si>
  <si>
    <t>Revaluation surplus on fixed assets</t>
  </si>
  <si>
    <t>Total other</t>
  </si>
  <si>
    <t xml:space="preserve"> components of</t>
  </si>
  <si>
    <t>shareholders' equity</t>
  </si>
  <si>
    <t>Asset payable</t>
  </si>
  <si>
    <t xml:space="preserve">NON - CASH TRANSACTION : </t>
  </si>
  <si>
    <t>Other components of shareholders' equity</t>
  </si>
  <si>
    <t>(Loss) on remeansurements of defined benefit plans</t>
  </si>
  <si>
    <t>Gain (Losses) on</t>
  </si>
  <si>
    <t>Deferred tax assets - net</t>
  </si>
  <si>
    <t>Deferred tax liability - net</t>
  </si>
  <si>
    <t>AS AT DECEMBER 31, 2018</t>
  </si>
  <si>
    <t>December 31, 2018</t>
  </si>
  <si>
    <t>Current income tax assets</t>
  </si>
  <si>
    <t>FOR THE YEAR ENDED DECEMBER 31, 2018</t>
  </si>
  <si>
    <t>2018</t>
  </si>
  <si>
    <t>Revenue from sales and rendering of services</t>
  </si>
  <si>
    <t>Revenue from sales - plastic products</t>
  </si>
  <si>
    <t>Revenue from rendering of services - moulds</t>
  </si>
  <si>
    <t>Cost of distributions</t>
  </si>
  <si>
    <t>Director and management's remunerations</t>
  </si>
  <si>
    <t>Financial costs</t>
  </si>
  <si>
    <t>(Loss) before income tax expenses</t>
  </si>
  <si>
    <t xml:space="preserve">Income tax </t>
  </si>
  <si>
    <t>(Loss) for the year</t>
  </si>
  <si>
    <t>Items that will not be reclassified subsequently to profit or loss :</t>
  </si>
  <si>
    <t>Total other comprehensive (expense) for the year - net</t>
  </si>
  <si>
    <t>Total comprehensive (expense) for the year</t>
  </si>
  <si>
    <t>Other comprehensive (expense)</t>
  </si>
  <si>
    <t>Basic (Loss) per share</t>
  </si>
  <si>
    <t>Net (loss) (Baht per share)</t>
  </si>
  <si>
    <t>Balance as at January 1, 2017</t>
  </si>
  <si>
    <t>Transferred to retained earnings</t>
  </si>
  <si>
    <t>Balance as at December 31, 2017</t>
  </si>
  <si>
    <t>Balance as at December 31, 2018</t>
  </si>
  <si>
    <t>Comprehensive income (expense) for the year</t>
  </si>
  <si>
    <t>Comprehensive (expenses) for the year</t>
  </si>
  <si>
    <t>Adjusted financial costs</t>
  </si>
  <si>
    <t>Adjusted interest received</t>
  </si>
  <si>
    <t>Adjusted inventories (increase) decrease</t>
  </si>
  <si>
    <t>Adjusted other non - current assets decrease</t>
  </si>
  <si>
    <t>Depreciation loss and amortization</t>
  </si>
  <si>
    <t>Amortization of income tax</t>
  </si>
  <si>
    <t>Adjusted provision for employee benefits</t>
  </si>
  <si>
    <t>Adjusted loss from decline in value of inventories (reversal)</t>
  </si>
  <si>
    <t>Adjusted loss from sale of fixed assets</t>
  </si>
  <si>
    <t>Adjusted loss from termination of assets</t>
  </si>
  <si>
    <t xml:space="preserve">Total adjusted from reconciliation of (loss) </t>
  </si>
  <si>
    <t>Cash paid for employee benefits obligation</t>
  </si>
  <si>
    <t>Cash received from sale of property plant and equipment</t>
  </si>
  <si>
    <t>Cash paid for purchasing of property plant and equipment</t>
  </si>
  <si>
    <t>Cash paid for purchasing of intangible assets</t>
  </si>
  <si>
    <t>Cash received from interest</t>
  </si>
  <si>
    <t>Cash paid for long - term borrowings from financial institutions</t>
  </si>
  <si>
    <t xml:space="preserve">Bank overdrafts and short - term borrowings from </t>
  </si>
  <si>
    <t>financial institutions increase (decrease)</t>
  </si>
  <si>
    <t>Cash paid for liabilities under financial lease agreement</t>
  </si>
  <si>
    <t>Cash paid from interest</t>
  </si>
  <si>
    <t>Net cash provided by (used in) financing activities</t>
  </si>
  <si>
    <t>Other expenses</t>
  </si>
  <si>
    <t>As at</t>
  </si>
  <si>
    <t>Long - term loans</t>
  </si>
  <si>
    <t>Adjusted unrealized loss on exchange rates</t>
  </si>
  <si>
    <t>Income tax return</t>
  </si>
  <si>
    <t>NET CASH PROVIDED BY (USED IN) OPERATING ACTIVITIES</t>
  </si>
  <si>
    <t xml:space="preserve">NET (DECREASE) IN CASH AND CASH EQUIVALENTS </t>
  </si>
  <si>
    <t>Authorized Signatory…………………………..Director                     Authorized Signatory…………………………..Director</t>
  </si>
  <si>
    <t xml:space="preserve">                                              (Mr. Sumate Techakraisri)                                                                    (Mr. Chumpol Techakraisri)</t>
  </si>
  <si>
    <t>Authorized Signatory…………………………..Director                                              Authorized Signatory…………………………..Director</t>
  </si>
  <si>
    <t xml:space="preserve">               (Mr. Sumate Techakraisri)                                                                                              (Mr. Chumpol Techakraisri)</t>
  </si>
  <si>
    <t>Trade accounts and other current receivable - net</t>
  </si>
  <si>
    <t>Trade accounts and other current payables</t>
  </si>
  <si>
    <t>Adjusted trade account and other current receivables (increase)</t>
  </si>
  <si>
    <t>Adjusted trade account and other current payables increase (decrease)</t>
  </si>
  <si>
    <t>Cash received from finance leases (sale and lease aquart)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</si>
</sst>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_ ;\-#,##0\ "/>
    <numFmt numFmtId="189" formatCode="#,##0.00;\(#,##0.00\)"/>
    <numFmt numFmtId="190" formatCode="#,##0.00;\(#,##0.00\);&quot;-      &quot;\ \ \ "/>
    <numFmt numFmtId="191" formatCode="_-* #,##0.00;* \(#,##0.00\);_-* &quot;-&quot;??_-;_-@_-"/>
    <numFmt numFmtId="192" formatCode="_-* #,##0.00;* \(#,##0.00\);_-* &quot;-&quot;"/>
    <numFmt numFmtId="193" formatCode="#,##0.00\ &quot;F&quot;;\-#,##0.00\ &quot;F&quot;"/>
    <numFmt numFmtId="194" formatCode="dd\-mmm\-yy_)"/>
    <numFmt numFmtId="195" formatCode="0.0%"/>
    <numFmt numFmtId="196" formatCode="_-* #,##0.00_-;* \(#,##0.00\);_-* &quot;-&quot;??_-;_-@_-"/>
    <numFmt numFmtId="197" formatCode="_-* #,##0.00_-;* \(#,##0.00\)_-;_-* &quot;-&quot;??_-;_-@_-"/>
    <numFmt numFmtId="198" formatCode="_-* #,##0.000;* \(#,##0.000\);_-* &quot;-&quot;"/>
  </numFmts>
  <fonts count="23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rgb="FF222222"/>
      <name val="Angsana New"/>
      <family val="1"/>
    </font>
    <font>
      <sz val="14"/>
      <color rgb="FF000000"/>
      <name val="Angsana New"/>
      <family val="1"/>
    </font>
    <font>
      <b/>
      <sz val="12.5"/>
      <color theme="1"/>
      <name val="Angsana New"/>
      <family val="1"/>
    </font>
    <font>
      <sz val="14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0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193" fontId="7" fillId="0" borderId="0"/>
    <xf numFmtId="194" fontId="7" fillId="0" borderId="0"/>
    <xf numFmtId="195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2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43" fontId="1" fillId="0" borderId="0" applyFont="0" applyFill="0" applyBorder="0" applyAlignment="0" applyProtection="0"/>
  </cellStyleXfs>
  <cellXfs count="334">
    <xf numFmtId="0" fontId="0" fillId="0" borderId="0" xfId="0"/>
    <xf numFmtId="189" fontId="5" fillId="0" borderId="0" xfId="1" applyNumberFormat="1" applyFont="1" applyFill="1" applyBorder="1" applyAlignment="1">
      <alignment horizontal="right"/>
    </xf>
    <xf numFmtId="0" fontId="6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43" fontId="5" fillId="0" borderId="0" xfId="1" applyFont="1" applyFill="1"/>
    <xf numFmtId="43" fontId="5" fillId="0" borderId="0" xfId="0" applyNumberFormat="1" applyFont="1" applyFill="1"/>
    <xf numFmtId="0" fontId="5" fillId="0" borderId="0" xfId="0" applyFont="1" applyFill="1" applyAlignment="1">
      <alignment horizontal="justify"/>
    </xf>
    <xf numFmtId="190" fontId="5" fillId="0" borderId="0" xfId="1" applyNumberFormat="1" applyFont="1" applyFill="1"/>
    <xf numFmtId="190" fontId="5" fillId="0" borderId="0" xfId="0" applyNumberFormat="1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/>
    <xf numFmtId="49" fontId="6" fillId="0" borderId="0" xfId="0" applyNumberFormat="1" applyFont="1" applyFill="1" applyAlignment="1"/>
    <xf numFmtId="196" fontId="5" fillId="0" borderId="0" xfId="2" applyNumberFormat="1" applyFont="1" applyFill="1" applyBorder="1" applyAlignment="1">
      <alignment horizontal="right"/>
    </xf>
    <xf numFmtId="196" fontId="5" fillId="0" borderId="0" xfId="1" applyNumberFormat="1" applyFont="1" applyFill="1"/>
    <xf numFmtId="196" fontId="5" fillId="0" borderId="0" xfId="2" applyNumberFormat="1" applyFont="1" applyFill="1" applyBorder="1" applyAlignment="1"/>
    <xf numFmtId="192" fontId="5" fillId="0" borderId="0" xfId="2" applyNumberFormat="1" applyFont="1" applyFill="1"/>
    <xf numFmtId="0" fontId="16" fillId="0" borderId="0" xfId="0" applyFont="1" applyFill="1"/>
    <xf numFmtId="0" fontId="15" fillId="0" borderId="0" xfId="0" applyFont="1" applyFill="1"/>
    <xf numFmtId="0" fontId="15" fillId="0" borderId="0" xfId="0" applyFont="1" applyFill="1" applyAlignment="1">
      <alignment horizontal="center"/>
    </xf>
    <xf numFmtId="43" fontId="15" fillId="0" borderId="0" xfId="0" applyNumberFormat="1" applyFont="1" applyFill="1"/>
    <xf numFmtId="49" fontId="16" fillId="0" borderId="0" xfId="0" applyNumberFormat="1" applyFont="1" applyFill="1" applyAlignment="1"/>
    <xf numFmtId="0" fontId="15" fillId="0" borderId="0" xfId="0" applyFont="1" applyFill="1" applyBorder="1"/>
    <xf numFmtId="196" fontId="5" fillId="0" borderId="3" xfId="2" applyNumberFormat="1" applyFont="1" applyFill="1" applyBorder="1" applyAlignment="1"/>
    <xf numFmtId="192" fontId="5" fillId="0" borderId="0" xfId="2" applyNumberFormat="1" applyFont="1" applyFill="1" applyBorder="1" applyAlignment="1"/>
    <xf numFmtId="192" fontId="5" fillId="0" borderId="0" xfId="2" applyNumberFormat="1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43" fontId="14" fillId="0" borderId="0" xfId="1" quotePrefix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92" fontId="14" fillId="0" borderId="0" xfId="3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192" fontId="14" fillId="0" borderId="0" xfId="3" applyNumberFormat="1" applyFont="1" applyFill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/>
    <xf numFmtId="43" fontId="14" fillId="0" borderId="0" xfId="1" applyFont="1" applyFill="1"/>
    <xf numFmtId="0" fontId="14" fillId="0" borderId="0" xfId="0" applyFont="1" applyFill="1" applyAlignment="1">
      <alignment vertical="top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188" fontId="14" fillId="0" borderId="0" xfId="1" applyNumberFormat="1" applyFont="1" applyFill="1"/>
    <xf numFmtId="0" fontId="14" fillId="0" borderId="0" xfId="14" applyFont="1" applyFill="1" applyAlignment="1">
      <alignment horizontal="center"/>
    </xf>
    <xf numFmtId="43" fontId="14" fillId="0" borderId="0" xfId="0" applyNumberFormat="1" applyFont="1" applyFill="1"/>
    <xf numFmtId="0" fontId="17" fillId="0" borderId="0" xfId="0" applyFont="1" applyFill="1" applyAlignment="1">
      <alignment horizontal="left" vertical="top"/>
    </xf>
    <xf numFmtId="0" fontId="17" fillId="0" borderId="0" xfId="0" applyFont="1" applyFill="1" applyAlignment="1">
      <alignment horizontal="left"/>
    </xf>
    <xf numFmtId="49" fontId="14" fillId="0" borderId="0" xfId="0" applyNumberFormat="1" applyFont="1" applyFill="1" applyAlignment="1">
      <alignment horizontal="center"/>
    </xf>
    <xf numFmtId="43" fontId="14" fillId="0" borderId="0" xfId="0" applyNumberFormat="1" applyFont="1" applyFill="1" applyAlignment="1"/>
    <xf numFmtId="0" fontId="14" fillId="0" borderId="0" xfId="0" applyFont="1" applyFill="1" applyAlignment="1">
      <alignment horizontal="left" wrapText="1"/>
    </xf>
    <xf numFmtId="189" fontId="14" fillId="0" borderId="0" xfId="1" applyNumberFormat="1" applyFont="1" applyFill="1"/>
    <xf numFmtId="43" fontId="14" fillId="0" borderId="0" xfId="1" applyFont="1" applyFill="1" applyBorder="1"/>
    <xf numFmtId="43" fontId="14" fillId="0" borderId="0" xfId="1" applyFont="1" applyFill="1" applyAlignment="1"/>
    <xf numFmtId="49" fontId="14" fillId="0" borderId="0" xfId="1" applyNumberFormat="1" applyFont="1" applyFill="1" applyAlignment="1">
      <alignment horizontal="center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187" fontId="17" fillId="0" borderId="0" xfId="0" applyNumberFormat="1" applyFont="1" applyFill="1" applyAlignment="1">
      <alignment horizontal="center"/>
    </xf>
    <xf numFmtId="0" fontId="14" fillId="0" borderId="0" xfId="14" applyFont="1" applyFill="1"/>
    <xf numFmtId="0" fontId="14" fillId="0" borderId="0" xfId="149" applyFont="1" applyFill="1" applyAlignment="1">
      <alignment horizontal="center"/>
    </xf>
    <xf numFmtId="0" fontId="14" fillId="0" borderId="0" xfId="14" applyFont="1" applyFill="1" applyAlignment="1">
      <alignment vertical="top"/>
    </xf>
    <xf numFmtId="0" fontId="14" fillId="0" borderId="0" xfId="14" applyFont="1" applyFill="1" applyAlignment="1">
      <alignment horizontal="center" vertical="top"/>
    </xf>
    <xf numFmtId="187" fontId="14" fillId="0" borderId="0" xfId="1" applyNumberFormat="1" applyFont="1" applyFill="1" applyBorder="1" applyAlignment="1">
      <alignment horizontal="right"/>
    </xf>
    <xf numFmtId="187" fontId="14" fillId="0" borderId="0" xfId="0" applyNumberFormat="1" applyFont="1" applyFill="1"/>
    <xf numFmtId="0" fontId="14" fillId="0" borderId="0" xfId="0" applyFont="1" applyFill="1" applyAlignment="1">
      <alignment vertical="top" wrapText="1"/>
    </xf>
    <xf numFmtId="49" fontId="17" fillId="0" borderId="0" xfId="0" applyNumberFormat="1" applyFont="1" applyFill="1" applyAlignment="1"/>
    <xf numFmtId="49" fontId="14" fillId="0" borderId="0" xfId="0" applyNumberFormat="1" applyFont="1" applyFill="1" applyAlignment="1"/>
    <xf numFmtId="49" fontId="17" fillId="0" borderId="0" xfId="0" applyNumberFormat="1" applyFont="1" applyFill="1" applyAlignment="1">
      <alignment horizontal="center"/>
    </xf>
    <xf numFmtId="49" fontId="14" fillId="0" borderId="0" xfId="14" applyNumberFormat="1" applyFont="1" applyFill="1" applyAlignment="1"/>
    <xf numFmtId="49" fontId="14" fillId="0" borderId="0" xfId="14" applyNumberFormat="1" applyFont="1" applyFill="1" applyBorder="1" applyAlignment="1"/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7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3" fontId="14" fillId="0" borderId="0" xfId="1" applyFont="1" applyFill="1" applyAlignment="1">
      <alignment vertical="center"/>
    </xf>
    <xf numFmtId="49" fontId="14" fillId="0" borderId="0" xfId="0" applyNumberFormat="1" applyFont="1" applyFill="1" applyBorder="1" applyAlignment="1"/>
    <xf numFmtId="43" fontId="14" fillId="0" borderId="0" xfId="1" applyNumberFormat="1" applyFont="1" applyFill="1" applyBorder="1" applyAlignment="1"/>
    <xf numFmtId="43" fontId="14" fillId="0" borderId="0" xfId="1" applyNumberFormat="1" applyFont="1" applyFill="1" applyBorder="1" applyAlignment="1">
      <alignment vertical="center"/>
    </xf>
    <xf numFmtId="43" fontId="14" fillId="0" borderId="0" xfId="0" applyNumberFormat="1" applyFont="1" applyFill="1" applyBorder="1" applyAlignment="1"/>
    <xf numFmtId="49" fontId="14" fillId="0" borderId="0" xfId="0" quotePrefix="1" applyNumberFormat="1" applyFont="1" applyFill="1" applyBorder="1" applyAlignment="1"/>
    <xf numFmtId="0" fontId="5" fillId="0" borderId="0" xfId="147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197" fontId="14" fillId="0" borderId="0" xfId="1" applyNumberFormat="1" applyFont="1" applyFill="1"/>
    <xf numFmtId="197" fontId="14" fillId="0" borderId="0" xfId="1" applyNumberFormat="1" applyFont="1" applyFill="1" applyBorder="1" applyAlignment="1">
      <alignment horizontal="right"/>
    </xf>
    <xf numFmtId="197" fontId="14" fillId="0" borderId="0" xfId="1" applyNumberFormat="1" applyFont="1" applyFill="1" applyBorder="1"/>
    <xf numFmtId="197" fontId="14" fillId="0" borderId="0" xfId="1" applyNumberFormat="1" applyFont="1" applyFill="1" applyAlignment="1">
      <alignment horizontal="right"/>
    </xf>
    <xf numFmtId="192" fontId="5" fillId="0" borderId="0" xfId="3" applyNumberFormat="1" applyFont="1" applyFill="1"/>
    <xf numFmtId="192" fontId="5" fillId="0" borderId="0" xfId="3" applyNumberFormat="1" applyFont="1" applyFill="1" applyBorder="1" applyAlignment="1">
      <alignment horizontal="right"/>
    </xf>
    <xf numFmtId="192" fontId="5" fillId="0" borderId="4" xfId="3" applyNumberFormat="1" applyFont="1" applyFill="1" applyBorder="1" applyAlignment="1">
      <alignment horizontal="right"/>
    </xf>
    <xf numFmtId="192" fontId="5" fillId="0" borderId="0" xfId="3" applyNumberFormat="1" applyFont="1" applyFill="1" applyAlignment="1">
      <alignment horizontal="right"/>
    </xf>
    <xf numFmtId="0" fontId="5" fillId="0" borderId="0" xfId="147" applyFont="1" applyFill="1" applyAlignment="1">
      <alignment horizontal="center" vertical="top"/>
    </xf>
    <xf numFmtId="0" fontId="5" fillId="0" borderId="0" xfId="149" applyFont="1" applyFill="1" applyAlignment="1">
      <alignment horizontal="center"/>
    </xf>
    <xf numFmtId="192" fontId="5" fillId="0" borderId="0" xfId="2" applyNumberFormat="1" applyFont="1" applyFill="1" applyBorder="1"/>
    <xf numFmtId="0" fontId="5" fillId="0" borderId="0" xfId="149" applyFont="1" applyFill="1"/>
    <xf numFmtId="0" fontId="6" fillId="0" borderId="0" xfId="14" applyFont="1" applyFill="1"/>
    <xf numFmtId="49" fontId="5" fillId="0" borderId="0" xfId="150" applyNumberFormat="1" applyFont="1" applyFill="1" applyAlignment="1">
      <alignment vertical="center"/>
    </xf>
    <xf numFmtId="196" fontId="5" fillId="0" borderId="0" xfId="2" quotePrefix="1" applyNumberFormat="1" applyFont="1" applyFill="1" applyBorder="1" applyAlignment="1">
      <alignment horizontal="right" vertical="center"/>
    </xf>
    <xf numFmtId="196" fontId="5" fillId="0" borderId="0" xfId="2" applyNumberFormat="1" applyFont="1" applyFill="1" applyAlignment="1">
      <alignment horizontal="center" vertical="center"/>
    </xf>
    <xf numFmtId="187" fontId="5" fillId="0" borderId="0" xfId="1" applyNumberFormat="1" applyFont="1" applyFill="1"/>
    <xf numFmtId="187" fontId="5" fillId="0" borderId="4" xfId="1" applyNumberFormat="1" applyFont="1" applyFill="1" applyBorder="1"/>
    <xf numFmtId="192" fontId="5" fillId="0" borderId="0" xfId="3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91" fontId="5" fillId="0" borderId="0" xfId="15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7" fontId="5" fillId="0" borderId="0" xfId="1" applyNumberFormat="1" applyFont="1" applyFill="1" applyBorder="1"/>
    <xf numFmtId="0" fontId="5" fillId="0" borderId="0" xfId="147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192" fontId="6" fillId="0" borderId="0" xfId="3" applyNumberFormat="1" applyFont="1" applyFill="1"/>
    <xf numFmtId="0" fontId="6" fillId="0" borderId="4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87" fontId="6" fillId="0" borderId="7" xfId="1" applyNumberFormat="1" applyFont="1" applyFill="1" applyBorder="1" applyAlignment="1">
      <alignment horizontal="right"/>
    </xf>
    <xf numFmtId="192" fontId="6" fillId="0" borderId="0" xfId="2" applyNumberFormat="1" applyFont="1" applyFill="1" applyBorder="1"/>
    <xf numFmtId="197" fontId="17" fillId="0" borderId="0" xfId="1" applyNumberFormat="1" applyFont="1" applyFill="1" applyBorder="1"/>
    <xf numFmtId="187" fontId="6" fillId="0" borderId="0" xfId="1" applyNumberFormat="1" applyFont="1" applyFill="1" applyBorder="1" applyAlignment="1">
      <alignment horizontal="right"/>
    </xf>
    <xf numFmtId="49" fontId="17" fillId="0" borderId="0" xfId="0" applyNumberFormat="1" applyFont="1" applyFill="1" applyAlignment="1">
      <alignment horizontal="center" vertical="center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4" xfId="14" applyNumberFormat="1" applyFont="1" applyFill="1" applyBorder="1" applyAlignment="1">
      <alignment horizontal="center" vertical="center"/>
    </xf>
    <xf numFmtId="0" fontId="17" fillId="0" borderId="5" xfId="0" quotePrefix="1" applyFont="1" applyFill="1" applyBorder="1" applyAlignment="1">
      <alignment horizontal="center"/>
    </xf>
    <xf numFmtId="192" fontId="6" fillId="0" borderId="5" xfId="3" applyNumberFormat="1" applyFont="1" applyFill="1" applyBorder="1" applyAlignment="1"/>
    <xf numFmtId="0" fontId="6" fillId="0" borderId="5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2" fontId="6" fillId="0" borderId="0" xfId="3" applyNumberFormat="1" applyFont="1" applyFill="1" applyBorder="1" applyAlignment="1">
      <alignment horizontal="right"/>
    </xf>
    <xf numFmtId="187" fontId="6" fillId="0" borderId="5" xfId="1" applyNumberFormat="1" applyFont="1" applyFill="1" applyBorder="1"/>
    <xf numFmtId="192" fontId="6" fillId="0" borderId="7" xfId="3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6" fillId="0" borderId="4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9" fillId="0" borderId="0" xfId="0" applyFont="1"/>
    <xf numFmtId="0" fontId="5" fillId="0" borderId="0" xfId="0" applyFont="1" applyAlignment="1">
      <alignment horizontal="left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5" fillId="0" borderId="0" xfId="0" applyFont="1" applyFill="1" applyAlignment="1">
      <alignment horizontal="justify"/>
    </xf>
    <xf numFmtId="192" fontId="5" fillId="0" borderId="3" xfId="2" applyNumberFormat="1" applyFont="1" applyFill="1" applyBorder="1" applyAlignment="1">
      <alignment horizontal="right"/>
    </xf>
    <xf numFmtId="187" fontId="5" fillId="0" borderId="4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5" xfId="1" applyFont="1" applyFill="1" applyBorder="1" applyAlignment="1">
      <alignment horizontal="right"/>
    </xf>
    <xf numFmtId="192" fontId="6" fillId="0" borderId="5" xfId="3" applyNumberFormat="1" applyFont="1" applyFill="1" applyBorder="1" applyAlignment="1">
      <alignment horizontal="right"/>
    </xf>
    <xf numFmtId="0" fontId="20" fillId="0" borderId="0" xfId="0" applyFont="1"/>
    <xf numFmtId="189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43" fontId="5" fillId="0" borderId="0" xfId="1" applyFont="1" applyFill="1"/>
    <xf numFmtId="190" fontId="5" fillId="0" borderId="0" xfId="1" applyNumberFormat="1" applyFont="1" applyFill="1"/>
    <xf numFmtId="0" fontId="6" fillId="0" borderId="0" xfId="0" applyFont="1" applyFill="1" applyAlignment="1"/>
    <xf numFmtId="49" fontId="6" fillId="0" borderId="0" xfId="0" applyNumberFormat="1" applyFont="1" applyFill="1" applyAlignment="1"/>
    <xf numFmtId="196" fontId="5" fillId="0" borderId="0" xfId="1" applyNumberFormat="1" applyFont="1" applyFill="1"/>
    <xf numFmtId="196" fontId="5" fillId="0" borderId="0" xfId="1" applyNumberFormat="1" applyFont="1" applyFill="1" applyBorder="1" applyAlignment="1">
      <alignment horizontal="right"/>
    </xf>
    <xf numFmtId="43" fontId="14" fillId="0" borderId="0" xfId="1" applyFont="1" applyFill="1"/>
    <xf numFmtId="43" fontId="14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/>
    </xf>
    <xf numFmtId="49" fontId="5" fillId="0" borderId="0" xfId="150" applyNumberFormat="1" applyFont="1" applyFill="1" applyAlignment="1">
      <alignment vertical="center"/>
    </xf>
    <xf numFmtId="43" fontId="5" fillId="0" borderId="4" xfId="1" quotePrefix="1" applyFont="1" applyFill="1" applyBorder="1" applyAlignment="1">
      <alignment horizontal="right" vertical="center"/>
    </xf>
    <xf numFmtId="49" fontId="5" fillId="0" borderId="0" xfId="150" applyNumberFormat="1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17" fillId="0" borderId="4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155" applyFont="1" applyFill="1"/>
    <xf numFmtId="0" fontId="14" fillId="0" borderId="0" xfId="155" applyFont="1" applyFill="1" applyAlignment="1">
      <alignment horizontal="center"/>
    </xf>
    <xf numFmtId="43" fontId="14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14" fillId="0" borderId="0" xfId="1" applyFont="1" applyFill="1" applyBorder="1" applyAlignment="1">
      <alignment horizontal="center"/>
    </xf>
    <xf numFmtId="43" fontId="6" fillId="0" borderId="0" xfId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right"/>
    </xf>
    <xf numFmtId="192" fontId="5" fillId="0" borderId="0" xfId="153" applyNumberFormat="1" applyFont="1" applyFill="1"/>
    <xf numFmtId="192" fontId="5" fillId="0" borderId="0" xfId="153" applyNumberFormat="1" applyFont="1" applyFill="1" applyBorder="1" applyAlignment="1">
      <alignment horizontal="right"/>
    </xf>
    <xf numFmtId="0" fontId="21" fillId="0" borderId="0" xfId="0" applyFont="1" applyFill="1"/>
    <xf numFmtId="187" fontId="14" fillId="0" borderId="0" xfId="0" applyNumberFormat="1" applyFont="1" applyFill="1" applyAlignment="1">
      <alignment horizontal="center"/>
    </xf>
    <xf numFmtId="0" fontId="17" fillId="0" borderId="0" xfId="0" applyFont="1" applyFill="1" applyBorder="1"/>
    <xf numFmtId="192" fontId="6" fillId="0" borderId="0" xfId="153" applyNumberFormat="1" applyFont="1" applyFill="1"/>
    <xf numFmtId="196" fontId="5" fillId="0" borderId="0" xfId="152" applyNumberFormat="1" applyFont="1" applyFill="1" applyBorder="1" applyAlignment="1"/>
    <xf numFmtId="192" fontId="6" fillId="0" borderId="0" xfId="153" applyNumberFormat="1" applyFont="1" applyFill="1" applyBorder="1" applyAlignment="1">
      <alignment horizontal="right"/>
    </xf>
    <xf numFmtId="190" fontId="5" fillId="0" borderId="0" xfId="1" applyNumberFormat="1" applyFont="1" applyFill="1" applyBorder="1"/>
    <xf numFmtId="192" fontId="5" fillId="4" borderId="0" xfId="153" applyNumberFormat="1" applyFont="1" applyFill="1" applyAlignment="1">
      <alignment horizontal="right"/>
    </xf>
    <xf numFmtId="192" fontId="5" fillId="0" borderId="0" xfId="153" applyNumberFormat="1" applyFont="1" applyFill="1" applyAlignment="1">
      <alignment horizontal="center"/>
    </xf>
    <xf numFmtId="192" fontId="6" fillId="0" borderId="5" xfId="153" applyNumberFormat="1" applyFont="1" applyFill="1" applyBorder="1" applyAlignment="1"/>
    <xf numFmtId="187" fontId="6" fillId="0" borderId="0" xfId="1" applyNumberFormat="1" applyFont="1" applyFill="1" applyBorder="1"/>
    <xf numFmtId="196" fontId="5" fillId="0" borderId="0" xfId="152" applyNumberFormat="1" applyFont="1" applyFill="1" applyBorder="1" applyAlignment="1">
      <alignment horizontal="right"/>
    </xf>
    <xf numFmtId="192" fontId="5" fillId="0" borderId="0" xfId="152" applyNumberFormat="1" applyFont="1" applyFill="1" applyBorder="1" applyAlignment="1"/>
    <xf numFmtId="196" fontId="5" fillId="0" borderId="0" xfId="1" applyNumberFormat="1" applyFont="1" applyFill="1" applyBorder="1"/>
    <xf numFmtId="192" fontId="5" fillId="0" borderId="0" xfId="153" applyNumberFormat="1" applyFont="1" applyFill="1" applyBorder="1"/>
    <xf numFmtId="192" fontId="6" fillId="0" borderId="0" xfId="153" applyNumberFormat="1" applyFont="1" applyFill="1" applyBorder="1" applyAlignment="1"/>
    <xf numFmtId="43" fontId="17" fillId="0" borderId="0" xfId="1" applyFont="1" applyFill="1" applyAlignment="1"/>
    <xf numFmtId="43" fontId="18" fillId="0" borderId="0" xfId="1" applyFont="1" applyFill="1" applyAlignment="1"/>
    <xf numFmtId="43" fontId="17" fillId="0" borderId="0" xfId="1" applyFont="1" applyFill="1" applyBorder="1" applyAlignment="1">
      <alignment horizontal="center"/>
    </xf>
    <xf numFmtId="43" fontId="5" fillId="0" borderId="0" xfId="1" applyFont="1" applyFill="1" applyBorder="1"/>
    <xf numFmtId="43" fontId="6" fillId="0" borderId="5" xfId="1" applyFont="1" applyFill="1" applyBorder="1" applyAlignment="1">
      <alignment horizontal="right"/>
    </xf>
    <xf numFmtId="43" fontId="6" fillId="0" borderId="0" xfId="1" applyFont="1" applyFill="1"/>
    <xf numFmtId="43" fontId="17" fillId="0" borderId="0" xfId="0" applyNumberFormat="1" applyFont="1" applyFill="1"/>
    <xf numFmtId="0" fontId="6" fillId="0" borderId="0" xfId="147" applyFont="1" applyFill="1" applyAlignment="1">
      <alignment horizontal="center"/>
    </xf>
    <xf numFmtId="0" fontId="6" fillId="0" borderId="0" xfId="147" applyFont="1" applyFill="1" applyAlignment="1">
      <alignment horizontal="center" vertical="top"/>
    </xf>
    <xf numFmtId="43" fontId="6" fillId="0" borderId="7" xfId="1" applyFont="1" applyFill="1" applyBorder="1" applyAlignment="1">
      <alignment horizontal="right"/>
    </xf>
    <xf numFmtId="0" fontId="5" fillId="0" borderId="0" xfId="147" applyFont="1" applyFill="1" applyAlignment="1">
      <alignment horizontal="center"/>
    </xf>
    <xf numFmtId="189" fontId="5" fillId="0" borderId="0" xfId="153" applyNumberFormat="1" applyFont="1" applyFill="1"/>
    <xf numFmtId="43" fontId="5" fillId="0" borderId="0" xfId="1" applyFont="1" applyFill="1" applyBorder="1" applyAlignment="1">
      <alignment horizontal="center"/>
    </xf>
    <xf numFmtId="43" fontId="6" fillId="0" borderId="4" xfId="1" applyFont="1" applyFill="1" applyBorder="1" applyAlignment="1">
      <alignment horizontal="right"/>
    </xf>
    <xf numFmtId="43" fontId="17" fillId="0" borderId="0" xfId="1" applyFont="1" applyFill="1" applyBorder="1" applyAlignment="1"/>
    <xf numFmtId="43" fontId="17" fillId="0" borderId="0" xfId="1" applyFont="1" applyFill="1" applyBorder="1" applyAlignment="1">
      <alignment horizontal="right"/>
    </xf>
    <xf numFmtId="43" fontId="5" fillId="0" borderId="6" xfId="1" applyFont="1" applyFill="1" applyBorder="1" applyAlignment="1">
      <alignment horizontal="right"/>
    </xf>
    <xf numFmtId="43" fontId="6" fillId="0" borderId="5" xfId="1" applyFont="1" applyFill="1" applyBorder="1"/>
    <xf numFmtId="43" fontId="6" fillId="0" borderId="6" xfId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43" fontId="5" fillId="0" borderId="3" xfId="1" applyFont="1" applyFill="1" applyBorder="1" applyAlignment="1">
      <alignment horizontal="right"/>
    </xf>
    <xf numFmtId="0" fontId="5" fillId="0" borderId="0" xfId="147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189" fontId="6" fillId="0" borderId="0" xfId="0" quotePrefix="1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5" fillId="0" borderId="0" xfId="1" quotePrefix="1" applyFont="1" applyFill="1" applyBorder="1" applyAlignment="1">
      <alignment horizontal="right" vertical="center"/>
    </xf>
    <xf numFmtId="0" fontId="14" fillId="0" borderId="0" xfId="14" applyFont="1" applyFill="1" applyAlignment="1"/>
    <xf numFmtId="49" fontId="17" fillId="0" borderId="0" xfId="0" applyNumberFormat="1" applyFont="1" applyFill="1" applyBorder="1" applyAlignment="1">
      <alignment horizontal="right"/>
    </xf>
    <xf numFmtId="196" fontId="5" fillId="0" borderId="0" xfId="1" applyNumberFormat="1" applyFont="1" applyFill="1" applyAlignment="1">
      <alignment horizontal="right"/>
    </xf>
    <xf numFmtId="192" fontId="5" fillId="0" borderId="0" xfId="152" applyNumberFormat="1" applyFont="1" applyFill="1" applyAlignment="1">
      <alignment horizontal="right"/>
    </xf>
    <xf numFmtId="187" fontId="5" fillId="0" borderId="5" xfId="1" applyNumberFormat="1" applyFont="1" applyFill="1" applyBorder="1" applyAlignment="1">
      <alignment horizontal="right"/>
    </xf>
    <xf numFmtId="187" fontId="5" fillId="0" borderId="0" xfId="146" applyNumberFormat="1" applyFont="1" applyFill="1"/>
    <xf numFmtId="0" fontId="18" fillId="0" borderId="0" xfId="0" applyFont="1" applyFill="1"/>
    <xf numFmtId="0" fontId="17" fillId="0" borderId="0" xfId="14" applyFont="1" applyFill="1"/>
    <xf numFmtId="0" fontId="17" fillId="0" borderId="0" xfId="14" applyFont="1" applyFill="1" applyAlignment="1">
      <alignment horizontal="center"/>
    </xf>
    <xf numFmtId="0" fontId="6" fillId="0" borderId="0" xfId="149" applyFont="1" applyFill="1"/>
    <xf numFmtId="187" fontId="14" fillId="0" borderId="0" xfId="0" applyNumberFormat="1" applyFont="1" applyFill="1" applyBorder="1"/>
    <xf numFmtId="0" fontId="5" fillId="0" borderId="0" xfId="147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vertical="top" wrapText="1"/>
    </xf>
    <xf numFmtId="49" fontId="14" fillId="0" borderId="0" xfId="0" applyNumberFormat="1" applyFont="1" applyFill="1" applyBorder="1" applyAlignment="1">
      <alignment vertical="top"/>
    </xf>
    <xf numFmtId="49" fontId="14" fillId="0" borderId="0" xfId="0" applyNumberFormat="1" applyFont="1" applyFill="1" applyBorder="1" applyAlignment="1">
      <alignment horizontal="left"/>
    </xf>
    <xf numFmtId="192" fontId="5" fillId="0" borderId="0" xfId="152" applyNumberFormat="1" applyFont="1" applyFill="1"/>
    <xf numFmtId="192" fontId="5" fillId="0" borderId="4" xfId="152" applyNumberFormat="1" applyFont="1" applyFill="1" applyBorder="1"/>
    <xf numFmtId="192" fontId="5" fillId="0" borderId="3" xfId="151" applyNumberFormat="1" applyFont="1" applyFill="1" applyBorder="1"/>
    <xf numFmtId="192" fontId="5" fillId="0" borderId="0" xfId="152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/>
    <xf numFmtId="192" fontId="5" fillId="0" borderId="5" xfId="1" applyNumberFormat="1" applyFont="1" applyFill="1" applyBorder="1"/>
    <xf numFmtId="192" fontId="5" fillId="0" borderId="0" xfId="0" applyNumberFormat="1" applyFont="1" applyFill="1" applyBorder="1" applyAlignment="1">
      <alignment horizontal="center"/>
    </xf>
    <xf numFmtId="192" fontId="5" fillId="0" borderId="3" xfId="152" applyNumberFormat="1" applyFont="1" applyFill="1" applyBorder="1"/>
    <xf numFmtId="192" fontId="5" fillId="0" borderId="0" xfId="151" applyNumberFormat="1" applyFont="1" applyFill="1"/>
    <xf numFmtId="192" fontId="6" fillId="0" borderId="7" xfId="151" applyNumberFormat="1" applyFont="1" applyFill="1" applyBorder="1"/>
    <xf numFmtId="0" fontId="6" fillId="0" borderId="0" xfId="156" applyFont="1" applyFill="1" applyAlignment="1"/>
    <xf numFmtId="192" fontId="5" fillId="0" borderId="5" xfId="151" applyNumberFormat="1" applyFont="1" applyFill="1" applyBorder="1"/>
    <xf numFmtId="192" fontId="6" fillId="0" borderId="6" xfId="151" applyNumberFormat="1" applyFont="1" applyFill="1" applyBorder="1"/>
    <xf numFmtId="198" fontId="5" fillId="0" borderId="6" xfId="151" applyNumberFormat="1" applyFont="1" applyFill="1" applyBorder="1" applyAlignment="1"/>
    <xf numFmtId="49" fontId="14" fillId="0" borderId="0" xfId="155" applyNumberFormat="1" applyFont="1" applyFill="1" applyAlignment="1">
      <alignment vertical="center"/>
    </xf>
    <xf numFmtId="0" fontId="5" fillId="0" borderId="0" xfId="157" applyFont="1" applyFill="1" applyAlignment="1">
      <alignment vertical="center"/>
    </xf>
    <xf numFmtId="196" fontId="6" fillId="0" borderId="0" xfId="152" quotePrefix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192" fontId="5" fillId="0" borderId="4" xfId="1" applyNumberFormat="1" applyFont="1" applyFill="1" applyBorder="1"/>
    <xf numFmtId="43" fontId="5" fillId="0" borderId="4" xfId="1" applyFont="1" applyFill="1" applyBorder="1"/>
    <xf numFmtId="192" fontId="6" fillId="0" borderId="3" xfId="152" applyNumberFormat="1" applyFont="1" applyFill="1" applyBorder="1"/>
    <xf numFmtId="43" fontId="6" fillId="0" borderId="0" xfId="1" applyFont="1" applyFill="1" applyBorder="1" applyAlignment="1">
      <alignment horizontal="center" vertical="center"/>
    </xf>
    <xf numFmtId="43" fontId="6" fillId="0" borderId="0" xfId="1" quotePrefix="1" applyFont="1" applyFill="1" applyBorder="1" applyAlignment="1">
      <alignment horizontal="right" vertical="center"/>
    </xf>
    <xf numFmtId="192" fontId="6" fillId="0" borderId="3" xfId="1" applyNumberFormat="1" applyFont="1" applyFill="1" applyBorder="1"/>
    <xf numFmtId="43" fontId="6" fillId="0" borderId="3" xfId="1" applyFont="1" applyFill="1" applyBorder="1" applyAlignment="1"/>
    <xf numFmtId="43" fontId="6" fillId="0" borderId="3" xfId="1" applyFont="1" applyFill="1" applyBorder="1"/>
    <xf numFmtId="43" fontId="5" fillId="0" borderId="0" xfId="1" applyFont="1" applyFill="1" applyBorder="1" applyAlignment="1">
      <alignment horizontal="center" vertical="center"/>
    </xf>
    <xf numFmtId="43" fontId="5" fillId="0" borderId="0" xfId="152" applyFont="1" applyFill="1" applyBorder="1" applyAlignment="1">
      <alignment horizontal="center" vertical="center"/>
    </xf>
    <xf numFmtId="43" fontId="5" fillId="0" borderId="0" xfId="152" applyFont="1" applyFill="1" applyBorder="1" applyAlignment="1"/>
    <xf numFmtId="192" fontId="6" fillId="0" borderId="7" xfId="152" applyNumberFormat="1" applyFont="1" applyFill="1" applyBorder="1"/>
    <xf numFmtId="196" fontId="6" fillId="0" borderId="0" xfId="152" applyNumberFormat="1" applyFont="1" applyFill="1" applyBorder="1" applyAlignment="1">
      <alignment horizontal="center" vertical="center"/>
    </xf>
    <xf numFmtId="43" fontId="6" fillId="0" borderId="0" xfId="152" applyFont="1" applyFill="1" applyBorder="1" applyAlignment="1">
      <alignment horizontal="center" vertical="center"/>
    </xf>
    <xf numFmtId="0" fontId="22" fillId="0" borderId="0" xfId="158" applyFont="1"/>
    <xf numFmtId="0" fontId="5" fillId="0" borderId="0" xfId="158" applyFont="1" applyFill="1"/>
    <xf numFmtId="0" fontId="22" fillId="0" borderId="0" xfId="158" applyFont="1" applyAlignment="1"/>
    <xf numFmtId="0" fontId="5" fillId="0" borderId="0" xfId="0" applyFont="1"/>
    <xf numFmtId="192" fontId="6" fillId="0" borderId="3" xfId="3" applyNumberFormat="1" applyFont="1" applyFill="1" applyBorder="1" applyAlignment="1">
      <alignment horizontal="right"/>
    </xf>
    <xf numFmtId="198" fontId="5" fillId="0" borderId="6" xfId="151" applyNumberFormat="1" applyFont="1" applyFill="1" applyBorder="1" applyAlignment="1">
      <alignment horizontal="right"/>
    </xf>
    <xf numFmtId="187" fontId="6" fillId="0" borderId="5" xfId="146" applyNumberFormat="1" applyFont="1" applyFill="1" applyBorder="1"/>
    <xf numFmtId="0" fontId="5" fillId="0" borderId="0" xfId="147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147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5" fontId="17" fillId="0" borderId="4" xfId="1" quotePrefix="1" applyNumberFormat="1" applyFont="1" applyFill="1" applyBorder="1" applyAlignment="1">
      <alignment horizontal="center"/>
    </xf>
    <xf numFmtId="43" fontId="17" fillId="0" borderId="4" xfId="1" quotePrefix="1" applyFont="1" applyFill="1" applyBorder="1" applyAlignment="1">
      <alignment horizontal="center"/>
    </xf>
    <xf numFmtId="43" fontId="17" fillId="0" borderId="3" xfId="1" applyFont="1" applyFill="1" applyBorder="1" applyAlignment="1">
      <alignment horizontal="center"/>
    </xf>
    <xf numFmtId="43" fontId="6" fillId="0" borderId="7" xfId="1" quotePrefix="1" applyFont="1" applyFill="1" applyBorder="1" applyAlignment="1">
      <alignment horizontal="right" vertical="center"/>
    </xf>
    <xf numFmtId="49" fontId="6" fillId="0" borderId="0" xfId="150" applyNumberFormat="1" applyFont="1" applyFill="1" applyAlignment="1">
      <alignment vertical="center"/>
    </xf>
    <xf numFmtId="49" fontId="17" fillId="0" borderId="0" xfId="14" applyNumberFormat="1" applyFont="1" applyFill="1" applyAlignment="1">
      <alignment horizontal="right" vertical="center"/>
    </xf>
    <xf numFmtId="192" fontId="6" fillId="0" borderId="0" xfId="152" applyNumberFormat="1" applyFont="1" applyFill="1"/>
    <xf numFmtId="192" fontId="6" fillId="0" borderId="0" xfId="152" applyNumberFormat="1" applyFont="1" applyFill="1" applyBorder="1"/>
    <xf numFmtId="43" fontId="17" fillId="0" borderId="0" xfId="1" applyFont="1" applyFill="1" applyAlignment="1">
      <alignment vertical="center"/>
    </xf>
    <xf numFmtId="49" fontId="17" fillId="0" borderId="0" xfId="14" applyNumberFormat="1" applyFont="1" applyFill="1" applyAlignment="1"/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top"/>
    </xf>
    <xf numFmtId="49" fontId="17" fillId="0" borderId="3" xfId="0" applyNumberFormat="1" applyFont="1" applyFill="1" applyBorder="1" applyAlignment="1">
      <alignment vertical="center"/>
    </xf>
    <xf numFmtId="43" fontId="6" fillId="0" borderId="0" xfId="1" applyFont="1" applyFill="1" applyAlignment="1"/>
    <xf numFmtId="43" fontId="17" fillId="0" borderId="0" xfId="1" applyFont="1" applyFill="1"/>
    <xf numFmtId="43" fontId="5" fillId="0" borderId="0" xfId="1" applyFont="1" applyFill="1" applyBorder="1" applyAlignment="1">
      <alignment horizontal="left"/>
    </xf>
    <xf numFmtId="43" fontId="6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6" fillId="0" borderId="0" xfId="1" applyFont="1" applyFill="1" applyAlignment="1">
      <alignment vertical="top"/>
    </xf>
    <xf numFmtId="43" fontId="15" fillId="0" borderId="0" xfId="1" applyFont="1" applyFill="1"/>
    <xf numFmtId="43" fontId="16" fillId="0" borderId="0" xfId="1" applyFont="1" applyFill="1"/>
    <xf numFmtId="43" fontId="5" fillId="0" borderId="0" xfId="1" applyFont="1" applyFill="1" applyAlignment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left" vertical="top"/>
    </xf>
    <xf numFmtId="43" fontId="17" fillId="0" borderId="4" xfId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6" fillId="0" borderId="4" xfId="0" applyFont="1" applyFill="1" applyBorder="1" applyAlignment="1">
      <alignment horizontal="right"/>
    </xf>
    <xf numFmtId="49" fontId="17" fillId="0" borderId="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</cellXfs>
  <cellStyles count="160">
    <cellStyle name="Comma" xfId="1" builtinId="3"/>
    <cellStyle name="Comma 10 2" xfId="151"/>
    <cellStyle name="Comma 10 8" xfId="159"/>
    <cellStyle name="Comma 13" xfId="2"/>
    <cellStyle name="Comma 13 2" xfId="152"/>
    <cellStyle name="Comma 2" xfId="3"/>
    <cellStyle name="Comma 2 2" xfId="4"/>
    <cellStyle name="Comma 2 3" xfId="153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4 2" xfId="150"/>
    <cellStyle name="Normal 2" xfId="12"/>
    <cellStyle name="Normal 2 15 2" xfId="158"/>
    <cellStyle name="Normal 2 6" xfId="147"/>
    <cellStyle name="Normal 65" xfId="13"/>
    <cellStyle name="Normal 8 4" xfId="149"/>
    <cellStyle name="Normal 97 2" xfId="148"/>
    <cellStyle name="Normal 97 2 2" xfId="154"/>
    <cellStyle name="Normal_T-59-Q1_PPM_FS_BS_06.30.08_E" xfId="157"/>
    <cellStyle name="Normal_T-87-Q3_PPM_FS_BS_06.30.08_E" xfId="156"/>
    <cellStyle name="Normal_TKT_T2" xfId="14"/>
    <cellStyle name="Normal_TKT_T2 2" xfId="155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9" xfId="78"/>
    <cellStyle name="Percent [2]" xfId="79"/>
    <cellStyle name="Percent [2] 10" xfId="80"/>
    <cellStyle name="Percent [2] 11" xfId="81"/>
    <cellStyle name="Percent [2] 12" xfId="82"/>
    <cellStyle name="Percent [2] 13" xfId="83"/>
    <cellStyle name="Percent [2] 14" xfId="84"/>
    <cellStyle name="Percent [2] 15" xfId="85"/>
    <cellStyle name="Percent [2] 16" xfId="86"/>
    <cellStyle name="Percent [2] 17" xfId="87"/>
    <cellStyle name="Percent [2] 18" xfId="88"/>
    <cellStyle name="Percent [2] 19" xfId="89"/>
    <cellStyle name="Percent [2] 2" xfId="90"/>
    <cellStyle name="Percent [2] 20" xfId="91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7" xfId="140"/>
    <cellStyle name="Percent [2] 8" xfId="141"/>
    <cellStyle name="Percent [2] 9" xfId="142"/>
    <cellStyle name="Percent 2 2" xfId="143"/>
    <cellStyle name="Percent 2 2 2" xfId="144"/>
    <cellStyle name="Quantity" xfId="145"/>
    <cellStyle name="ปกติ_TKTT2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126"/>
  <sheetViews>
    <sheetView view="pageBreakPreview" topLeftCell="A85" zoomScaleNormal="100" zoomScaleSheetLayoutView="100" workbookViewId="0">
      <selection activeCell="G85" sqref="G1:I1048576"/>
    </sheetView>
  </sheetViews>
  <sheetFormatPr defaultColWidth="9.140625" defaultRowHeight="21" x14ac:dyDescent="0.45"/>
  <cols>
    <col min="1" max="3" width="2.7109375" style="36" customWidth="1"/>
    <col min="4" max="4" width="45.7109375" style="36" customWidth="1"/>
    <col min="5" max="5" width="6.42578125" style="180" customWidth="1"/>
    <col min="6" max="6" width="2.7109375" style="180" customWidth="1"/>
    <col min="7" max="7" width="17.5703125" style="166" customWidth="1"/>
    <col min="8" max="8" width="2.7109375" style="166" customWidth="1"/>
    <col min="9" max="9" width="17.5703125" style="166" customWidth="1"/>
    <col min="10" max="10" width="13" style="36" bestFit="1" customWidth="1"/>
    <col min="11" max="11" width="17" style="36" customWidth="1"/>
    <col min="12" max="12" width="12.85546875" style="36" bestFit="1" customWidth="1"/>
    <col min="13" max="16384" width="9.140625" style="36"/>
  </cols>
  <sheetData>
    <row r="1" spans="1:12" s="35" customFormat="1" x14ac:dyDescent="0.45">
      <c r="A1" s="28" t="s">
        <v>21</v>
      </c>
      <c r="B1" s="28"/>
      <c r="C1" s="28"/>
      <c r="D1" s="28"/>
      <c r="E1" s="28"/>
      <c r="F1" s="28"/>
      <c r="G1" s="210"/>
      <c r="H1" s="210"/>
      <c r="I1" s="210"/>
    </row>
    <row r="2" spans="1:12" s="35" customFormat="1" x14ac:dyDescent="0.45">
      <c r="A2" s="28" t="s">
        <v>31</v>
      </c>
      <c r="B2" s="28"/>
      <c r="C2" s="28"/>
      <c r="D2" s="28"/>
      <c r="E2" s="28"/>
      <c r="F2" s="28"/>
      <c r="G2" s="210"/>
      <c r="H2" s="210"/>
      <c r="I2" s="210"/>
    </row>
    <row r="3" spans="1:12" s="35" customFormat="1" x14ac:dyDescent="0.45">
      <c r="A3" s="28" t="s">
        <v>132</v>
      </c>
      <c r="B3" s="29"/>
      <c r="C3" s="29"/>
      <c r="D3" s="29"/>
      <c r="E3" s="29"/>
      <c r="F3" s="29"/>
      <c r="G3" s="211"/>
      <c r="H3" s="211"/>
      <c r="I3" s="211"/>
    </row>
    <row r="4" spans="1:12" x14ac:dyDescent="0.45">
      <c r="E4" s="57"/>
      <c r="F4" s="57"/>
      <c r="G4" s="323" t="s">
        <v>78</v>
      </c>
      <c r="H4" s="323"/>
      <c r="I4" s="323"/>
    </row>
    <row r="5" spans="1:12" x14ac:dyDescent="0.45">
      <c r="E5" s="57"/>
      <c r="F5" s="57"/>
      <c r="G5" s="300" t="s">
        <v>181</v>
      </c>
      <c r="H5" s="225"/>
      <c r="I5" s="300" t="s">
        <v>181</v>
      </c>
    </row>
    <row r="6" spans="1:12" x14ac:dyDescent="0.45">
      <c r="E6" s="179" t="s">
        <v>23</v>
      </c>
      <c r="F6" s="57"/>
      <c r="G6" s="298" t="s">
        <v>133</v>
      </c>
      <c r="H6" s="212"/>
      <c r="I6" s="299" t="s">
        <v>107</v>
      </c>
    </row>
    <row r="7" spans="1:12" x14ac:dyDescent="0.45">
      <c r="A7" s="41" t="s">
        <v>0</v>
      </c>
      <c r="G7" s="30"/>
      <c r="H7" s="187"/>
      <c r="I7" s="30"/>
    </row>
    <row r="8" spans="1:12" x14ac:dyDescent="0.45">
      <c r="A8" s="42" t="s">
        <v>88</v>
      </c>
      <c r="B8" s="38"/>
      <c r="C8" s="38"/>
      <c r="D8" s="38"/>
      <c r="E8" s="43"/>
      <c r="I8" s="187"/>
    </row>
    <row r="9" spans="1:12" x14ac:dyDescent="0.45">
      <c r="A9" s="38" t="s">
        <v>2</v>
      </c>
      <c r="C9" s="38"/>
      <c r="D9" s="38"/>
      <c r="E9" s="114">
        <v>6</v>
      </c>
      <c r="F9" s="184"/>
      <c r="G9" s="152">
        <v>2707184.24</v>
      </c>
      <c r="H9" s="160"/>
      <c r="I9" s="168">
        <v>12508244.960000001</v>
      </c>
      <c r="K9" s="46"/>
      <c r="L9" s="46"/>
    </row>
    <row r="10" spans="1:12" x14ac:dyDescent="0.45">
      <c r="A10" s="38" t="s">
        <v>191</v>
      </c>
      <c r="D10" s="38"/>
      <c r="E10" s="83">
        <v>7</v>
      </c>
      <c r="F10" s="184"/>
      <c r="G10" s="152">
        <v>246112601.10999998</v>
      </c>
      <c r="H10" s="213"/>
      <c r="I10" s="168">
        <v>204881983.06999999</v>
      </c>
      <c r="J10" s="46"/>
      <c r="K10" s="46"/>
      <c r="L10" s="46"/>
    </row>
    <row r="11" spans="1:12" x14ac:dyDescent="0.45">
      <c r="A11" s="38" t="s">
        <v>3</v>
      </c>
      <c r="C11" s="38"/>
      <c r="D11" s="38"/>
      <c r="E11" s="83">
        <v>8</v>
      </c>
      <c r="F11" s="184"/>
      <c r="G11" s="152">
        <v>170868012.03999999</v>
      </c>
      <c r="H11" s="160"/>
      <c r="I11" s="168">
        <v>120644193.69999999</v>
      </c>
      <c r="K11" s="46"/>
      <c r="L11" s="46"/>
    </row>
    <row r="12" spans="1:12" x14ac:dyDescent="0.45">
      <c r="A12" s="38" t="s">
        <v>134</v>
      </c>
      <c r="C12" s="38"/>
      <c r="D12" s="38"/>
      <c r="E12" s="248"/>
      <c r="F12" s="184"/>
      <c r="G12" s="152">
        <v>13398768.6</v>
      </c>
      <c r="H12" s="160"/>
      <c r="I12" s="168">
        <v>15166388.48</v>
      </c>
      <c r="K12" s="46"/>
      <c r="L12" s="46"/>
    </row>
    <row r="13" spans="1:12" s="41" customFormat="1" x14ac:dyDescent="0.45">
      <c r="A13" s="42" t="s">
        <v>5</v>
      </c>
      <c r="B13" s="42"/>
      <c r="C13" s="42"/>
      <c r="E13" s="57"/>
      <c r="F13" s="57"/>
      <c r="G13" s="214">
        <v>433086565.99000001</v>
      </c>
      <c r="H13" s="215"/>
      <c r="I13" s="214">
        <v>353200810.21000004</v>
      </c>
      <c r="K13" s="216"/>
      <c r="L13" s="216"/>
    </row>
    <row r="14" spans="1:12" x14ac:dyDescent="0.45">
      <c r="A14" s="38"/>
      <c r="B14" s="38"/>
      <c r="C14" s="38"/>
      <c r="D14" s="38"/>
      <c r="G14" s="53"/>
      <c r="I14" s="53"/>
      <c r="K14" s="46"/>
      <c r="L14" s="46"/>
    </row>
    <row r="15" spans="1:12" x14ac:dyDescent="0.45">
      <c r="A15" s="42" t="s">
        <v>89</v>
      </c>
      <c r="B15" s="38"/>
      <c r="C15" s="38"/>
      <c r="D15" s="38"/>
      <c r="K15" s="46"/>
      <c r="L15" s="46"/>
    </row>
    <row r="16" spans="1:12" x14ac:dyDescent="0.45">
      <c r="A16" s="38" t="s">
        <v>6</v>
      </c>
      <c r="C16" s="38"/>
      <c r="D16" s="38"/>
      <c r="E16" s="83">
        <v>9</v>
      </c>
      <c r="F16" s="83"/>
      <c r="G16" s="152">
        <v>668111919.29999971</v>
      </c>
      <c r="H16" s="160"/>
      <c r="I16" s="168">
        <v>706914433.64999998</v>
      </c>
      <c r="K16" s="46"/>
      <c r="L16" s="46"/>
    </row>
    <row r="17" spans="1:12" x14ac:dyDescent="0.45">
      <c r="A17" s="38" t="s">
        <v>90</v>
      </c>
      <c r="C17" s="38"/>
      <c r="D17" s="38"/>
      <c r="E17" s="83">
        <v>10</v>
      </c>
      <c r="F17" s="83"/>
      <c r="G17" s="152">
        <v>9879408.8099999987</v>
      </c>
      <c r="H17" s="160"/>
      <c r="I17" s="168">
        <v>11278926.399999999</v>
      </c>
      <c r="K17" s="46"/>
      <c r="L17" s="46"/>
    </row>
    <row r="18" spans="1:12" x14ac:dyDescent="0.45">
      <c r="A18" s="38" t="s">
        <v>130</v>
      </c>
      <c r="C18" s="38"/>
      <c r="D18" s="38"/>
      <c r="E18" s="231">
        <v>11</v>
      </c>
      <c r="F18" s="83"/>
      <c r="G18" s="152">
        <v>5934428.4699999988</v>
      </c>
      <c r="H18" s="160"/>
      <c r="I18" s="168">
        <v>0</v>
      </c>
      <c r="K18" s="46"/>
      <c r="L18" s="46"/>
    </row>
    <row r="19" spans="1:12" x14ac:dyDescent="0.45">
      <c r="A19" s="38" t="s">
        <v>91</v>
      </c>
      <c r="C19" s="38"/>
      <c r="D19" s="38"/>
      <c r="E19" s="231">
        <v>12</v>
      </c>
      <c r="F19" s="83"/>
      <c r="G19" s="152">
        <v>17867190.82</v>
      </c>
      <c r="H19" s="213"/>
      <c r="I19" s="168">
        <v>21642899.149999999</v>
      </c>
      <c r="K19" s="46"/>
      <c r="L19" s="46"/>
    </row>
    <row r="20" spans="1:12" s="41" customFormat="1" x14ac:dyDescent="0.45">
      <c r="A20" s="42" t="s">
        <v>50</v>
      </c>
      <c r="B20" s="42"/>
      <c r="C20" s="42"/>
      <c r="E20" s="217"/>
      <c r="F20" s="217"/>
      <c r="G20" s="214">
        <v>701792947.39999974</v>
      </c>
      <c r="H20" s="215"/>
      <c r="I20" s="214">
        <v>739836259.19999993</v>
      </c>
      <c r="K20" s="216"/>
      <c r="L20" s="216"/>
    </row>
    <row r="21" spans="1:12" s="41" customFormat="1" ht="21.75" thickBot="1" x14ac:dyDescent="0.5">
      <c r="A21" s="47" t="s">
        <v>92</v>
      </c>
      <c r="B21" s="42"/>
      <c r="C21" s="42"/>
      <c r="E21" s="218"/>
      <c r="F21" s="217"/>
      <c r="G21" s="219">
        <v>1134879513.3899999</v>
      </c>
      <c r="H21" s="188"/>
      <c r="I21" s="219">
        <v>1093037069.4099998</v>
      </c>
      <c r="K21" s="216"/>
      <c r="L21" s="216"/>
    </row>
    <row r="22" spans="1:12" ht="21.75" thickTop="1" x14ac:dyDescent="0.45">
      <c r="A22" s="47"/>
      <c r="B22" s="38"/>
      <c r="C22" s="38"/>
      <c r="E22" s="93"/>
      <c r="F22" s="83"/>
      <c r="G22" s="152"/>
      <c r="H22" s="188"/>
      <c r="I22" s="186"/>
      <c r="K22" s="46"/>
      <c r="L22" s="46"/>
    </row>
    <row r="23" spans="1:12" x14ac:dyDescent="0.45">
      <c r="A23" s="47"/>
      <c r="B23" s="38"/>
      <c r="C23" s="38"/>
      <c r="E23" s="93"/>
      <c r="F23" s="83"/>
      <c r="G23" s="152"/>
      <c r="H23" s="188"/>
      <c r="I23" s="186"/>
      <c r="K23" s="46"/>
      <c r="L23" s="46"/>
    </row>
    <row r="24" spans="1:12" x14ac:dyDescent="0.45">
      <c r="A24" s="47"/>
      <c r="B24" s="38"/>
      <c r="C24" s="38"/>
      <c r="E24" s="93"/>
      <c r="F24" s="83"/>
      <c r="G24" s="186"/>
      <c r="H24" s="188"/>
      <c r="I24" s="186"/>
      <c r="K24" s="46"/>
      <c r="L24" s="46"/>
    </row>
    <row r="25" spans="1:12" x14ac:dyDescent="0.45">
      <c r="A25" s="47"/>
      <c r="B25" s="38"/>
      <c r="C25" s="38"/>
      <c r="E25" s="93"/>
      <c r="F25" s="83"/>
      <c r="G25" s="186"/>
      <c r="H25" s="188"/>
      <c r="I25" s="186"/>
      <c r="K25" s="46"/>
      <c r="L25" s="46"/>
    </row>
    <row r="26" spans="1:12" x14ac:dyDescent="0.45">
      <c r="A26" s="47"/>
      <c r="B26" s="38"/>
      <c r="C26" s="38"/>
      <c r="E26" s="93"/>
      <c r="F26" s="83"/>
      <c r="G26" s="186"/>
      <c r="H26" s="188"/>
      <c r="I26" s="186"/>
      <c r="K26" s="46"/>
      <c r="L26" s="46"/>
    </row>
    <row r="27" spans="1:12" x14ac:dyDescent="0.45">
      <c r="A27" s="47"/>
      <c r="B27" s="38"/>
      <c r="C27" s="38"/>
      <c r="E27" s="93"/>
      <c r="F27" s="83"/>
      <c r="G27" s="186"/>
      <c r="H27" s="188"/>
      <c r="I27" s="186"/>
      <c r="K27" s="46"/>
      <c r="L27" s="46"/>
    </row>
    <row r="28" spans="1:12" x14ac:dyDescent="0.45">
      <c r="A28" s="47"/>
      <c r="B28" s="38"/>
      <c r="C28" s="38"/>
      <c r="E28" s="93"/>
      <c r="F28" s="83"/>
      <c r="G28" s="186"/>
      <c r="H28" s="188"/>
      <c r="I28" s="186"/>
      <c r="K28" s="46"/>
      <c r="L28" s="46"/>
    </row>
    <row r="29" spans="1:12" x14ac:dyDescent="0.45">
      <c r="A29" s="47"/>
      <c r="B29" s="38"/>
      <c r="C29" s="38"/>
      <c r="E29" s="93"/>
      <c r="F29" s="220"/>
      <c r="G29" s="186"/>
      <c r="H29" s="188"/>
      <c r="I29" s="186"/>
      <c r="K29" s="46"/>
      <c r="L29" s="46"/>
    </row>
    <row r="30" spans="1:12" x14ac:dyDescent="0.45">
      <c r="A30" s="47"/>
      <c r="B30" s="38"/>
      <c r="C30" s="38"/>
      <c r="E30" s="93"/>
      <c r="F30" s="83"/>
      <c r="G30" s="186"/>
      <c r="H30" s="188"/>
      <c r="I30" s="186"/>
      <c r="K30" s="46"/>
      <c r="L30" s="46"/>
    </row>
    <row r="31" spans="1:12" x14ac:dyDescent="0.45">
      <c r="A31" s="47"/>
      <c r="B31" s="38"/>
      <c r="C31" s="38"/>
      <c r="E31" s="93"/>
      <c r="F31" s="83"/>
      <c r="G31" s="186"/>
      <c r="H31" s="188"/>
      <c r="I31" s="186"/>
      <c r="K31" s="46"/>
      <c r="L31" s="46"/>
    </row>
    <row r="32" spans="1:12" x14ac:dyDescent="0.45">
      <c r="A32" s="47"/>
      <c r="B32" s="38"/>
      <c r="C32" s="38"/>
      <c r="E32" s="93"/>
      <c r="F32" s="83"/>
      <c r="G32" s="186"/>
      <c r="H32" s="188"/>
      <c r="I32" s="186"/>
      <c r="K32" s="46"/>
      <c r="L32" s="46"/>
    </row>
    <row r="33" spans="1:12" x14ac:dyDescent="0.45">
      <c r="A33" s="47"/>
      <c r="B33" s="38"/>
      <c r="C33" s="38"/>
      <c r="E33" s="93"/>
      <c r="F33" s="83"/>
      <c r="G33" s="186"/>
      <c r="H33" s="188"/>
      <c r="I33" s="186"/>
      <c r="K33" s="46"/>
      <c r="L33" s="46"/>
    </row>
    <row r="34" spans="1:12" x14ac:dyDescent="0.45">
      <c r="A34" s="47"/>
      <c r="B34" s="38"/>
      <c r="C34" s="38"/>
      <c r="E34" s="93"/>
      <c r="F34" s="83"/>
      <c r="G34" s="186"/>
      <c r="H34" s="188"/>
      <c r="I34" s="186"/>
      <c r="K34" s="46"/>
      <c r="L34" s="46"/>
    </row>
    <row r="35" spans="1:12" x14ac:dyDescent="0.45">
      <c r="A35" s="47"/>
      <c r="B35" s="38"/>
      <c r="C35" s="38"/>
      <c r="E35" s="93"/>
      <c r="F35" s="83"/>
      <c r="G35" s="186"/>
      <c r="H35" s="188"/>
      <c r="I35" s="186"/>
      <c r="K35" s="46"/>
      <c r="L35" s="46"/>
    </row>
    <row r="36" spans="1:12" x14ac:dyDescent="0.45">
      <c r="A36" s="47"/>
      <c r="B36" s="38"/>
      <c r="C36" s="38"/>
      <c r="E36" s="93"/>
      <c r="F36" s="296"/>
      <c r="G36" s="186"/>
      <c r="H36" s="188"/>
      <c r="I36" s="186"/>
      <c r="K36" s="46"/>
      <c r="L36" s="46"/>
    </row>
    <row r="37" spans="1:12" x14ac:dyDescent="0.45">
      <c r="A37" s="321" t="s">
        <v>187</v>
      </c>
      <c r="B37" s="321"/>
      <c r="C37" s="321"/>
      <c r="D37" s="321"/>
      <c r="E37" s="321"/>
      <c r="F37" s="321"/>
      <c r="G37" s="321"/>
      <c r="H37" s="321"/>
      <c r="I37" s="321"/>
      <c r="K37" s="46"/>
      <c r="L37" s="46"/>
    </row>
    <row r="38" spans="1:12" x14ac:dyDescent="0.45">
      <c r="A38" s="322" t="s">
        <v>188</v>
      </c>
      <c r="B38" s="322"/>
      <c r="C38" s="322"/>
      <c r="D38" s="322"/>
      <c r="E38" s="322"/>
      <c r="F38" s="322"/>
      <c r="G38" s="322"/>
      <c r="H38" s="322"/>
      <c r="I38" s="322"/>
      <c r="K38" s="46"/>
      <c r="L38" s="46"/>
    </row>
    <row r="39" spans="1:12" x14ac:dyDescent="0.45">
      <c r="A39" s="47"/>
      <c r="B39" s="38"/>
      <c r="C39" s="38"/>
      <c r="E39" s="93"/>
      <c r="F39" s="83"/>
      <c r="G39" s="186"/>
      <c r="H39" s="188"/>
      <c r="I39" s="186"/>
      <c r="K39" s="46"/>
      <c r="L39" s="46"/>
    </row>
    <row r="40" spans="1:12" s="35" customFormat="1" x14ac:dyDescent="0.45">
      <c r="A40" s="28" t="s">
        <v>21</v>
      </c>
      <c r="B40" s="28"/>
      <c r="C40" s="28"/>
      <c r="D40" s="28"/>
      <c r="E40" s="28"/>
      <c r="F40" s="28"/>
      <c r="G40" s="210"/>
      <c r="H40" s="210"/>
      <c r="I40" s="210"/>
    </row>
    <row r="41" spans="1:12" s="35" customFormat="1" x14ac:dyDescent="0.45">
      <c r="A41" s="28" t="s">
        <v>45</v>
      </c>
      <c r="B41" s="28"/>
      <c r="C41" s="28"/>
      <c r="D41" s="28"/>
      <c r="E41" s="28"/>
      <c r="F41" s="28"/>
      <c r="G41" s="210"/>
      <c r="H41" s="210"/>
      <c r="I41" s="210"/>
    </row>
    <row r="42" spans="1:12" x14ac:dyDescent="0.45">
      <c r="A42" s="28" t="str">
        <f>A3</f>
        <v>AS AT DECEMBER 31, 2018</v>
      </c>
      <c r="B42" s="29"/>
      <c r="C42" s="29"/>
      <c r="D42" s="29"/>
      <c r="E42" s="29"/>
      <c r="F42" s="29"/>
      <c r="G42" s="211"/>
      <c r="H42" s="211"/>
      <c r="I42" s="211"/>
    </row>
    <row r="43" spans="1:12" x14ac:dyDescent="0.45">
      <c r="E43" s="57"/>
      <c r="F43" s="57"/>
      <c r="G43" s="323" t="s">
        <v>78</v>
      </c>
      <c r="H43" s="323"/>
      <c r="I43" s="323"/>
    </row>
    <row r="44" spans="1:12" x14ac:dyDescent="0.45">
      <c r="E44" s="57"/>
      <c r="F44" s="57"/>
      <c r="G44" s="300" t="s">
        <v>181</v>
      </c>
      <c r="H44" s="225"/>
      <c r="I44" s="300" t="s">
        <v>181</v>
      </c>
    </row>
    <row r="45" spans="1:12" x14ac:dyDescent="0.45">
      <c r="E45" s="179" t="s">
        <v>23</v>
      </c>
      <c r="F45" s="57"/>
      <c r="G45" s="298" t="s">
        <v>133</v>
      </c>
      <c r="H45" s="212"/>
      <c r="I45" s="299" t="s">
        <v>107</v>
      </c>
    </row>
    <row r="46" spans="1:12" x14ac:dyDescent="0.45">
      <c r="A46" s="162" t="s">
        <v>93</v>
      </c>
      <c r="G46" s="30"/>
      <c r="H46" s="187"/>
      <c r="I46" s="30"/>
    </row>
    <row r="47" spans="1:12" x14ac:dyDescent="0.45">
      <c r="A47" s="2" t="s">
        <v>94</v>
      </c>
      <c r="B47" s="180"/>
      <c r="C47" s="180"/>
      <c r="D47" s="180"/>
      <c r="G47" s="187"/>
      <c r="H47" s="185"/>
      <c r="I47" s="187"/>
    </row>
    <row r="48" spans="1:12" x14ac:dyDescent="0.45">
      <c r="A48" s="157" t="s">
        <v>95</v>
      </c>
      <c r="B48" s="38"/>
      <c r="D48" s="38"/>
      <c r="E48" s="83">
        <v>13</v>
      </c>
      <c r="F48" s="83"/>
      <c r="G48" s="168">
        <v>527357585.43999994</v>
      </c>
      <c r="H48" s="160"/>
      <c r="I48" s="168">
        <v>464077751.25</v>
      </c>
      <c r="K48" s="46"/>
      <c r="L48" s="46"/>
    </row>
    <row r="49" spans="1:12" x14ac:dyDescent="0.45">
      <c r="A49" s="38" t="s">
        <v>192</v>
      </c>
      <c r="D49" s="38"/>
      <c r="E49" s="83">
        <v>14</v>
      </c>
      <c r="F49" s="83"/>
      <c r="G49" s="152">
        <v>157819042.38000003</v>
      </c>
      <c r="H49" s="160"/>
      <c r="I49" s="168">
        <v>138418123.97999999</v>
      </c>
      <c r="J49" s="46"/>
      <c r="K49" s="46"/>
      <c r="L49" s="46"/>
    </row>
    <row r="50" spans="1:12" x14ac:dyDescent="0.45">
      <c r="A50" s="38" t="s">
        <v>96</v>
      </c>
      <c r="D50" s="38"/>
      <c r="E50" s="83">
        <v>15</v>
      </c>
      <c r="F50" s="221"/>
      <c r="G50" s="152">
        <v>6945876.5300000003</v>
      </c>
      <c r="H50" s="222"/>
      <c r="I50" s="168">
        <v>19685853.949999999</v>
      </c>
      <c r="K50" s="46"/>
      <c r="L50" s="46"/>
    </row>
    <row r="51" spans="1:12" s="35" customFormat="1" x14ac:dyDescent="0.45">
      <c r="A51" s="38" t="s">
        <v>97</v>
      </c>
      <c r="B51" s="51"/>
      <c r="C51" s="51"/>
      <c r="D51" s="51"/>
      <c r="E51" s="180">
        <v>16</v>
      </c>
      <c r="G51" s="152">
        <v>781226</v>
      </c>
      <c r="H51" s="54"/>
      <c r="I51" s="168">
        <v>2046425</v>
      </c>
      <c r="K51" s="50"/>
      <c r="L51" s="50"/>
    </row>
    <row r="52" spans="1:12" s="41" customFormat="1" x14ac:dyDescent="0.45">
      <c r="A52" s="42" t="s">
        <v>7</v>
      </c>
      <c r="B52" s="42"/>
      <c r="D52" s="42"/>
      <c r="E52" s="217"/>
      <c r="F52" s="217"/>
      <c r="G52" s="214">
        <v>692903730.3499999</v>
      </c>
      <c r="H52" s="215"/>
      <c r="I52" s="214">
        <v>624228154.18000007</v>
      </c>
      <c r="K52" s="216"/>
      <c r="L52" s="216"/>
    </row>
    <row r="53" spans="1:12" s="41" customFormat="1" x14ac:dyDescent="0.45">
      <c r="A53" s="42"/>
      <c r="B53" s="42"/>
      <c r="D53" s="42"/>
      <c r="E53" s="217"/>
      <c r="F53" s="217"/>
      <c r="G53" s="186"/>
      <c r="H53" s="215"/>
      <c r="I53" s="186"/>
      <c r="K53" s="216"/>
      <c r="L53" s="216"/>
    </row>
    <row r="54" spans="1:12" x14ac:dyDescent="0.45">
      <c r="A54" s="42" t="s">
        <v>98</v>
      </c>
      <c r="B54" s="38"/>
      <c r="C54" s="38"/>
      <c r="D54" s="38"/>
      <c r="E54" s="83"/>
      <c r="J54" s="41"/>
      <c r="K54" s="46"/>
      <c r="L54" s="46"/>
    </row>
    <row r="55" spans="1:12" x14ac:dyDescent="0.45">
      <c r="A55" s="38" t="s">
        <v>182</v>
      </c>
      <c r="C55" s="38"/>
      <c r="D55" s="38"/>
      <c r="E55" s="83">
        <v>15</v>
      </c>
      <c r="F55" s="221"/>
      <c r="G55" s="152">
        <v>17325982.460000001</v>
      </c>
      <c r="H55" s="213"/>
      <c r="I55" s="168">
        <v>4981909.07</v>
      </c>
      <c r="J55" s="41"/>
      <c r="K55" s="46"/>
      <c r="L55" s="46"/>
    </row>
    <row r="56" spans="1:12" s="35" customFormat="1" x14ac:dyDescent="0.45">
      <c r="A56" s="35" t="s">
        <v>131</v>
      </c>
      <c r="E56" s="83">
        <v>11</v>
      </c>
      <c r="F56" s="83"/>
      <c r="G56" s="152">
        <v>0</v>
      </c>
      <c r="H56" s="160"/>
      <c r="I56" s="168">
        <v>3744842.07</v>
      </c>
      <c r="J56" s="41"/>
      <c r="K56" s="50"/>
      <c r="L56" s="50"/>
    </row>
    <row r="57" spans="1:12" x14ac:dyDescent="0.45">
      <c r="A57" s="35" t="s">
        <v>99</v>
      </c>
      <c r="C57" s="38"/>
      <c r="D57" s="38"/>
      <c r="E57" s="294">
        <v>16</v>
      </c>
      <c r="F57" s="221"/>
      <c r="G57" s="152">
        <v>17089856.699999999</v>
      </c>
      <c r="H57" s="213"/>
      <c r="I57" s="168">
        <v>15768101</v>
      </c>
      <c r="J57" s="41"/>
      <c r="K57" s="46"/>
      <c r="L57" s="46"/>
    </row>
    <row r="58" spans="1:12" s="41" customFormat="1" x14ac:dyDescent="0.45">
      <c r="A58" s="42" t="s">
        <v>53</v>
      </c>
      <c r="B58" s="42"/>
      <c r="D58" s="42"/>
      <c r="E58" s="218"/>
      <c r="F58" s="217"/>
      <c r="G58" s="214">
        <v>34415839.159999996</v>
      </c>
      <c r="H58" s="215"/>
      <c r="I58" s="214">
        <v>24494852.140000001</v>
      </c>
      <c r="K58" s="216"/>
      <c r="L58" s="216"/>
    </row>
    <row r="59" spans="1:12" x14ac:dyDescent="0.45">
      <c r="A59" s="42" t="s">
        <v>100</v>
      </c>
      <c r="B59" s="38"/>
      <c r="E59" s="43"/>
      <c r="G59" s="223">
        <v>727319569.50999987</v>
      </c>
      <c r="H59" s="215"/>
      <c r="I59" s="223">
        <v>648723006.32000005</v>
      </c>
      <c r="J59" s="41"/>
      <c r="K59" s="46"/>
      <c r="L59" s="46"/>
    </row>
    <row r="60" spans="1:12" x14ac:dyDescent="0.45">
      <c r="A60" s="47"/>
      <c r="B60" s="38"/>
      <c r="E60" s="43"/>
      <c r="G60" s="186"/>
      <c r="H60" s="215"/>
      <c r="I60" s="186"/>
      <c r="J60" s="41"/>
      <c r="K60" s="46"/>
      <c r="L60" s="46"/>
    </row>
    <row r="61" spans="1:12" x14ac:dyDescent="0.45">
      <c r="A61" s="47"/>
      <c r="B61" s="38"/>
      <c r="E61" s="43"/>
      <c r="G61" s="186"/>
      <c r="H61" s="215"/>
      <c r="I61" s="186"/>
      <c r="J61" s="41"/>
      <c r="K61" s="46"/>
      <c r="L61" s="46"/>
    </row>
    <row r="62" spans="1:12" x14ac:dyDescent="0.45">
      <c r="A62" s="47"/>
      <c r="B62" s="38"/>
      <c r="E62" s="43"/>
      <c r="G62" s="186"/>
      <c r="H62" s="215"/>
      <c r="I62" s="186"/>
      <c r="J62" s="41"/>
      <c r="K62" s="46"/>
      <c r="L62" s="46"/>
    </row>
    <row r="63" spans="1:12" x14ac:dyDescent="0.45">
      <c r="A63" s="47"/>
      <c r="B63" s="38"/>
      <c r="E63" s="43"/>
      <c r="F63" s="182"/>
      <c r="G63" s="186"/>
      <c r="H63" s="215"/>
      <c r="I63" s="186"/>
      <c r="K63" s="46"/>
      <c r="L63" s="46"/>
    </row>
    <row r="64" spans="1:12" x14ac:dyDescent="0.45">
      <c r="A64" s="47"/>
      <c r="B64" s="38"/>
      <c r="E64" s="43"/>
      <c r="F64" s="182"/>
      <c r="G64" s="186"/>
      <c r="H64" s="215"/>
      <c r="I64" s="186"/>
      <c r="K64" s="46"/>
      <c r="L64" s="46"/>
    </row>
    <row r="65" spans="1:12" x14ac:dyDescent="0.45">
      <c r="A65" s="47"/>
      <c r="B65" s="38"/>
      <c r="E65" s="43"/>
      <c r="G65" s="186"/>
      <c r="H65" s="215"/>
      <c r="I65" s="186"/>
      <c r="K65" s="46"/>
      <c r="L65" s="46"/>
    </row>
    <row r="66" spans="1:12" x14ac:dyDescent="0.45">
      <c r="A66" s="47"/>
      <c r="B66" s="38"/>
      <c r="E66" s="43"/>
      <c r="G66" s="186"/>
      <c r="H66" s="215"/>
      <c r="I66" s="186"/>
      <c r="K66" s="46"/>
      <c r="L66" s="46"/>
    </row>
    <row r="67" spans="1:12" x14ac:dyDescent="0.45">
      <c r="A67" s="47"/>
      <c r="B67" s="38"/>
      <c r="E67" s="43"/>
      <c r="G67" s="186"/>
      <c r="H67" s="215"/>
      <c r="I67" s="186"/>
      <c r="K67" s="46"/>
      <c r="L67" s="46"/>
    </row>
    <row r="68" spans="1:12" x14ac:dyDescent="0.45">
      <c r="A68" s="47"/>
      <c r="B68" s="38"/>
      <c r="E68" s="43"/>
      <c r="G68" s="186"/>
      <c r="H68" s="215"/>
      <c r="I68" s="186"/>
      <c r="K68" s="46"/>
      <c r="L68" s="46"/>
    </row>
    <row r="69" spans="1:12" x14ac:dyDescent="0.45">
      <c r="A69" s="47"/>
      <c r="B69" s="38"/>
      <c r="E69" s="43"/>
      <c r="G69" s="186"/>
      <c r="H69" s="215"/>
      <c r="I69" s="186"/>
      <c r="K69" s="46"/>
      <c r="L69" s="46"/>
    </row>
    <row r="70" spans="1:12" x14ac:dyDescent="0.45">
      <c r="A70" s="47"/>
      <c r="B70" s="38"/>
      <c r="E70" s="43"/>
      <c r="G70" s="186"/>
      <c r="H70" s="215"/>
      <c r="I70" s="186"/>
      <c r="K70" s="46"/>
      <c r="L70" s="46"/>
    </row>
    <row r="71" spans="1:12" x14ac:dyDescent="0.45">
      <c r="A71" s="47"/>
      <c r="B71" s="38"/>
      <c r="E71" s="43"/>
      <c r="G71" s="186"/>
      <c r="H71" s="215"/>
      <c r="I71" s="186"/>
      <c r="K71" s="46"/>
      <c r="L71" s="46"/>
    </row>
    <row r="72" spans="1:12" x14ac:dyDescent="0.45">
      <c r="A72" s="47"/>
      <c r="B72" s="38"/>
      <c r="E72" s="43"/>
      <c r="G72" s="186"/>
      <c r="H72" s="215"/>
      <c r="I72" s="186"/>
      <c r="K72" s="46"/>
      <c r="L72" s="46"/>
    </row>
    <row r="73" spans="1:12" x14ac:dyDescent="0.45">
      <c r="A73" s="47"/>
      <c r="B73" s="38"/>
      <c r="E73" s="43"/>
      <c r="G73" s="186"/>
      <c r="H73" s="215"/>
      <c r="I73" s="186"/>
      <c r="K73" s="46"/>
      <c r="L73" s="46"/>
    </row>
    <row r="74" spans="1:12" x14ac:dyDescent="0.45">
      <c r="A74" s="47"/>
      <c r="B74" s="38"/>
      <c r="E74" s="310"/>
      <c r="F74" s="308"/>
      <c r="G74" s="186"/>
      <c r="H74" s="215"/>
      <c r="I74" s="186"/>
      <c r="K74" s="46"/>
      <c r="L74" s="46"/>
    </row>
    <row r="75" spans="1:12" x14ac:dyDescent="0.45">
      <c r="A75" s="47"/>
      <c r="B75" s="38"/>
      <c r="E75" s="310"/>
      <c r="F75" s="308"/>
      <c r="G75" s="186"/>
      <c r="H75" s="215"/>
      <c r="I75" s="186"/>
      <c r="K75" s="46"/>
      <c r="L75" s="46"/>
    </row>
    <row r="76" spans="1:12" x14ac:dyDescent="0.45">
      <c r="A76" s="47"/>
      <c r="B76" s="38"/>
      <c r="E76" s="310"/>
      <c r="F76" s="308"/>
      <c r="G76" s="186"/>
      <c r="H76" s="215"/>
      <c r="I76" s="186"/>
      <c r="K76" s="46"/>
      <c r="L76" s="46"/>
    </row>
    <row r="77" spans="1:12" x14ac:dyDescent="0.45">
      <c r="A77" s="47"/>
      <c r="B77" s="38"/>
      <c r="E77" s="43"/>
      <c r="G77" s="186"/>
      <c r="H77" s="215"/>
      <c r="I77" s="186"/>
      <c r="K77" s="46"/>
      <c r="L77" s="46"/>
    </row>
    <row r="78" spans="1:12" x14ac:dyDescent="0.45">
      <c r="A78" s="321" t="s">
        <v>187</v>
      </c>
      <c r="B78" s="321"/>
      <c r="C78" s="321"/>
      <c r="D78" s="321"/>
      <c r="E78" s="321"/>
      <c r="F78" s="321"/>
      <c r="G78" s="321"/>
      <c r="H78" s="321"/>
      <c r="I78" s="321"/>
      <c r="K78" s="46"/>
      <c r="L78" s="46"/>
    </row>
    <row r="79" spans="1:12" x14ac:dyDescent="0.45">
      <c r="A79" s="322" t="s">
        <v>188</v>
      </c>
      <c r="B79" s="322"/>
      <c r="C79" s="322"/>
      <c r="D79" s="322"/>
      <c r="E79" s="322"/>
      <c r="F79" s="322"/>
      <c r="G79" s="322"/>
      <c r="H79" s="322"/>
      <c r="I79" s="322"/>
      <c r="K79" s="46"/>
      <c r="L79" s="46"/>
    </row>
    <row r="80" spans="1:12" x14ac:dyDescent="0.45">
      <c r="A80" s="47"/>
      <c r="B80" s="38"/>
      <c r="E80" s="43"/>
      <c r="F80" s="297"/>
      <c r="G80" s="186"/>
      <c r="H80" s="215"/>
      <c r="I80" s="186"/>
      <c r="K80" s="46"/>
      <c r="L80" s="46"/>
    </row>
    <row r="81" spans="1:12" x14ac:dyDescent="0.45">
      <c r="A81" s="28" t="s">
        <v>21</v>
      </c>
      <c r="B81" s="28"/>
      <c r="E81" s="57"/>
      <c r="F81" s="57"/>
      <c r="G81" s="224" t="s">
        <v>101</v>
      </c>
      <c r="H81" s="224"/>
      <c r="I81" s="224"/>
    </row>
    <row r="82" spans="1:12" x14ac:dyDescent="0.45">
      <c r="A82" s="28" t="s">
        <v>45</v>
      </c>
      <c r="B82" s="28"/>
      <c r="E82" s="57"/>
      <c r="F82" s="57"/>
      <c r="G82" s="225"/>
      <c r="H82" s="225"/>
      <c r="I82" s="225"/>
    </row>
    <row r="83" spans="1:12" x14ac:dyDescent="0.45">
      <c r="A83" s="28" t="str">
        <f>A3</f>
        <v>AS AT DECEMBER 31, 2018</v>
      </c>
      <c r="B83" s="29"/>
      <c r="E83" s="57"/>
      <c r="F83" s="57"/>
      <c r="G83" s="225"/>
      <c r="H83" s="225"/>
      <c r="I83" s="225"/>
    </row>
    <row r="84" spans="1:12" x14ac:dyDescent="0.45">
      <c r="E84" s="57"/>
      <c r="F84" s="57"/>
      <c r="G84" s="323" t="s">
        <v>78</v>
      </c>
      <c r="H84" s="323"/>
      <c r="I84" s="323"/>
    </row>
    <row r="85" spans="1:12" x14ac:dyDescent="0.45">
      <c r="E85" s="57"/>
      <c r="F85" s="57"/>
      <c r="G85" s="300" t="s">
        <v>181</v>
      </c>
      <c r="H85" s="225"/>
      <c r="I85" s="300" t="s">
        <v>181</v>
      </c>
    </row>
    <row r="86" spans="1:12" x14ac:dyDescent="0.45">
      <c r="E86" s="179" t="s">
        <v>23</v>
      </c>
      <c r="F86" s="57"/>
      <c r="G86" s="298" t="s">
        <v>133</v>
      </c>
      <c r="H86" s="212"/>
      <c r="I86" s="299" t="s">
        <v>107</v>
      </c>
    </row>
    <row r="87" spans="1:12" x14ac:dyDescent="0.45">
      <c r="A87" s="243" t="s">
        <v>102</v>
      </c>
      <c r="K87" s="46"/>
      <c r="L87" s="46"/>
    </row>
    <row r="88" spans="1:12" x14ac:dyDescent="0.45">
      <c r="A88" s="36" t="s">
        <v>8</v>
      </c>
      <c r="K88" s="46"/>
      <c r="L88" s="46"/>
    </row>
    <row r="89" spans="1:12" x14ac:dyDescent="0.45">
      <c r="B89" s="36" t="s">
        <v>9</v>
      </c>
      <c r="K89" s="46"/>
      <c r="L89" s="46"/>
    </row>
    <row r="90" spans="1:12" ht="21.75" thickBot="1" x14ac:dyDescent="0.5">
      <c r="C90" s="36" t="s">
        <v>103</v>
      </c>
      <c r="G90" s="226">
        <v>214000000</v>
      </c>
      <c r="H90" s="53"/>
      <c r="I90" s="226">
        <v>214000000</v>
      </c>
      <c r="K90" s="46"/>
      <c r="L90" s="46"/>
    </row>
    <row r="91" spans="1:12" ht="21.75" thickTop="1" x14ac:dyDescent="0.45">
      <c r="B91" s="36" t="s">
        <v>52</v>
      </c>
      <c r="G91" s="53"/>
      <c r="K91" s="46"/>
      <c r="L91" s="46"/>
    </row>
    <row r="92" spans="1:12" x14ac:dyDescent="0.45">
      <c r="C92" s="36" t="s">
        <v>103</v>
      </c>
      <c r="E92" s="168"/>
      <c r="F92" s="184"/>
      <c r="G92" s="168">
        <v>214000000</v>
      </c>
      <c r="I92" s="168">
        <v>214000000</v>
      </c>
      <c r="K92" s="46"/>
      <c r="L92" s="46"/>
    </row>
    <row r="93" spans="1:12" x14ac:dyDescent="0.45">
      <c r="B93" s="36" t="s">
        <v>104</v>
      </c>
      <c r="E93" s="55"/>
      <c r="F93" s="52"/>
      <c r="G93" s="168">
        <v>144236932.71000001</v>
      </c>
      <c r="H93" s="53"/>
      <c r="I93" s="168">
        <v>144236932.71000001</v>
      </c>
      <c r="K93" s="46"/>
      <c r="L93" s="46"/>
    </row>
    <row r="94" spans="1:12" x14ac:dyDescent="0.45">
      <c r="A94" s="36" t="s">
        <v>80</v>
      </c>
      <c r="F94" s="168"/>
      <c r="G94" s="168"/>
      <c r="I94" s="168"/>
      <c r="K94" s="46"/>
      <c r="L94" s="46"/>
    </row>
    <row r="95" spans="1:12" x14ac:dyDescent="0.45">
      <c r="B95" s="36" t="s">
        <v>10</v>
      </c>
      <c r="G95" s="168"/>
      <c r="I95" s="168"/>
      <c r="K95" s="46"/>
      <c r="L95" s="46"/>
    </row>
    <row r="96" spans="1:12" x14ac:dyDescent="0.45">
      <c r="C96" s="36" t="s">
        <v>11</v>
      </c>
      <c r="E96" s="83">
        <v>17</v>
      </c>
      <c r="F96" s="184"/>
      <c r="G96" s="168">
        <v>21400000</v>
      </c>
      <c r="I96" s="152">
        <v>21400000</v>
      </c>
      <c r="K96" s="46"/>
      <c r="L96" s="46"/>
    </row>
    <row r="97" spans="1:12" x14ac:dyDescent="0.45">
      <c r="B97" s="36" t="s">
        <v>12</v>
      </c>
      <c r="E97" s="55"/>
      <c r="F97" s="52"/>
      <c r="G97" s="191">
        <v>-91581301.02000007</v>
      </c>
      <c r="H97" s="213"/>
      <c r="I97" s="113">
        <v>-54827181.810000114</v>
      </c>
      <c r="K97" s="46"/>
      <c r="L97" s="46"/>
    </row>
    <row r="98" spans="1:12" x14ac:dyDescent="0.45">
      <c r="A98" s="36" t="s">
        <v>127</v>
      </c>
      <c r="E98" s="248">
        <v>18</v>
      </c>
      <c r="F98" s="52"/>
      <c r="G98" s="168">
        <v>119504312.19</v>
      </c>
      <c r="H98" s="213"/>
      <c r="I98" s="152">
        <v>119504312.19</v>
      </c>
      <c r="K98" s="46"/>
      <c r="L98" s="46"/>
    </row>
    <row r="99" spans="1:12" x14ac:dyDescent="0.45">
      <c r="A99" s="41" t="s">
        <v>105</v>
      </c>
      <c r="G99" s="227">
        <v>407559943.87999994</v>
      </c>
      <c r="H99" s="188"/>
      <c r="I99" s="227">
        <v>444314063.08999991</v>
      </c>
      <c r="K99" s="46"/>
      <c r="L99" s="46"/>
    </row>
    <row r="100" spans="1:12" ht="21.75" thickBot="1" x14ac:dyDescent="0.5">
      <c r="A100" s="41" t="s">
        <v>106</v>
      </c>
      <c r="G100" s="228">
        <v>1134879513.3899999</v>
      </c>
      <c r="H100" s="188"/>
      <c r="I100" s="228">
        <v>1093037069.4099998</v>
      </c>
      <c r="K100" s="46"/>
      <c r="L100" s="46"/>
    </row>
    <row r="101" spans="1:12" ht="21.75" thickTop="1" x14ac:dyDescent="0.45">
      <c r="A101" s="48"/>
      <c r="G101" s="186"/>
      <c r="H101" s="188"/>
      <c r="I101" s="186"/>
      <c r="K101" s="46"/>
      <c r="L101" s="46"/>
    </row>
    <row r="102" spans="1:12" x14ac:dyDescent="0.45">
      <c r="A102" s="48"/>
      <c r="G102" s="186"/>
      <c r="H102" s="188"/>
      <c r="I102" s="186"/>
      <c r="K102" s="46"/>
      <c r="L102" s="46"/>
    </row>
    <row r="103" spans="1:12" x14ac:dyDescent="0.45">
      <c r="A103" s="48"/>
      <c r="G103" s="186"/>
      <c r="H103" s="188"/>
      <c r="I103" s="186"/>
      <c r="K103" s="46"/>
      <c r="L103" s="46"/>
    </row>
    <row r="104" spans="1:12" x14ac:dyDescent="0.45">
      <c r="A104" s="48"/>
      <c r="G104" s="186"/>
      <c r="H104" s="188"/>
      <c r="I104" s="186"/>
      <c r="K104" s="46"/>
      <c r="L104" s="46"/>
    </row>
    <row r="105" spans="1:12" x14ac:dyDescent="0.45">
      <c r="A105" s="48"/>
      <c r="E105" s="182"/>
      <c r="F105" s="182"/>
      <c r="G105" s="186"/>
      <c r="H105" s="188"/>
      <c r="I105" s="186"/>
      <c r="K105" s="46"/>
      <c r="L105" s="46"/>
    </row>
    <row r="106" spans="1:12" x14ac:dyDescent="0.45">
      <c r="A106" s="48"/>
      <c r="G106" s="186"/>
      <c r="H106" s="188"/>
      <c r="I106" s="186"/>
      <c r="K106" s="46"/>
      <c r="L106" s="46"/>
    </row>
    <row r="107" spans="1:12" x14ac:dyDescent="0.45">
      <c r="A107" s="48"/>
      <c r="G107" s="186"/>
      <c r="H107" s="188"/>
      <c r="I107" s="186"/>
      <c r="K107" s="46"/>
      <c r="L107" s="46"/>
    </row>
    <row r="108" spans="1:12" x14ac:dyDescent="0.45">
      <c r="A108" s="48"/>
      <c r="G108" s="186"/>
      <c r="H108" s="188"/>
      <c r="I108" s="186"/>
      <c r="K108" s="46"/>
      <c r="L108" s="46"/>
    </row>
    <row r="109" spans="1:12" x14ac:dyDescent="0.45">
      <c r="A109" s="48"/>
      <c r="G109" s="186"/>
      <c r="H109" s="188"/>
      <c r="I109" s="186"/>
      <c r="K109" s="46"/>
      <c r="L109" s="46"/>
    </row>
    <row r="110" spans="1:12" x14ac:dyDescent="0.45">
      <c r="A110" s="48"/>
      <c r="G110" s="186"/>
      <c r="H110" s="188"/>
      <c r="I110" s="186"/>
      <c r="K110" s="46"/>
      <c r="L110" s="46"/>
    </row>
    <row r="111" spans="1:12" x14ac:dyDescent="0.45">
      <c r="A111" s="48"/>
      <c r="G111" s="186"/>
      <c r="H111" s="188"/>
      <c r="I111" s="186"/>
      <c r="K111" s="46"/>
      <c r="L111" s="46"/>
    </row>
    <row r="112" spans="1:12" x14ac:dyDescent="0.45">
      <c r="A112" s="48"/>
      <c r="G112" s="186"/>
      <c r="H112" s="188"/>
      <c r="I112" s="186"/>
      <c r="K112" s="46"/>
      <c r="L112" s="46"/>
    </row>
    <row r="113" spans="1:12" x14ac:dyDescent="0.45">
      <c r="A113" s="48"/>
      <c r="G113" s="186"/>
      <c r="H113" s="188"/>
      <c r="I113" s="186"/>
      <c r="K113" s="46"/>
      <c r="L113" s="46"/>
    </row>
    <row r="114" spans="1:12" x14ac:dyDescent="0.45">
      <c r="A114" s="48"/>
      <c r="E114" s="308"/>
      <c r="F114" s="308"/>
      <c r="G114" s="186"/>
      <c r="H114" s="188"/>
      <c r="I114" s="186"/>
      <c r="K114" s="46"/>
      <c r="L114" s="46"/>
    </row>
    <row r="115" spans="1:12" x14ac:dyDescent="0.45">
      <c r="A115" s="48"/>
      <c r="E115" s="308"/>
      <c r="F115" s="308"/>
      <c r="G115" s="186"/>
      <c r="H115" s="188"/>
      <c r="I115" s="186"/>
      <c r="K115" s="46"/>
      <c r="L115" s="46"/>
    </row>
    <row r="116" spans="1:12" x14ac:dyDescent="0.45">
      <c r="A116" s="48"/>
      <c r="E116" s="308"/>
      <c r="F116" s="308"/>
      <c r="G116" s="186"/>
      <c r="H116" s="188"/>
      <c r="I116" s="186"/>
      <c r="K116" s="46"/>
      <c r="L116" s="46"/>
    </row>
    <row r="117" spans="1:12" x14ac:dyDescent="0.45">
      <c r="A117" s="48"/>
      <c r="G117" s="186"/>
      <c r="H117" s="188"/>
      <c r="I117" s="186"/>
      <c r="K117" s="46"/>
      <c r="L117" s="46"/>
    </row>
    <row r="118" spans="1:12" x14ac:dyDescent="0.45">
      <c r="A118" s="48"/>
      <c r="E118" s="297"/>
      <c r="F118" s="297"/>
      <c r="G118" s="186"/>
      <c r="H118" s="188"/>
      <c r="I118" s="186"/>
      <c r="K118" s="46"/>
      <c r="L118" s="46"/>
    </row>
    <row r="119" spans="1:12" x14ac:dyDescent="0.45">
      <c r="A119" s="321" t="s">
        <v>187</v>
      </c>
      <c r="B119" s="321"/>
      <c r="C119" s="321"/>
      <c r="D119" s="321"/>
      <c r="E119" s="321"/>
      <c r="F119" s="321"/>
      <c r="G119" s="321"/>
      <c r="H119" s="321"/>
      <c r="I119" s="321"/>
      <c r="K119" s="46"/>
      <c r="L119" s="46"/>
    </row>
    <row r="120" spans="1:12" x14ac:dyDescent="0.45">
      <c r="A120" s="322" t="s">
        <v>188</v>
      </c>
      <c r="B120" s="322"/>
      <c r="C120" s="322"/>
      <c r="D120" s="322"/>
      <c r="E120" s="322"/>
      <c r="F120" s="322"/>
      <c r="G120" s="322"/>
      <c r="H120" s="322"/>
      <c r="I120" s="322"/>
      <c r="K120" s="46"/>
      <c r="L120" s="46"/>
    </row>
    <row r="121" spans="1:12" x14ac:dyDescent="0.45">
      <c r="A121" s="48"/>
      <c r="G121" s="186"/>
      <c r="H121" s="188"/>
      <c r="I121" s="186"/>
      <c r="K121" s="46"/>
      <c r="L121" s="46"/>
    </row>
    <row r="122" spans="1:12" x14ac:dyDescent="0.45">
      <c r="G122" s="168"/>
      <c r="H122" s="213"/>
      <c r="I122" s="168"/>
      <c r="K122" s="46"/>
      <c r="L122" s="46"/>
    </row>
    <row r="123" spans="1:12" x14ac:dyDescent="0.45">
      <c r="B123" s="35"/>
      <c r="C123" s="35"/>
      <c r="D123" s="35"/>
      <c r="E123" s="35"/>
      <c r="F123" s="35"/>
      <c r="G123" s="166">
        <v>0</v>
      </c>
      <c r="I123" s="166">
        <v>0</v>
      </c>
    </row>
    <row r="125" spans="1:12" x14ac:dyDescent="0.45">
      <c r="F125" s="36"/>
      <c r="G125" s="54"/>
      <c r="H125" s="54"/>
      <c r="I125" s="54"/>
    </row>
    <row r="126" spans="1:12" x14ac:dyDescent="0.45">
      <c r="F126" s="36"/>
    </row>
  </sheetData>
  <mergeCells count="9">
    <mergeCell ref="A119:I119"/>
    <mergeCell ref="A120:I120"/>
    <mergeCell ref="G84:I84"/>
    <mergeCell ref="G4:I4"/>
    <mergeCell ref="G43:I43"/>
    <mergeCell ref="A37:I37"/>
    <mergeCell ref="A38:I38"/>
    <mergeCell ref="A78:I78"/>
    <mergeCell ref="A79:I79"/>
  </mergeCells>
  <pageMargins left="0.78740157480314965" right="0.59055118110236227" top="0.59055118110236227" bottom="0.59055118110236227" header="0.39370078740157483" footer="0.39370078740157483"/>
  <pageSetup paperSize="9" scale="93" orientation="portrait" r:id="rId1"/>
  <headerFooter>
    <oddFooter>&amp;L&amp;"Angsana New,Regular"The accompanying notes are an integral part of these financial statement.&amp;R&amp;"Angsana New,Regular"&amp;P</oddFooter>
  </headerFooter>
  <rowBreaks count="2" manualBreakCount="2">
    <brk id="39" max="8" man="1"/>
    <brk id="8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M69"/>
  <sheetViews>
    <sheetView view="pageBreakPreview" zoomScaleNormal="100" zoomScaleSheetLayoutView="100" workbookViewId="0">
      <selection activeCell="G1" sqref="G1:I1048576"/>
    </sheetView>
  </sheetViews>
  <sheetFormatPr defaultColWidth="9.140625" defaultRowHeight="21" x14ac:dyDescent="0.45"/>
  <cols>
    <col min="1" max="3" width="2.7109375" style="36" customWidth="1"/>
    <col min="4" max="4" width="44.85546875" style="36" customWidth="1"/>
    <col min="5" max="5" width="6.42578125" style="109" customWidth="1"/>
    <col min="6" max="6" width="2.7109375" style="109" customWidth="1"/>
    <col min="7" max="7" width="18.140625" style="64" customWidth="1"/>
    <col min="8" max="8" width="2.7109375" style="36" customWidth="1"/>
    <col min="9" max="9" width="18.140625" style="64" customWidth="1"/>
    <col min="10" max="16384" width="9.140625" style="36"/>
  </cols>
  <sheetData>
    <row r="1" spans="1:11" s="35" customFormat="1" x14ac:dyDescent="0.45">
      <c r="A1" s="28" t="s">
        <v>21</v>
      </c>
      <c r="B1" s="28"/>
      <c r="C1" s="28"/>
      <c r="D1" s="28"/>
      <c r="E1" s="28"/>
      <c r="F1" s="28"/>
      <c r="G1" s="28"/>
      <c r="H1" s="28"/>
      <c r="I1" s="56"/>
    </row>
    <row r="2" spans="1:11" s="35" customFormat="1" x14ac:dyDescent="0.45">
      <c r="A2" s="28" t="s">
        <v>32</v>
      </c>
      <c r="B2" s="28"/>
      <c r="C2" s="28"/>
      <c r="D2" s="28"/>
      <c r="E2" s="28"/>
      <c r="F2" s="28"/>
      <c r="G2" s="28"/>
      <c r="H2" s="28"/>
      <c r="I2" s="56"/>
    </row>
    <row r="3" spans="1:11" s="35" customFormat="1" x14ac:dyDescent="0.45">
      <c r="A3" s="13" t="s">
        <v>135</v>
      </c>
      <c r="B3" s="13"/>
      <c r="C3" s="13"/>
      <c r="D3" s="13"/>
      <c r="E3" s="13"/>
      <c r="F3" s="13"/>
      <c r="G3" s="13"/>
      <c r="H3" s="13"/>
      <c r="I3" s="28"/>
    </row>
    <row r="4" spans="1:11" s="35" customFormat="1" x14ac:dyDescent="0.45">
      <c r="A4" s="57"/>
      <c r="B4" s="57"/>
      <c r="C4" s="57"/>
      <c r="D4" s="57"/>
      <c r="E4" s="57"/>
      <c r="F4" s="57"/>
      <c r="G4" s="58"/>
      <c r="H4" s="57"/>
      <c r="I4" s="58"/>
    </row>
    <row r="5" spans="1:11" x14ac:dyDescent="0.45">
      <c r="E5" s="5"/>
      <c r="G5" s="325" t="s">
        <v>78</v>
      </c>
      <c r="H5" s="325"/>
      <c r="I5" s="325"/>
    </row>
    <row r="6" spans="1:11" x14ac:dyDescent="0.45">
      <c r="E6" s="118" t="s">
        <v>23</v>
      </c>
      <c r="F6" s="5"/>
      <c r="G6" s="139" t="s">
        <v>136</v>
      </c>
      <c r="H6" s="119"/>
      <c r="I6" s="139" t="s">
        <v>79</v>
      </c>
    </row>
    <row r="7" spans="1:11" x14ac:dyDescent="0.45">
      <c r="A7" s="41" t="s">
        <v>137</v>
      </c>
      <c r="E7" s="132"/>
      <c r="F7" s="158"/>
      <c r="G7" s="233"/>
      <c r="H7" s="119"/>
      <c r="I7" s="233"/>
    </row>
    <row r="8" spans="1:11" s="59" customFormat="1" x14ac:dyDescent="0.45">
      <c r="A8" s="36"/>
      <c r="B8" s="36" t="s">
        <v>138</v>
      </c>
      <c r="C8" s="183"/>
      <c r="E8" s="94">
        <v>23</v>
      </c>
      <c r="F8" s="94"/>
      <c r="G8" s="152">
        <v>1068298421.6199999</v>
      </c>
      <c r="H8" s="18"/>
      <c r="I8" s="254">
        <v>960114049.33000004</v>
      </c>
      <c r="J8" s="36"/>
      <c r="K8" s="36"/>
    </row>
    <row r="9" spans="1:11" s="59" customFormat="1" x14ac:dyDescent="0.45">
      <c r="A9" s="36"/>
      <c r="B9" s="36" t="s">
        <v>139</v>
      </c>
      <c r="C9" s="183"/>
      <c r="E9" s="94">
        <v>23</v>
      </c>
      <c r="F9" s="94"/>
      <c r="G9" s="152">
        <v>102920776.88</v>
      </c>
      <c r="H9" s="95"/>
      <c r="I9" s="255">
        <v>112551943.53999999</v>
      </c>
      <c r="J9" s="36"/>
      <c r="K9" s="36"/>
    </row>
    <row r="10" spans="1:11" s="59" customFormat="1" x14ac:dyDescent="0.45">
      <c r="A10" s="41" t="s">
        <v>40</v>
      </c>
      <c r="B10" s="183"/>
      <c r="C10" s="183"/>
      <c r="E10" s="94"/>
      <c r="F10" s="94"/>
      <c r="G10" s="230">
        <v>1171219198.5</v>
      </c>
      <c r="H10" s="95"/>
      <c r="I10" s="256">
        <v>1072665992.87</v>
      </c>
      <c r="J10" s="41"/>
    </row>
    <row r="11" spans="1:11" s="59" customFormat="1" x14ac:dyDescent="0.45">
      <c r="A11" s="36"/>
      <c r="B11" s="36" t="s">
        <v>41</v>
      </c>
      <c r="C11" s="183"/>
      <c r="E11" s="94">
        <v>23</v>
      </c>
      <c r="F11" s="94"/>
      <c r="G11" s="150">
        <v>-1042020799.15</v>
      </c>
      <c r="H11" s="95"/>
      <c r="I11" s="255">
        <v>-972820254.87000012</v>
      </c>
      <c r="J11" s="36"/>
      <c r="K11" s="36"/>
    </row>
    <row r="12" spans="1:11" s="59" customFormat="1" x14ac:dyDescent="0.45">
      <c r="A12" s="41" t="s">
        <v>33</v>
      </c>
      <c r="B12" s="36"/>
      <c r="C12" s="183"/>
      <c r="E12" s="96"/>
      <c r="F12" s="96"/>
      <c r="G12" s="230">
        <v>129198399.35000002</v>
      </c>
      <c r="H12" s="95"/>
      <c r="I12" s="256">
        <v>99845737.999999881</v>
      </c>
      <c r="J12" s="41"/>
      <c r="K12" s="36"/>
    </row>
    <row r="13" spans="1:11" s="59" customFormat="1" x14ac:dyDescent="0.45">
      <c r="A13" s="183"/>
      <c r="B13" s="36" t="s">
        <v>14</v>
      </c>
      <c r="C13" s="183"/>
      <c r="E13" s="94">
        <v>23</v>
      </c>
      <c r="F13" s="94"/>
      <c r="G13" s="229">
        <v>7505112.8600000031</v>
      </c>
      <c r="H13" s="95"/>
      <c r="I13" s="257">
        <v>7971076.9199999999</v>
      </c>
      <c r="J13" s="36"/>
      <c r="K13" s="36"/>
    </row>
    <row r="14" spans="1:11" s="59" customFormat="1" x14ac:dyDescent="0.45">
      <c r="A14" s="41" t="s">
        <v>28</v>
      </c>
      <c r="C14" s="183"/>
      <c r="E14" s="96"/>
      <c r="F14" s="96"/>
      <c r="G14" s="229">
        <v>136703512.21000004</v>
      </c>
      <c r="H14" s="95"/>
      <c r="I14" s="153">
        <v>107816814.91999988</v>
      </c>
      <c r="J14" s="41"/>
      <c r="K14" s="36"/>
    </row>
    <row r="15" spans="1:11" s="59" customFormat="1" x14ac:dyDescent="0.45">
      <c r="A15" s="183"/>
      <c r="B15" s="36" t="s">
        <v>140</v>
      </c>
      <c r="C15" s="183"/>
      <c r="E15" s="94">
        <v>23</v>
      </c>
      <c r="F15" s="94"/>
      <c r="G15" s="239">
        <v>-31213832.140000001</v>
      </c>
      <c r="H15" s="95"/>
      <c r="I15" s="258">
        <v>-27795322.329999998</v>
      </c>
      <c r="J15" s="36"/>
      <c r="K15" s="36"/>
    </row>
    <row r="16" spans="1:11" s="59" customFormat="1" x14ac:dyDescent="0.45">
      <c r="A16" s="183"/>
      <c r="B16" s="36" t="s">
        <v>26</v>
      </c>
      <c r="C16" s="183"/>
      <c r="E16" s="60">
        <v>23</v>
      </c>
      <c r="F16" s="45"/>
      <c r="G16" s="239">
        <v>-106494568.45</v>
      </c>
      <c r="H16" s="95"/>
      <c r="I16" s="259">
        <v>-110433049.24999999</v>
      </c>
      <c r="J16" s="36"/>
      <c r="K16" s="36"/>
    </row>
    <row r="17" spans="1:13" s="59" customFormat="1" x14ac:dyDescent="0.45">
      <c r="A17" s="183"/>
      <c r="B17" s="36" t="s">
        <v>180</v>
      </c>
      <c r="C17" s="183"/>
      <c r="E17" s="60">
        <v>23</v>
      </c>
      <c r="F17" s="45"/>
      <c r="G17" s="239">
        <v>-7506134.54</v>
      </c>
      <c r="H17" s="95"/>
      <c r="I17" s="259">
        <v>-4714901.51</v>
      </c>
      <c r="J17" s="36"/>
      <c r="K17" s="36"/>
    </row>
    <row r="18" spans="1:13" s="59" customFormat="1" x14ac:dyDescent="0.45">
      <c r="A18" s="183"/>
      <c r="B18" s="155" t="s">
        <v>141</v>
      </c>
      <c r="C18" s="183"/>
      <c r="E18" s="60">
        <v>5</v>
      </c>
      <c r="F18" s="45"/>
      <c r="G18" s="240">
        <v>-19751434.670000002</v>
      </c>
      <c r="H18" s="95"/>
      <c r="I18" s="259">
        <v>-12058203.24</v>
      </c>
      <c r="J18" s="155"/>
      <c r="K18" s="36"/>
    </row>
    <row r="19" spans="1:13" s="59" customFormat="1" x14ac:dyDescent="0.45">
      <c r="A19" s="41" t="s">
        <v>29</v>
      </c>
      <c r="B19" s="36"/>
      <c r="C19" s="183"/>
      <c r="E19" s="45"/>
      <c r="F19" s="45"/>
      <c r="G19" s="241">
        <v>-164965969.80000001</v>
      </c>
      <c r="H19" s="95"/>
      <c r="I19" s="260">
        <v>-155001476.32999998</v>
      </c>
      <c r="J19" s="41"/>
      <c r="K19" s="36"/>
    </row>
    <row r="20" spans="1:13" s="59" customFormat="1" x14ac:dyDescent="0.45">
      <c r="A20" s="41" t="s">
        <v>109</v>
      </c>
      <c r="C20" s="183"/>
      <c r="E20" s="45"/>
      <c r="F20" s="45"/>
      <c r="G20" s="149">
        <v>-28262457.589999974</v>
      </c>
      <c r="H20" s="45"/>
      <c r="I20" s="258">
        <v>-47184661.410000101</v>
      </c>
      <c r="J20" s="41"/>
      <c r="K20" s="36"/>
    </row>
    <row r="21" spans="1:13" s="59" customFormat="1" x14ac:dyDescent="0.45">
      <c r="A21" s="41"/>
      <c r="B21" s="36" t="s">
        <v>142</v>
      </c>
      <c r="C21" s="183"/>
      <c r="E21" s="45">
        <v>22</v>
      </c>
      <c r="F21" s="45"/>
      <c r="G21" s="150">
        <v>-18170932.16</v>
      </c>
      <c r="H21" s="95"/>
      <c r="I21" s="261">
        <v>-17424199.800000001</v>
      </c>
      <c r="J21" s="36"/>
      <c r="K21" s="36"/>
    </row>
    <row r="22" spans="1:13" s="59" customFormat="1" x14ac:dyDescent="0.45">
      <c r="A22" s="41" t="s">
        <v>143</v>
      </c>
      <c r="B22" s="36"/>
      <c r="E22" s="45"/>
      <c r="F22" s="45"/>
      <c r="G22" s="151">
        <v>-46433389.74999997</v>
      </c>
      <c r="H22" s="95"/>
      <c r="I22" s="262">
        <v>-64608861.210000098</v>
      </c>
      <c r="J22" s="41"/>
      <c r="K22" s="36"/>
    </row>
    <row r="23" spans="1:13" s="59" customFormat="1" x14ac:dyDescent="0.45">
      <c r="A23" s="36"/>
      <c r="B23" s="36" t="s">
        <v>144</v>
      </c>
      <c r="E23" s="60">
        <v>21</v>
      </c>
      <c r="F23" s="45"/>
      <c r="G23" s="263">
        <v>9679270.540000001</v>
      </c>
      <c r="H23" s="95"/>
      <c r="I23" s="263">
        <v>13283601.82</v>
      </c>
      <c r="J23" s="36"/>
      <c r="K23" s="36"/>
    </row>
    <row r="24" spans="1:13" s="59" customFormat="1" ht="21.75" thickBot="1" x14ac:dyDescent="0.5">
      <c r="A24" s="41" t="s">
        <v>145</v>
      </c>
      <c r="B24" s="36"/>
      <c r="E24" s="45"/>
      <c r="F24" s="45"/>
      <c r="G24" s="120">
        <v>-36754119.209999971</v>
      </c>
      <c r="H24" s="121"/>
      <c r="I24" s="264">
        <v>-51325259.390000097</v>
      </c>
      <c r="J24" s="41"/>
      <c r="K24" s="36"/>
    </row>
    <row r="25" spans="1:13" s="59" customFormat="1" ht="21.75" thickTop="1" x14ac:dyDescent="0.45">
      <c r="A25" s="36"/>
      <c r="B25" s="36"/>
      <c r="E25" s="45"/>
      <c r="F25" s="45"/>
      <c r="G25" s="123"/>
      <c r="H25" s="121"/>
      <c r="I25" s="123"/>
      <c r="K25" s="41"/>
      <c r="L25" s="36"/>
      <c r="M25" s="183"/>
    </row>
    <row r="26" spans="1:13" s="59" customFormat="1" x14ac:dyDescent="0.45">
      <c r="A26" s="41" t="s">
        <v>149</v>
      </c>
      <c r="B26" s="36"/>
      <c r="E26" s="45"/>
      <c r="F26" s="45"/>
      <c r="G26" s="86"/>
      <c r="H26" s="87"/>
      <c r="I26" s="53"/>
      <c r="K26" s="36"/>
      <c r="L26" s="159"/>
      <c r="M26" s="183"/>
    </row>
    <row r="27" spans="1:13" s="59" customFormat="1" x14ac:dyDescent="0.45">
      <c r="A27" s="265" t="s">
        <v>146</v>
      </c>
      <c r="E27" s="45"/>
      <c r="F27" s="45"/>
      <c r="G27" s="86"/>
      <c r="H27" s="87"/>
      <c r="I27" s="53"/>
      <c r="K27" s="36"/>
      <c r="L27" s="159"/>
      <c r="M27" s="183"/>
    </row>
    <row r="28" spans="1:13" s="59" customFormat="1" x14ac:dyDescent="0.45">
      <c r="A28" s="36"/>
      <c r="B28" s="159" t="s">
        <v>128</v>
      </c>
      <c r="E28" s="45">
        <v>16</v>
      </c>
      <c r="F28" s="45"/>
      <c r="G28" s="239">
        <v>0</v>
      </c>
      <c r="H28" s="87"/>
      <c r="I28" s="259">
        <v>-4300281</v>
      </c>
      <c r="K28" s="2"/>
      <c r="L28" s="36"/>
      <c r="M28" s="183"/>
    </row>
    <row r="29" spans="1:13" s="59" customFormat="1" x14ac:dyDescent="0.45">
      <c r="A29" s="36"/>
      <c r="B29" s="159" t="s">
        <v>121</v>
      </c>
      <c r="E29" s="45">
        <v>18</v>
      </c>
      <c r="F29" s="45"/>
      <c r="G29" s="152">
        <v>0</v>
      </c>
      <c r="H29" s="87"/>
      <c r="I29" s="263">
        <v>119504312.19</v>
      </c>
      <c r="K29" s="2"/>
      <c r="L29" s="36"/>
      <c r="M29" s="183"/>
    </row>
    <row r="30" spans="1:13" s="59" customFormat="1" x14ac:dyDescent="0.45">
      <c r="A30" s="97" t="s">
        <v>147</v>
      </c>
      <c r="B30" s="36"/>
      <c r="E30" s="45"/>
      <c r="F30" s="45"/>
      <c r="G30" s="153">
        <v>0</v>
      </c>
      <c r="H30" s="87"/>
      <c r="I30" s="266">
        <v>115204031.19</v>
      </c>
      <c r="K30" s="2"/>
      <c r="L30" s="36"/>
      <c r="M30" s="183"/>
    </row>
    <row r="31" spans="1:13" s="59" customFormat="1" ht="21.75" thickBot="1" x14ac:dyDescent="0.5">
      <c r="A31" s="2" t="s">
        <v>148</v>
      </c>
      <c r="B31" s="36"/>
      <c r="E31" s="45"/>
      <c r="F31" s="45"/>
      <c r="G31" s="120">
        <v>-36754119.209999971</v>
      </c>
      <c r="H31" s="122"/>
      <c r="I31" s="267">
        <v>63878771.7999999</v>
      </c>
      <c r="K31" s="36"/>
      <c r="L31" s="36"/>
      <c r="M31" s="183"/>
    </row>
    <row r="32" spans="1:13" s="59" customFormat="1" ht="21.75" thickTop="1" x14ac:dyDescent="0.45">
      <c r="A32" s="2"/>
      <c r="B32" s="36"/>
      <c r="E32" s="45"/>
      <c r="F32" s="45"/>
      <c r="G32" s="86"/>
      <c r="H32" s="87"/>
      <c r="I32" s="86"/>
      <c r="K32" s="36"/>
      <c r="L32" s="183"/>
      <c r="M32" s="183"/>
    </row>
    <row r="33" spans="1:9" s="59" customFormat="1" x14ac:dyDescent="0.45">
      <c r="A33" s="41" t="s">
        <v>150</v>
      </c>
      <c r="B33" s="36"/>
      <c r="F33" s="45"/>
      <c r="G33" s="88"/>
      <c r="H33" s="85"/>
      <c r="I33" s="88"/>
    </row>
    <row r="34" spans="1:9" s="244" customFormat="1" ht="21.75" thickBot="1" x14ac:dyDescent="0.5">
      <c r="A34" s="36" t="s">
        <v>151</v>
      </c>
      <c r="E34" s="45">
        <v>20</v>
      </c>
      <c r="F34" s="245"/>
      <c r="G34" s="292">
        <v>-0.17174822060747649</v>
      </c>
      <c r="H34" s="246"/>
      <c r="I34" s="268">
        <v>-0.23983766070093504</v>
      </c>
    </row>
    <row r="35" spans="1:9" s="59" customFormat="1" ht="21.75" thickTop="1" x14ac:dyDescent="0.45">
      <c r="E35" s="45"/>
      <c r="F35" s="45"/>
      <c r="G35" s="33"/>
      <c r="H35" s="33"/>
      <c r="I35" s="33"/>
    </row>
    <row r="36" spans="1:9" s="59" customFormat="1" x14ac:dyDescent="0.45">
      <c r="E36" s="45"/>
      <c r="F36" s="45"/>
      <c r="G36" s="33"/>
      <c r="H36" s="33"/>
      <c r="I36" s="33"/>
    </row>
    <row r="37" spans="1:9" s="59" customFormat="1" x14ac:dyDescent="0.45">
      <c r="E37" s="45"/>
      <c r="F37" s="45"/>
      <c r="G37" s="33"/>
      <c r="H37" s="33"/>
      <c r="I37" s="33"/>
    </row>
    <row r="38" spans="1:9" s="59" customFormat="1" x14ac:dyDescent="0.45">
      <c r="E38" s="45"/>
      <c r="F38" s="45"/>
      <c r="G38" s="33"/>
      <c r="H38" s="33"/>
      <c r="I38" s="33"/>
    </row>
    <row r="39" spans="1:9" s="59" customFormat="1" x14ac:dyDescent="0.45">
      <c r="A39" s="321" t="s">
        <v>187</v>
      </c>
      <c r="B39" s="321"/>
      <c r="C39" s="321"/>
      <c r="D39" s="321"/>
      <c r="E39" s="321"/>
      <c r="F39" s="321"/>
      <c r="G39" s="321"/>
      <c r="H39" s="321"/>
      <c r="I39" s="321"/>
    </row>
    <row r="40" spans="1:9" s="59" customFormat="1" x14ac:dyDescent="0.45">
      <c r="A40" s="322" t="s">
        <v>188</v>
      </c>
      <c r="B40" s="322"/>
      <c r="C40" s="322"/>
      <c r="D40" s="322"/>
      <c r="E40" s="322"/>
      <c r="F40" s="322"/>
      <c r="G40" s="322"/>
      <c r="H40" s="322"/>
      <c r="I40" s="322"/>
    </row>
    <row r="41" spans="1:9" s="59" customFormat="1" x14ac:dyDescent="0.45">
      <c r="E41" s="45"/>
      <c r="F41" s="45"/>
      <c r="G41" s="33"/>
      <c r="H41" s="33"/>
      <c r="I41" s="33"/>
    </row>
    <row r="42" spans="1:9" s="59" customFormat="1" x14ac:dyDescent="0.45">
      <c r="E42" s="45"/>
      <c r="F42" s="45"/>
      <c r="G42" s="33"/>
      <c r="H42" s="33"/>
      <c r="I42" s="33"/>
    </row>
    <row r="43" spans="1:9" s="59" customFormat="1" x14ac:dyDescent="0.45">
      <c r="E43" s="45"/>
      <c r="F43" s="45"/>
      <c r="G43" s="33"/>
      <c r="H43" s="33"/>
      <c r="I43" s="33"/>
    </row>
    <row r="44" spans="1:9" s="59" customFormat="1" x14ac:dyDescent="0.45">
      <c r="E44" s="45"/>
      <c r="F44" s="45"/>
      <c r="G44" s="33"/>
      <c r="H44" s="33"/>
      <c r="I44" s="33"/>
    </row>
    <row r="45" spans="1:9" s="59" customFormat="1" x14ac:dyDescent="0.45">
      <c r="E45" s="45"/>
      <c r="F45" s="45"/>
      <c r="G45" s="33"/>
      <c r="H45" s="33"/>
      <c r="I45" s="33"/>
    </row>
    <row r="46" spans="1:9" s="59" customFormat="1" x14ac:dyDescent="0.45">
      <c r="A46" s="141"/>
      <c r="B46" s="36"/>
      <c r="C46" s="36"/>
      <c r="D46" s="36"/>
      <c r="E46" s="62"/>
      <c r="F46" s="45"/>
      <c r="G46" s="33"/>
      <c r="H46" s="33"/>
      <c r="I46" s="33"/>
    </row>
    <row r="47" spans="1:9" s="59" customFormat="1" x14ac:dyDescent="0.45">
      <c r="A47" s="142"/>
      <c r="B47" s="36"/>
      <c r="C47" s="36"/>
      <c r="D47" s="143"/>
      <c r="E47" s="62"/>
      <c r="F47" s="45"/>
      <c r="G47" s="63"/>
      <c r="H47" s="44"/>
      <c r="I47" s="63"/>
    </row>
    <row r="48" spans="1:9" s="59" customFormat="1" x14ac:dyDescent="0.45">
      <c r="A48" s="61"/>
      <c r="B48" s="61"/>
      <c r="C48" s="61"/>
      <c r="D48" s="61"/>
      <c r="E48" s="62"/>
      <c r="F48" s="45"/>
      <c r="G48" s="45"/>
      <c r="H48" s="45"/>
      <c r="I48" s="45"/>
    </row>
    <row r="49" spans="1:9" s="59" customFormat="1" x14ac:dyDescent="0.45">
      <c r="A49" s="61"/>
      <c r="B49" s="61"/>
      <c r="C49" s="61"/>
      <c r="D49" s="61"/>
      <c r="E49" s="62"/>
      <c r="F49" s="45"/>
      <c r="G49" s="64"/>
      <c r="H49" s="36"/>
      <c r="I49" s="64"/>
    </row>
    <row r="50" spans="1:9" s="59" customFormat="1" x14ac:dyDescent="0.45">
      <c r="A50" s="61"/>
      <c r="B50" s="61"/>
      <c r="C50" s="61"/>
      <c r="D50" s="61"/>
      <c r="E50" s="62"/>
      <c r="F50" s="45"/>
      <c r="G50" s="64"/>
      <c r="H50" s="36"/>
      <c r="I50" s="64"/>
    </row>
    <row r="51" spans="1:9" s="59" customFormat="1" x14ac:dyDescent="0.45">
      <c r="A51" s="35"/>
      <c r="B51" s="35"/>
      <c r="C51" s="35"/>
      <c r="D51" s="35"/>
      <c r="E51" s="35"/>
      <c r="F51" s="35"/>
      <c r="G51" s="35"/>
      <c r="H51" s="35"/>
    </row>
    <row r="52" spans="1:9" x14ac:dyDescent="0.45">
      <c r="A52" s="61"/>
      <c r="B52" s="61"/>
      <c r="C52" s="61"/>
      <c r="D52" s="61"/>
      <c r="E52" s="62"/>
      <c r="F52" s="45"/>
      <c r="G52" s="33"/>
      <c r="H52" s="33"/>
      <c r="I52" s="33"/>
    </row>
    <row r="53" spans="1:9" x14ac:dyDescent="0.45">
      <c r="A53" s="61"/>
      <c r="B53" s="61"/>
      <c r="C53" s="61"/>
      <c r="D53" s="61"/>
      <c r="E53" s="62"/>
      <c r="F53" s="45"/>
      <c r="G53" s="63"/>
      <c r="H53" s="44"/>
      <c r="I53" s="63"/>
    </row>
    <row r="54" spans="1:9" x14ac:dyDescent="0.45">
      <c r="A54" s="61"/>
      <c r="B54" s="61"/>
      <c r="C54" s="61"/>
      <c r="D54" s="61"/>
      <c r="E54" s="62"/>
      <c r="F54" s="45"/>
      <c r="G54" s="45"/>
      <c r="H54" s="45"/>
      <c r="I54" s="45"/>
    </row>
    <row r="55" spans="1:9" x14ac:dyDescent="0.45">
      <c r="A55" s="61"/>
      <c r="B55" s="61"/>
      <c r="C55" s="61"/>
      <c r="D55" s="61"/>
      <c r="E55" s="62"/>
      <c r="F55" s="45"/>
    </row>
    <row r="56" spans="1:9" x14ac:dyDescent="0.45">
      <c r="A56" s="61"/>
      <c r="B56" s="61"/>
      <c r="C56" s="61"/>
      <c r="D56" s="61"/>
      <c r="E56" s="62"/>
      <c r="F56" s="45"/>
    </row>
    <row r="57" spans="1:9" x14ac:dyDescent="0.45">
      <c r="A57" s="324"/>
      <c r="B57" s="324"/>
      <c r="C57" s="324"/>
      <c r="D57" s="324"/>
      <c r="E57" s="324"/>
      <c r="F57" s="324"/>
      <c r="G57" s="324"/>
      <c r="H57" s="324"/>
      <c r="I57" s="36"/>
    </row>
    <row r="60" spans="1:9" x14ac:dyDescent="0.45">
      <c r="H60" s="34"/>
    </row>
    <row r="61" spans="1:9" x14ac:dyDescent="0.45">
      <c r="H61" s="34"/>
    </row>
    <row r="62" spans="1:9" x14ac:dyDescent="0.45">
      <c r="H62" s="34"/>
    </row>
    <row r="63" spans="1:9" x14ac:dyDescent="0.45">
      <c r="H63" s="34"/>
    </row>
    <row r="64" spans="1:9" x14ac:dyDescent="0.45">
      <c r="A64" s="65"/>
      <c r="B64" s="38"/>
      <c r="C64" s="38"/>
      <c r="D64" s="38"/>
      <c r="H64" s="34"/>
    </row>
    <row r="65" spans="1:9" x14ac:dyDescent="0.45">
      <c r="A65" s="65"/>
      <c r="B65" s="108"/>
      <c r="C65" s="38"/>
      <c r="D65" s="38"/>
      <c r="H65" s="32"/>
    </row>
    <row r="66" spans="1:9" x14ac:dyDescent="0.45">
      <c r="G66" s="247"/>
      <c r="H66" s="32"/>
      <c r="I66" s="247"/>
    </row>
    <row r="67" spans="1:9" x14ac:dyDescent="0.45">
      <c r="G67" s="247"/>
      <c r="H67" s="32"/>
      <c r="I67" s="247"/>
    </row>
    <row r="68" spans="1:9" x14ac:dyDescent="0.45">
      <c r="G68" s="247"/>
      <c r="H68" s="32"/>
      <c r="I68" s="247"/>
    </row>
    <row r="69" spans="1:9" x14ac:dyDescent="0.45">
      <c r="G69" s="247"/>
      <c r="H69" s="39"/>
      <c r="I69" s="247"/>
    </row>
  </sheetData>
  <mergeCells count="4">
    <mergeCell ref="A57:H57"/>
    <mergeCell ref="G5:I5"/>
    <mergeCell ref="A39:I39"/>
    <mergeCell ref="A40:I40"/>
  </mergeCells>
  <pageMargins left="0.78740157480314965" right="0.59055118110236227" top="0.59055118110236227" bottom="0.59055118110236227" header="0.39370078740157483" footer="0.39370078740157483"/>
  <pageSetup paperSize="9" scale="91" firstPageNumber="4" orientation="portrait" useFirstPageNumber="1" r:id="rId1"/>
  <headerFooter>
    <oddFooter>&amp;L&amp;"Angsana New,Regular"The accompanying notes are an integral part of these financial statement.&amp;R&amp;"Angsana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92"/>
  <sheetViews>
    <sheetView view="pageBreakPreview" zoomScaleNormal="100" zoomScaleSheetLayoutView="100" workbookViewId="0">
      <selection activeCell="G1" sqref="G1:U1048576"/>
    </sheetView>
  </sheetViews>
  <sheetFormatPr defaultColWidth="9.140625" defaultRowHeight="21" x14ac:dyDescent="0.45"/>
  <cols>
    <col min="1" max="3" width="2.7109375" style="67" customWidth="1"/>
    <col min="4" max="4" width="30.42578125" style="67" customWidth="1"/>
    <col min="5" max="5" width="5.5703125" style="67" customWidth="1"/>
    <col min="6" max="6" width="0.85546875" style="67" customWidth="1"/>
    <col min="7" max="7" width="15.28515625" style="67" customWidth="1"/>
    <col min="8" max="8" width="0.85546875" style="67" customWidth="1"/>
    <col min="9" max="9" width="14.28515625" style="67" customWidth="1"/>
    <col min="10" max="10" width="0.85546875" style="67" customWidth="1"/>
    <col min="11" max="11" width="14.42578125" style="67" customWidth="1"/>
    <col min="12" max="12" width="0.85546875" style="67" customWidth="1"/>
    <col min="13" max="13" width="15" style="67" customWidth="1"/>
    <col min="14" max="14" width="0.85546875" style="67" customWidth="1"/>
    <col min="15" max="15" width="15.42578125" style="67" customWidth="1"/>
    <col min="16" max="16" width="0.85546875" style="67" customWidth="1"/>
    <col min="17" max="17" width="14.85546875" style="67" customWidth="1"/>
    <col min="18" max="18" width="0.85546875" style="67" customWidth="1"/>
    <col min="19" max="19" width="18.85546875" style="67" customWidth="1"/>
    <col min="20" max="20" width="0.85546875" style="67" customWidth="1"/>
    <col min="21" max="21" width="15.85546875" style="67" customWidth="1"/>
    <col min="22" max="22" width="12.85546875" style="67" bestFit="1" customWidth="1"/>
    <col min="23" max="16384" width="9.140625" style="67"/>
  </cols>
  <sheetData>
    <row r="1" spans="1:22" x14ac:dyDescent="0.45">
      <c r="A1" s="66" t="s">
        <v>21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56"/>
    </row>
    <row r="2" spans="1:22" x14ac:dyDescent="0.45">
      <c r="A2" s="66" t="s">
        <v>35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56"/>
    </row>
    <row r="3" spans="1:22" x14ac:dyDescent="0.45">
      <c r="A3" s="13" t="s">
        <v>135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</row>
    <row r="4" spans="1:22" x14ac:dyDescent="0.4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</row>
    <row r="5" spans="1:22" s="69" customFormat="1" x14ac:dyDescent="0.45">
      <c r="E5" s="70"/>
      <c r="F5" s="70"/>
      <c r="G5" s="326" t="s">
        <v>78</v>
      </c>
      <c r="H5" s="326"/>
      <c r="I5" s="326"/>
      <c r="J5" s="326"/>
      <c r="K5" s="327"/>
      <c r="L5" s="327"/>
      <c r="M5" s="327"/>
      <c r="N5" s="326"/>
      <c r="O5" s="326"/>
      <c r="P5" s="326"/>
      <c r="Q5" s="326"/>
      <c r="R5" s="326"/>
      <c r="S5" s="326"/>
      <c r="T5" s="326"/>
      <c r="U5" s="326"/>
    </row>
    <row r="6" spans="1:22" s="69" customFormat="1" x14ac:dyDescent="0.45">
      <c r="E6" s="70"/>
      <c r="F6" s="70"/>
      <c r="G6" s="238"/>
      <c r="H6" s="238"/>
      <c r="I6" s="238"/>
      <c r="J6" s="238"/>
      <c r="K6" s="311"/>
      <c r="L6" s="311"/>
      <c r="M6" s="311"/>
      <c r="N6" s="238"/>
      <c r="O6" s="329" t="s">
        <v>112</v>
      </c>
      <c r="P6" s="329"/>
      <c r="Q6" s="329"/>
      <c r="R6" s="329"/>
      <c r="S6" s="329"/>
      <c r="T6" s="238"/>
      <c r="U6" s="238"/>
    </row>
    <row r="7" spans="1:22" s="69" customFormat="1" x14ac:dyDescent="0.45">
      <c r="A7" s="71"/>
      <c r="B7" s="71"/>
      <c r="C7" s="71"/>
      <c r="D7" s="71"/>
      <c r="E7" s="72"/>
      <c r="F7" s="72"/>
      <c r="G7" s="125"/>
      <c r="H7" s="124"/>
      <c r="I7" s="125"/>
      <c r="J7" s="124"/>
      <c r="K7" s="328" t="s">
        <v>80</v>
      </c>
      <c r="L7" s="328"/>
      <c r="M7" s="328"/>
      <c r="N7" s="125"/>
      <c r="O7" s="328" t="s">
        <v>113</v>
      </c>
      <c r="P7" s="328"/>
      <c r="Q7" s="328"/>
      <c r="R7" s="328"/>
      <c r="S7" s="328"/>
      <c r="T7" s="125"/>
      <c r="U7" s="66"/>
    </row>
    <row r="8" spans="1:22" s="69" customFormat="1" x14ac:dyDescent="0.45">
      <c r="A8" s="71"/>
      <c r="B8" s="71"/>
      <c r="C8" s="71"/>
      <c r="D8" s="71"/>
      <c r="E8" s="72"/>
      <c r="F8" s="72"/>
      <c r="G8" s="125"/>
      <c r="H8" s="125"/>
      <c r="I8" s="125"/>
      <c r="J8" s="124"/>
      <c r="K8" s="125"/>
      <c r="L8" s="125"/>
      <c r="M8" s="125"/>
      <c r="N8" s="125"/>
      <c r="O8" s="125" t="s">
        <v>129</v>
      </c>
      <c r="P8" s="125"/>
      <c r="Q8" s="125" t="s">
        <v>118</v>
      </c>
      <c r="R8" s="125"/>
      <c r="S8" s="125" t="s">
        <v>122</v>
      </c>
      <c r="T8" s="125"/>
      <c r="U8" s="66"/>
    </row>
    <row r="9" spans="1:22" s="69" customFormat="1" x14ac:dyDescent="0.45">
      <c r="A9" s="71"/>
      <c r="B9" s="71"/>
      <c r="C9" s="71"/>
      <c r="D9" s="71"/>
      <c r="E9" s="72"/>
      <c r="F9" s="72"/>
      <c r="G9" s="125" t="s">
        <v>117</v>
      </c>
      <c r="H9" s="124"/>
      <c r="I9" s="125" t="s">
        <v>15</v>
      </c>
      <c r="J9" s="124"/>
      <c r="K9" s="125" t="s">
        <v>10</v>
      </c>
      <c r="L9" s="125"/>
      <c r="M9" s="125"/>
      <c r="N9" s="125"/>
      <c r="O9" s="125" t="s">
        <v>114</v>
      </c>
      <c r="P9" s="125"/>
      <c r="Q9" s="125" t="s">
        <v>119</v>
      </c>
      <c r="R9" s="125"/>
      <c r="S9" s="125" t="s">
        <v>123</v>
      </c>
      <c r="T9" s="125"/>
      <c r="U9" s="124"/>
    </row>
    <row r="10" spans="1:22" s="69" customFormat="1" x14ac:dyDescent="0.45">
      <c r="A10" s="71"/>
      <c r="B10" s="71"/>
      <c r="C10" s="71"/>
      <c r="E10" s="128" t="s">
        <v>23</v>
      </c>
      <c r="F10" s="72"/>
      <c r="G10" s="177" t="s">
        <v>25</v>
      </c>
      <c r="H10" s="124"/>
      <c r="I10" s="177" t="s">
        <v>34</v>
      </c>
      <c r="J10" s="124"/>
      <c r="K10" s="126" t="s">
        <v>11</v>
      </c>
      <c r="L10" s="125"/>
      <c r="M10" s="177" t="s">
        <v>12</v>
      </c>
      <c r="N10" s="234"/>
      <c r="O10" s="177" t="s">
        <v>115</v>
      </c>
      <c r="P10" s="125"/>
      <c r="Q10" s="177" t="s">
        <v>120</v>
      </c>
      <c r="R10" s="125"/>
      <c r="S10" s="177" t="s">
        <v>124</v>
      </c>
      <c r="T10" s="125"/>
      <c r="U10" s="127" t="s">
        <v>13</v>
      </c>
    </row>
    <row r="11" spans="1:22" s="307" customFormat="1" x14ac:dyDescent="0.45">
      <c r="A11" s="75" t="s">
        <v>152</v>
      </c>
      <c r="B11" s="75"/>
      <c r="C11" s="75"/>
      <c r="D11" s="75"/>
      <c r="E11" s="302"/>
      <c r="F11" s="303"/>
      <c r="G11" s="304">
        <v>214000000</v>
      </c>
      <c r="H11" s="277"/>
      <c r="I11" s="304">
        <v>144236932.71000001</v>
      </c>
      <c r="J11" s="277"/>
      <c r="K11" s="304">
        <v>21400000</v>
      </c>
      <c r="L11" s="271"/>
      <c r="M11" s="305">
        <v>798358.58</v>
      </c>
      <c r="N11" s="304"/>
      <c r="O11" s="277">
        <v>0</v>
      </c>
      <c r="P11" s="277"/>
      <c r="Q11" s="188">
        <v>0</v>
      </c>
      <c r="R11" s="277"/>
      <c r="S11" s="188">
        <v>0</v>
      </c>
      <c r="T11" s="271"/>
      <c r="U11" s="304">
        <v>380435291.29000002</v>
      </c>
      <c r="V11" s="306"/>
    </row>
    <row r="12" spans="1:22" s="69" customFormat="1" x14ac:dyDescent="0.45">
      <c r="A12" s="270" t="s">
        <v>153</v>
      </c>
      <c r="B12" s="71"/>
      <c r="C12" s="71"/>
      <c r="D12" s="71"/>
      <c r="E12" s="171"/>
      <c r="F12" s="76"/>
      <c r="G12" s="236">
        <v>0</v>
      </c>
      <c r="H12" s="236"/>
      <c r="I12" s="236">
        <v>0</v>
      </c>
      <c r="J12" s="236"/>
      <c r="K12" s="236">
        <v>0</v>
      </c>
      <c r="L12" s="271"/>
      <c r="M12" s="257">
        <v>-4300281</v>
      </c>
      <c r="N12" s="254"/>
      <c r="O12" s="236">
        <v>4300281</v>
      </c>
      <c r="P12" s="236"/>
      <c r="Q12" s="213">
        <v>0</v>
      </c>
      <c r="R12" s="236"/>
      <c r="S12" s="213">
        <v>4300281</v>
      </c>
      <c r="T12" s="271"/>
      <c r="U12" s="213">
        <v>0</v>
      </c>
      <c r="V12" s="77"/>
    </row>
    <row r="13" spans="1:22" s="69" customFormat="1" x14ac:dyDescent="0.45">
      <c r="A13" s="269" t="s">
        <v>156</v>
      </c>
      <c r="B13" s="71"/>
      <c r="C13" s="71"/>
      <c r="D13" s="71"/>
      <c r="E13" s="171" t="s">
        <v>116</v>
      </c>
      <c r="F13" s="76"/>
      <c r="G13" s="170">
        <v>0</v>
      </c>
      <c r="H13" s="272"/>
      <c r="I13" s="236">
        <v>0</v>
      </c>
      <c r="J13" s="272"/>
      <c r="K13" s="236">
        <v>0</v>
      </c>
      <c r="L13" s="236"/>
      <c r="M13" s="273">
        <v>-51325259.390000097</v>
      </c>
      <c r="N13" s="254"/>
      <c r="O13" s="273">
        <v>-4300281</v>
      </c>
      <c r="P13" s="272"/>
      <c r="Q13" s="274">
        <v>119504312.19</v>
      </c>
      <c r="R13" s="272"/>
      <c r="S13" s="213">
        <v>115204031.19</v>
      </c>
      <c r="T13" s="236"/>
      <c r="U13" s="273">
        <v>63878771.7999999</v>
      </c>
    </row>
    <row r="14" spans="1:22" s="69" customFormat="1" x14ac:dyDescent="0.45">
      <c r="A14" s="75" t="s">
        <v>154</v>
      </c>
      <c r="B14" s="71"/>
      <c r="C14" s="71"/>
      <c r="D14" s="71"/>
      <c r="E14" s="169"/>
      <c r="F14" s="76"/>
      <c r="G14" s="275">
        <v>214000000</v>
      </c>
      <c r="H14" s="276"/>
      <c r="I14" s="275">
        <v>144236932.71000001</v>
      </c>
      <c r="J14" s="276"/>
      <c r="K14" s="275">
        <v>21400000</v>
      </c>
      <c r="L14" s="277"/>
      <c r="M14" s="278">
        <v>-54827181.810000099</v>
      </c>
      <c r="N14" s="257"/>
      <c r="O14" s="279">
        <v>0</v>
      </c>
      <c r="P14" s="277"/>
      <c r="Q14" s="280">
        <v>119504312.19</v>
      </c>
      <c r="R14" s="277"/>
      <c r="S14" s="280">
        <v>119504312.19</v>
      </c>
      <c r="T14" s="277"/>
      <c r="U14" s="278">
        <v>444314063.08999991</v>
      </c>
      <c r="V14" s="54"/>
    </row>
    <row r="15" spans="1:22" s="69" customFormat="1" x14ac:dyDescent="0.45">
      <c r="A15" s="36" t="s">
        <v>157</v>
      </c>
      <c r="B15" s="71"/>
      <c r="C15" s="71"/>
      <c r="D15" s="71"/>
      <c r="E15" s="171" t="s">
        <v>116</v>
      </c>
      <c r="F15" s="76"/>
      <c r="G15" s="170">
        <v>0</v>
      </c>
      <c r="H15" s="281"/>
      <c r="I15" s="170">
        <v>0</v>
      </c>
      <c r="J15" s="282"/>
      <c r="K15" s="170">
        <v>0</v>
      </c>
      <c r="L15" s="282"/>
      <c r="M15" s="254">
        <v>-36754119.209999971</v>
      </c>
      <c r="N15" s="254"/>
      <c r="O15" s="236">
        <v>0</v>
      </c>
      <c r="P15" s="282"/>
      <c r="Q15" s="213">
        <v>0</v>
      </c>
      <c r="R15" s="282"/>
      <c r="S15" s="160">
        <v>0</v>
      </c>
      <c r="T15" s="283"/>
      <c r="U15" s="254">
        <v>-36754119.209999971</v>
      </c>
    </row>
    <row r="16" spans="1:22" s="69" customFormat="1" ht="21.75" thickBot="1" x14ac:dyDescent="0.5">
      <c r="A16" s="75" t="s">
        <v>155</v>
      </c>
      <c r="B16" s="71"/>
      <c r="C16" s="71"/>
      <c r="D16" s="71"/>
      <c r="F16" s="76"/>
      <c r="G16" s="284">
        <v>214000000</v>
      </c>
      <c r="H16" s="285"/>
      <c r="I16" s="284">
        <v>144236932.71000001</v>
      </c>
      <c r="J16" s="285"/>
      <c r="K16" s="284">
        <v>21400000</v>
      </c>
      <c r="L16" s="271"/>
      <c r="M16" s="284">
        <v>-91581301.02000007</v>
      </c>
      <c r="N16" s="254"/>
      <c r="O16" s="301">
        <v>0</v>
      </c>
      <c r="P16" s="286"/>
      <c r="Q16" s="284">
        <v>119504312.19</v>
      </c>
      <c r="R16" s="286"/>
      <c r="S16" s="284">
        <v>119504312.19</v>
      </c>
      <c r="T16" s="271"/>
      <c r="U16" s="284">
        <v>407559943.87999994</v>
      </c>
      <c r="V16" s="167"/>
    </row>
    <row r="17" spans="1:22" s="69" customFormat="1" ht="21.75" thickTop="1" x14ac:dyDescent="0.45">
      <c r="A17" s="75"/>
      <c r="B17" s="71"/>
      <c r="C17" s="71"/>
      <c r="D17" s="71"/>
      <c r="E17" s="98"/>
      <c r="F17" s="76"/>
      <c r="G17" s="99"/>
      <c r="H17" s="100"/>
      <c r="I17" s="99"/>
      <c r="J17" s="100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77"/>
    </row>
    <row r="18" spans="1:22" s="69" customFormat="1" x14ac:dyDescent="0.45">
      <c r="A18" s="75"/>
      <c r="B18" s="71"/>
      <c r="C18" s="71"/>
      <c r="D18" s="71"/>
      <c r="E18" s="74"/>
      <c r="F18" s="76"/>
      <c r="G18" s="78"/>
      <c r="H18" s="73"/>
      <c r="I18" s="78"/>
      <c r="J18" s="73"/>
      <c r="K18" s="31"/>
      <c r="L18" s="74"/>
      <c r="M18" s="78"/>
      <c r="N18" s="78"/>
      <c r="O18" s="78"/>
      <c r="P18" s="74"/>
      <c r="Q18" s="78"/>
      <c r="R18" s="74"/>
      <c r="S18" s="78"/>
      <c r="T18" s="74"/>
      <c r="U18" s="74"/>
    </row>
    <row r="19" spans="1:22" s="69" customFormat="1" x14ac:dyDescent="0.45">
      <c r="A19" s="75"/>
      <c r="B19" s="71"/>
      <c r="C19" s="71"/>
      <c r="D19" s="71"/>
      <c r="E19" s="74"/>
      <c r="F19" s="76"/>
      <c r="G19" s="78"/>
      <c r="H19" s="73"/>
      <c r="I19" s="78"/>
      <c r="J19" s="73"/>
      <c r="K19" s="31"/>
      <c r="L19" s="74"/>
      <c r="M19" s="78"/>
      <c r="N19" s="78"/>
      <c r="O19" s="78"/>
      <c r="P19" s="74"/>
      <c r="Q19" s="78"/>
      <c r="R19" s="74"/>
      <c r="S19" s="78"/>
      <c r="T19" s="74"/>
      <c r="U19" s="74"/>
    </row>
    <row r="20" spans="1:22" s="69" customFormat="1" x14ac:dyDescent="0.45">
      <c r="A20" s="75"/>
      <c r="B20" s="71"/>
      <c r="C20" s="71"/>
      <c r="D20" s="71"/>
      <c r="E20" s="74"/>
      <c r="F20" s="76"/>
      <c r="G20" s="78"/>
      <c r="H20" s="73"/>
      <c r="I20" s="78"/>
      <c r="J20" s="73"/>
      <c r="K20" s="31"/>
      <c r="L20" s="74"/>
      <c r="M20" s="78"/>
      <c r="N20" s="78"/>
      <c r="O20" s="78"/>
      <c r="P20" s="74"/>
      <c r="Q20" s="78"/>
      <c r="R20" s="74"/>
      <c r="S20" s="78"/>
      <c r="T20" s="74"/>
      <c r="U20" s="74"/>
    </row>
    <row r="21" spans="1:22" s="69" customFormat="1" x14ac:dyDescent="0.45">
      <c r="A21" s="75"/>
      <c r="B21" s="71"/>
      <c r="C21" s="71"/>
      <c r="D21" s="71"/>
      <c r="E21" s="74"/>
      <c r="F21" s="76"/>
      <c r="G21" s="78"/>
      <c r="H21" s="67"/>
      <c r="I21" s="78"/>
      <c r="J21" s="73"/>
      <c r="K21" s="31"/>
      <c r="L21" s="74"/>
      <c r="M21" s="78"/>
      <c r="N21" s="78"/>
      <c r="O21" s="78"/>
      <c r="P21" s="74"/>
      <c r="Q21" s="78"/>
      <c r="R21" s="74"/>
      <c r="S21" s="78"/>
      <c r="T21" s="74"/>
      <c r="U21" s="74"/>
    </row>
    <row r="22" spans="1:22" s="69" customFormat="1" x14ac:dyDescent="0.45">
      <c r="A22" s="75"/>
      <c r="B22" s="71"/>
      <c r="C22" s="71"/>
      <c r="D22" s="71"/>
      <c r="E22" s="74"/>
      <c r="F22" s="76"/>
      <c r="G22" s="78"/>
      <c r="H22" s="67"/>
      <c r="I22" s="78"/>
      <c r="J22" s="73"/>
      <c r="K22" s="31"/>
      <c r="L22" s="74"/>
      <c r="M22" s="78"/>
      <c r="N22" s="78"/>
      <c r="O22" s="78"/>
      <c r="P22" s="74"/>
      <c r="Q22" s="78"/>
      <c r="R22" s="74"/>
      <c r="S22" s="78"/>
      <c r="T22" s="74"/>
      <c r="U22" s="74"/>
    </row>
    <row r="23" spans="1:22" s="69" customFormat="1" x14ac:dyDescent="0.45">
      <c r="A23" s="75"/>
      <c r="B23" s="71"/>
      <c r="C23" s="71"/>
      <c r="D23" s="71"/>
      <c r="E23" s="74"/>
      <c r="F23" s="76"/>
      <c r="G23" s="78"/>
      <c r="H23" s="67"/>
      <c r="I23" s="78"/>
      <c r="J23" s="73"/>
      <c r="K23" s="31"/>
      <c r="L23" s="74"/>
      <c r="M23" s="78"/>
      <c r="N23" s="78"/>
      <c r="O23" s="78"/>
      <c r="P23" s="74"/>
      <c r="Q23" s="78"/>
      <c r="R23" s="74"/>
      <c r="S23" s="78"/>
      <c r="T23" s="74"/>
      <c r="U23" s="74"/>
    </row>
    <row r="24" spans="1:22" s="69" customFormat="1" x14ac:dyDescent="0.45">
      <c r="A24" s="75"/>
      <c r="B24" s="71"/>
      <c r="C24" s="71"/>
      <c r="D24" s="71"/>
      <c r="E24" s="74"/>
      <c r="F24" s="76"/>
      <c r="G24" s="78"/>
      <c r="H24" s="67"/>
      <c r="I24" s="78"/>
      <c r="J24" s="73"/>
      <c r="K24" s="31"/>
      <c r="L24" s="74"/>
      <c r="M24" s="78"/>
      <c r="N24" s="78"/>
      <c r="O24" s="78"/>
      <c r="P24" s="74"/>
      <c r="Q24" s="78"/>
      <c r="R24" s="74"/>
      <c r="S24" s="78"/>
      <c r="T24" s="74"/>
      <c r="U24" s="74"/>
    </row>
    <row r="25" spans="1:22" s="69" customFormat="1" x14ac:dyDescent="0.45">
      <c r="A25" s="75"/>
      <c r="B25" s="71"/>
      <c r="C25" s="71"/>
      <c r="D25" s="71"/>
      <c r="E25" s="74"/>
      <c r="F25" s="76"/>
      <c r="G25" s="78"/>
      <c r="H25" s="73"/>
      <c r="I25" s="78"/>
      <c r="J25" s="73"/>
      <c r="K25" s="31"/>
      <c r="L25" s="74"/>
      <c r="M25" s="78"/>
      <c r="N25" s="78"/>
      <c r="O25" s="78"/>
      <c r="P25" s="74"/>
      <c r="Q25" s="78"/>
      <c r="R25" s="74"/>
      <c r="S25" s="78"/>
      <c r="T25" s="74"/>
      <c r="U25" s="74"/>
    </row>
    <row r="26" spans="1:22" s="78" customFormat="1" x14ac:dyDescent="0.45">
      <c r="A26" s="142"/>
      <c r="B26" s="36"/>
      <c r="C26" s="36"/>
      <c r="D26" s="143"/>
    </row>
    <row r="27" spans="1:22" s="35" customFormat="1" x14ac:dyDescent="0.45">
      <c r="V27" s="50"/>
    </row>
    <row r="28" spans="1:22" s="35" customFormat="1" x14ac:dyDescent="0.45">
      <c r="V28" s="50"/>
    </row>
    <row r="29" spans="1:22" s="35" customFormat="1" x14ac:dyDescent="0.45">
      <c r="V29" s="50"/>
    </row>
    <row r="30" spans="1:22" s="35" customFormat="1" x14ac:dyDescent="0.45">
      <c r="A30" s="324" t="s">
        <v>189</v>
      </c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324"/>
      <c r="N30" s="324"/>
      <c r="O30" s="324"/>
      <c r="P30" s="324"/>
      <c r="Q30" s="324"/>
      <c r="R30" s="324"/>
      <c r="S30" s="324"/>
      <c r="T30" s="324"/>
      <c r="U30" s="324"/>
      <c r="V30" s="50"/>
    </row>
    <row r="31" spans="1:22" s="35" customFormat="1" x14ac:dyDescent="0.45">
      <c r="A31" s="324" t="s">
        <v>190</v>
      </c>
      <c r="B31" s="324"/>
      <c r="C31" s="324"/>
      <c r="D31" s="324"/>
      <c r="E31" s="324"/>
      <c r="F31" s="324"/>
      <c r="G31" s="324"/>
      <c r="H31" s="324"/>
      <c r="I31" s="324"/>
      <c r="J31" s="324"/>
      <c r="K31" s="324"/>
      <c r="L31" s="324"/>
      <c r="M31" s="324"/>
      <c r="N31" s="324"/>
      <c r="O31" s="324"/>
      <c r="P31" s="324"/>
      <c r="Q31" s="324"/>
      <c r="R31" s="324"/>
      <c r="S31" s="324"/>
      <c r="T31" s="324"/>
      <c r="U31" s="324"/>
      <c r="V31" s="50"/>
    </row>
    <row r="32" spans="1:22" s="78" customFormat="1" x14ac:dyDescent="0.45">
      <c r="E32" s="237"/>
      <c r="F32" s="237"/>
      <c r="G32" s="237"/>
      <c r="H32" s="45"/>
      <c r="J32" s="33"/>
      <c r="O32" s="45"/>
      <c r="P32" s="45"/>
      <c r="Q32" s="45"/>
      <c r="R32" s="45"/>
      <c r="S32" s="45"/>
      <c r="T32" s="79"/>
      <c r="U32" s="79"/>
    </row>
    <row r="33" spans="1:21" s="78" customFormat="1" x14ac:dyDescent="0.45">
      <c r="E33" s="31"/>
      <c r="F33" s="31"/>
      <c r="G33" s="79"/>
      <c r="H33" s="79"/>
      <c r="I33" s="79"/>
      <c r="J33" s="79"/>
      <c r="K33" s="79"/>
      <c r="L33" s="79"/>
      <c r="M33" s="80"/>
      <c r="N33" s="80"/>
      <c r="O33" s="80"/>
      <c r="P33" s="79"/>
      <c r="Q33" s="80"/>
      <c r="R33" s="79"/>
      <c r="S33" s="80"/>
      <c r="T33" s="79"/>
      <c r="U33" s="81"/>
    </row>
    <row r="34" spans="1:21" s="78" customFormat="1" x14ac:dyDescent="0.45">
      <c r="B34" s="82"/>
      <c r="E34" s="31"/>
      <c r="F34" s="31"/>
      <c r="G34" s="79"/>
      <c r="H34" s="79"/>
      <c r="I34" s="79"/>
      <c r="J34" s="79"/>
      <c r="K34" s="79"/>
      <c r="L34" s="79"/>
      <c r="M34" s="80"/>
      <c r="N34" s="80"/>
      <c r="O34" s="80"/>
      <c r="P34" s="79"/>
      <c r="Q34" s="80"/>
      <c r="R34" s="79"/>
      <c r="S34" s="80"/>
      <c r="T34" s="79"/>
      <c r="U34" s="79"/>
    </row>
    <row r="38" spans="1:21" x14ac:dyDescent="0.4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</row>
    <row r="41" spans="1:21" s="78" customFormat="1" x14ac:dyDescent="0.45"/>
    <row r="42" spans="1:21" s="78" customFormat="1" x14ac:dyDescent="0.45"/>
    <row r="43" spans="1:21" s="78" customFormat="1" x14ac:dyDescent="0.45"/>
    <row r="44" spans="1:21" s="78" customFormat="1" x14ac:dyDescent="0.45"/>
    <row r="45" spans="1:21" s="78" customFormat="1" x14ac:dyDescent="0.45"/>
    <row r="46" spans="1:21" s="78" customFormat="1" x14ac:dyDescent="0.45"/>
    <row r="47" spans="1:21" s="78" customFormat="1" x14ac:dyDescent="0.45"/>
    <row r="48" spans="1:21" s="78" customFormat="1" x14ac:dyDescent="0.45"/>
    <row r="49" spans="1:8" s="78" customFormat="1" x14ac:dyDescent="0.45"/>
    <row r="50" spans="1:8" s="78" customFormat="1" x14ac:dyDescent="0.45"/>
    <row r="51" spans="1:8" s="78" customFormat="1" x14ac:dyDescent="0.45"/>
    <row r="52" spans="1:8" s="78" customFormat="1" x14ac:dyDescent="0.45">
      <c r="H52" s="32"/>
    </row>
    <row r="53" spans="1:8" s="78" customFormat="1" x14ac:dyDescent="0.45">
      <c r="H53" s="32"/>
    </row>
    <row r="54" spans="1:8" s="78" customFormat="1" x14ac:dyDescent="0.45">
      <c r="H54" s="32"/>
    </row>
    <row r="55" spans="1:8" s="78" customFormat="1" x14ac:dyDescent="0.45">
      <c r="H55" s="32"/>
    </row>
    <row r="56" spans="1:8" s="78" customFormat="1" x14ac:dyDescent="0.45">
      <c r="A56" s="251"/>
      <c r="B56" s="252"/>
      <c r="C56" s="252"/>
      <c r="D56" s="252"/>
      <c r="H56" s="32"/>
    </row>
    <row r="57" spans="1:8" s="78" customFormat="1" x14ac:dyDescent="0.45">
      <c r="A57" s="251"/>
      <c r="B57" s="253"/>
      <c r="C57" s="252"/>
      <c r="D57" s="252"/>
      <c r="H57" s="32"/>
    </row>
    <row r="58" spans="1:8" s="78" customFormat="1" x14ac:dyDescent="0.45">
      <c r="H58" s="32"/>
    </row>
    <row r="59" spans="1:8" s="78" customFormat="1" x14ac:dyDescent="0.45">
      <c r="H59" s="32"/>
    </row>
    <row r="60" spans="1:8" s="78" customFormat="1" x14ac:dyDescent="0.45">
      <c r="H60" s="32"/>
    </row>
    <row r="61" spans="1:8" s="78" customFormat="1" x14ac:dyDescent="0.45"/>
    <row r="62" spans="1:8" s="78" customFormat="1" x14ac:dyDescent="0.45"/>
    <row r="63" spans="1:8" s="78" customFormat="1" x14ac:dyDescent="0.45"/>
    <row r="64" spans="1:8" s="78" customFormat="1" x14ac:dyDescent="0.45"/>
    <row r="65" s="78" customFormat="1" x14ac:dyDescent="0.45"/>
    <row r="66" s="78" customFormat="1" x14ac:dyDescent="0.45"/>
    <row r="67" s="78" customFormat="1" x14ac:dyDescent="0.45"/>
    <row r="68" s="78" customFormat="1" x14ac:dyDescent="0.45"/>
    <row r="69" s="78" customFormat="1" x14ac:dyDescent="0.45"/>
    <row r="70" s="78" customFormat="1" x14ac:dyDescent="0.45"/>
    <row r="71" s="78" customFormat="1" x14ac:dyDescent="0.45"/>
    <row r="72" s="78" customFormat="1" x14ac:dyDescent="0.45"/>
    <row r="73" s="78" customFormat="1" x14ac:dyDescent="0.45"/>
    <row r="74" s="78" customFormat="1" x14ac:dyDescent="0.45"/>
    <row r="75" s="78" customFormat="1" x14ac:dyDescent="0.45"/>
    <row r="76" s="78" customFormat="1" x14ac:dyDescent="0.45"/>
    <row r="77" s="78" customFormat="1" x14ac:dyDescent="0.45"/>
    <row r="78" s="78" customFormat="1" x14ac:dyDescent="0.45"/>
    <row r="79" s="78" customFormat="1" x14ac:dyDescent="0.45"/>
    <row r="80" s="78" customFormat="1" x14ac:dyDescent="0.45"/>
    <row r="81" s="78" customFormat="1" x14ac:dyDescent="0.45"/>
    <row r="82" s="78" customFormat="1" x14ac:dyDescent="0.45"/>
    <row r="83" s="78" customFormat="1" x14ac:dyDescent="0.45"/>
    <row r="84" s="78" customFormat="1" x14ac:dyDescent="0.45"/>
    <row r="85" s="78" customFormat="1" x14ac:dyDescent="0.45"/>
    <row r="86" s="78" customFormat="1" x14ac:dyDescent="0.45"/>
    <row r="87" s="78" customFormat="1" x14ac:dyDescent="0.45"/>
    <row r="88" s="78" customFormat="1" x14ac:dyDescent="0.45"/>
    <row r="89" s="78" customFormat="1" x14ac:dyDescent="0.45"/>
    <row r="90" s="78" customFormat="1" x14ac:dyDescent="0.45"/>
    <row r="91" s="78" customFormat="1" x14ac:dyDescent="0.45"/>
    <row r="92" s="78" customFormat="1" x14ac:dyDescent="0.45"/>
  </sheetData>
  <mergeCells count="6">
    <mergeCell ref="A30:U30"/>
    <mergeCell ref="A31:U31"/>
    <mergeCell ref="G5:U5"/>
    <mergeCell ref="O7:S7"/>
    <mergeCell ref="O6:S6"/>
    <mergeCell ref="K7:M7"/>
  </mergeCells>
  <phoneticPr fontId="0" type="noConversion"/>
  <pageMargins left="0.59055118110236227" right="0.39370078740157483" top="0.39370078740157483" bottom="0.39370078740157483" header="0.39370078740157483" footer="0.39370078740157483"/>
  <pageSetup paperSize="9" scale="85" firstPageNumber="5" orientation="landscape" useFirstPageNumber="1" r:id="rId1"/>
  <headerFooter>
    <oddFooter>&amp;L&amp;"Angsana New,Regular"The accompanying notes are an integral part of these financial statement.&amp;R&amp;"Angsana New,Regular"&amp;P</oddFooter>
  </headerFooter>
  <ignoredErrors>
    <ignoredError sqref="E13:E1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T93"/>
  <sheetViews>
    <sheetView tabSelected="1" view="pageBreakPreview" topLeftCell="A40" zoomScale="110" zoomScaleNormal="100" zoomScaleSheetLayoutView="110" workbookViewId="0">
      <selection activeCell="G40" sqref="G1:I1048576"/>
    </sheetView>
  </sheetViews>
  <sheetFormatPr defaultColWidth="9.140625" defaultRowHeight="18" customHeight="1" x14ac:dyDescent="0.45"/>
  <cols>
    <col min="1" max="3" width="2.7109375" style="159" customWidth="1"/>
    <col min="4" max="4" width="50.85546875" style="159" customWidth="1"/>
    <col min="5" max="5" width="6.28515625" style="181" customWidth="1"/>
    <col min="6" max="6" width="2.7109375" style="181" customWidth="1"/>
    <col min="7" max="7" width="14.42578125" style="159" customWidth="1"/>
    <col min="8" max="8" width="2.7109375" style="159" customWidth="1"/>
    <col min="9" max="9" width="14.42578125" style="160" customWidth="1"/>
    <col min="10" max="10" width="3.140625" style="159" customWidth="1"/>
    <col min="11" max="11" width="3.85546875" style="159" customWidth="1"/>
    <col min="12" max="12" width="13.42578125" style="160" customWidth="1"/>
    <col min="13" max="13" width="1" style="159" customWidth="1"/>
    <col min="14" max="14" width="12.42578125" style="159" bestFit="1" customWidth="1"/>
    <col min="15" max="17" width="9.140625" style="159"/>
    <col min="18" max="18" width="13.28515625" style="159" customWidth="1"/>
    <col min="19" max="19" width="1.85546875" style="159" customWidth="1"/>
    <col min="20" max="20" width="16" style="189" customWidth="1"/>
    <col min="21" max="16384" width="9.140625" style="159"/>
  </cols>
  <sheetData>
    <row r="1" spans="1:20" ht="21" x14ac:dyDescent="0.45">
      <c r="A1" s="66" t="s">
        <v>21</v>
      </c>
      <c r="B1" s="162"/>
      <c r="C1" s="162"/>
      <c r="D1" s="162"/>
      <c r="E1" s="162"/>
      <c r="F1" s="162"/>
      <c r="G1" s="162"/>
      <c r="H1" s="162"/>
      <c r="I1" s="56"/>
    </row>
    <row r="2" spans="1:20" ht="21" x14ac:dyDescent="0.45">
      <c r="A2" s="163" t="s">
        <v>42</v>
      </c>
      <c r="B2" s="162"/>
      <c r="C2" s="162"/>
      <c r="D2" s="162"/>
      <c r="E2" s="162"/>
      <c r="F2" s="162"/>
      <c r="G2" s="162"/>
      <c r="H2" s="162"/>
      <c r="I2" s="56"/>
    </row>
    <row r="3" spans="1:20" ht="21" x14ac:dyDescent="0.45">
      <c r="A3" s="162" t="s">
        <v>135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312"/>
      <c r="M3" s="163"/>
      <c r="N3" s="163"/>
    </row>
    <row r="4" spans="1:20" ht="21" x14ac:dyDescent="0.45">
      <c r="A4" s="162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312"/>
      <c r="M4" s="163"/>
      <c r="N4" s="163"/>
    </row>
    <row r="5" spans="1:20" ht="21" x14ac:dyDescent="0.45">
      <c r="A5" s="36"/>
      <c r="B5" s="36"/>
      <c r="C5" s="36"/>
      <c r="D5" s="36"/>
      <c r="E5" s="180"/>
      <c r="F5" s="57"/>
      <c r="G5" s="330" t="s">
        <v>78</v>
      </c>
      <c r="H5" s="330"/>
      <c r="I5" s="330"/>
      <c r="J5" s="180"/>
      <c r="K5" s="180"/>
      <c r="L5" s="185"/>
      <c r="M5" s="180"/>
      <c r="N5" s="180"/>
    </row>
    <row r="6" spans="1:20" s="181" customFormat="1" ht="21" x14ac:dyDescent="0.45">
      <c r="A6" s="180"/>
      <c r="B6" s="180"/>
      <c r="C6" s="180"/>
      <c r="D6" s="180"/>
      <c r="E6" s="232" t="s">
        <v>23</v>
      </c>
      <c r="F6" s="57"/>
      <c r="G6" s="129">
        <v>2018</v>
      </c>
      <c r="H6" s="116"/>
      <c r="I6" s="129">
        <v>2017</v>
      </c>
      <c r="J6" s="180"/>
      <c r="K6" s="180"/>
      <c r="L6" s="185"/>
      <c r="M6" s="180"/>
      <c r="N6" s="180"/>
      <c r="T6" s="190"/>
    </row>
    <row r="7" spans="1:20" ht="21" x14ac:dyDescent="0.45">
      <c r="A7" s="41" t="s">
        <v>81</v>
      </c>
      <c r="B7" s="36"/>
      <c r="C7" s="36"/>
      <c r="D7" s="36"/>
      <c r="E7" s="40"/>
      <c r="F7" s="180"/>
      <c r="G7" s="166"/>
      <c r="H7" s="44"/>
      <c r="I7" s="166"/>
      <c r="J7" s="41"/>
      <c r="K7" s="36"/>
      <c r="L7" s="313"/>
      <c r="M7" s="36"/>
      <c r="N7" s="180"/>
    </row>
    <row r="8" spans="1:20" s="20" customFormat="1" ht="21" x14ac:dyDescent="0.45">
      <c r="A8" s="36" t="s">
        <v>82</v>
      </c>
      <c r="C8" s="36"/>
      <c r="D8" s="36"/>
      <c r="E8" s="40"/>
      <c r="F8" s="180"/>
      <c r="G8" s="191">
        <v>-46433389.74999997</v>
      </c>
      <c r="H8" s="192"/>
      <c r="I8" s="90">
        <v>-64608861.210000001</v>
      </c>
      <c r="J8" s="36"/>
      <c r="K8" s="36"/>
      <c r="L8" s="168"/>
      <c r="M8" s="36"/>
      <c r="N8" s="180"/>
      <c r="T8" s="24"/>
    </row>
    <row r="9" spans="1:20" s="20" customFormat="1" ht="21" x14ac:dyDescent="0.45">
      <c r="A9" s="194" t="s">
        <v>83</v>
      </c>
      <c r="C9" s="36"/>
      <c r="D9" s="36"/>
      <c r="E9" s="40"/>
      <c r="F9" s="180"/>
      <c r="G9" s="152"/>
      <c r="H9" s="192"/>
      <c r="I9" s="90"/>
      <c r="J9" s="36"/>
      <c r="K9" s="36"/>
      <c r="L9" s="314"/>
      <c r="M9" s="36"/>
      <c r="N9" s="180"/>
      <c r="T9" s="24"/>
    </row>
    <row r="10" spans="1:20" ht="21" x14ac:dyDescent="0.45">
      <c r="A10" s="36"/>
      <c r="B10" s="287" t="s">
        <v>158</v>
      </c>
      <c r="D10" s="36"/>
      <c r="E10" s="40"/>
      <c r="F10" s="180"/>
      <c r="G10" s="90">
        <v>18128039.059999999</v>
      </c>
      <c r="H10" s="192"/>
      <c r="I10" s="90">
        <v>17345032.399999999</v>
      </c>
      <c r="J10" s="36"/>
      <c r="K10" s="36"/>
      <c r="L10" s="168"/>
      <c r="M10" s="36"/>
      <c r="N10" s="180"/>
    </row>
    <row r="11" spans="1:20" ht="21" x14ac:dyDescent="0.45">
      <c r="A11" s="36"/>
      <c r="B11" s="288" t="s">
        <v>159</v>
      </c>
      <c r="D11" s="36"/>
      <c r="E11" s="40"/>
      <c r="F11" s="180"/>
      <c r="G11" s="90">
        <v>-52003.259999999995</v>
      </c>
      <c r="H11" s="192"/>
      <c r="I11" s="90">
        <v>-58305.93</v>
      </c>
      <c r="J11" s="36"/>
      <c r="K11" s="36"/>
      <c r="L11" s="168"/>
      <c r="M11" s="36"/>
      <c r="N11" s="180"/>
    </row>
    <row r="12" spans="1:20" ht="21" x14ac:dyDescent="0.45">
      <c r="A12" s="36"/>
      <c r="B12" s="287" t="s">
        <v>193</v>
      </c>
      <c r="D12" s="36"/>
      <c r="E12" s="180"/>
      <c r="F12" s="180"/>
      <c r="G12" s="90">
        <v>-41237539.829999961</v>
      </c>
      <c r="H12" s="192"/>
      <c r="I12" s="90">
        <v>-29884478.760000002</v>
      </c>
      <c r="J12" s="36"/>
      <c r="K12" s="36"/>
      <c r="L12" s="168"/>
      <c r="M12" s="36"/>
      <c r="N12" s="180"/>
    </row>
    <row r="13" spans="1:20" ht="21" x14ac:dyDescent="0.45">
      <c r="A13" s="36"/>
      <c r="B13" s="287" t="s">
        <v>160</v>
      </c>
      <c r="C13" s="36"/>
      <c r="E13" s="180"/>
      <c r="F13" s="180"/>
      <c r="G13" s="90">
        <v>-50814996.840000004</v>
      </c>
      <c r="H13" s="192"/>
      <c r="I13" s="90">
        <v>51908244.170000032</v>
      </c>
      <c r="J13" s="36"/>
      <c r="K13" s="36"/>
      <c r="L13" s="168"/>
      <c r="M13" s="36"/>
      <c r="N13" s="180"/>
    </row>
    <row r="14" spans="1:20" ht="21" x14ac:dyDescent="0.45">
      <c r="A14" s="36"/>
      <c r="B14" s="287" t="s">
        <v>161</v>
      </c>
      <c r="D14" s="36"/>
      <c r="E14" s="180"/>
      <c r="F14" s="180"/>
      <c r="G14" s="90">
        <v>2004376.46</v>
      </c>
      <c r="H14" s="192"/>
      <c r="I14" s="90">
        <v>7479487.7000000002</v>
      </c>
      <c r="J14" s="36"/>
      <c r="K14" s="36"/>
      <c r="L14" s="168"/>
      <c r="M14" s="36"/>
      <c r="N14" s="195"/>
    </row>
    <row r="15" spans="1:20" ht="21" x14ac:dyDescent="0.45">
      <c r="A15" s="36"/>
      <c r="B15" s="287" t="s">
        <v>194</v>
      </c>
      <c r="D15" s="36"/>
      <c r="E15" s="180"/>
      <c r="F15" s="180"/>
      <c r="G15" s="90">
        <v>18254575.220000006</v>
      </c>
      <c r="H15" s="192"/>
      <c r="I15" s="90">
        <v>-5759327.5300000003</v>
      </c>
      <c r="J15" s="36"/>
      <c r="K15" s="36"/>
      <c r="L15" s="168"/>
      <c r="M15" s="36"/>
      <c r="N15" s="180"/>
    </row>
    <row r="16" spans="1:20" s="20" customFormat="1" ht="21" x14ac:dyDescent="0.45">
      <c r="A16" s="36"/>
      <c r="B16" s="287" t="s">
        <v>162</v>
      </c>
      <c r="D16" s="36"/>
      <c r="E16" s="180"/>
      <c r="F16" s="180"/>
      <c r="G16" s="90">
        <v>68253759.530000001</v>
      </c>
      <c r="H16" s="192"/>
      <c r="I16" s="90">
        <v>71279914.939999998</v>
      </c>
      <c r="J16" s="36"/>
      <c r="K16" s="36"/>
      <c r="L16" s="168"/>
      <c r="M16" s="36"/>
      <c r="N16" s="180"/>
      <c r="T16" s="24"/>
    </row>
    <row r="17" spans="1:20" s="20" customFormat="1" ht="21" x14ac:dyDescent="0.45">
      <c r="A17" s="36"/>
      <c r="B17" s="287" t="s">
        <v>163</v>
      </c>
      <c r="D17" s="36"/>
      <c r="E17" s="180"/>
      <c r="F17" s="180"/>
      <c r="G17" s="90">
        <v>12600</v>
      </c>
      <c r="H17" s="192"/>
      <c r="I17" s="90">
        <v>0</v>
      </c>
      <c r="J17" s="36"/>
      <c r="K17" s="36"/>
      <c r="L17" s="168"/>
      <c r="M17" s="36"/>
      <c r="N17" s="180"/>
      <c r="T17" s="24"/>
    </row>
    <row r="18" spans="1:20" s="20" customFormat="1" ht="21" x14ac:dyDescent="0.45">
      <c r="A18" s="36"/>
      <c r="B18" s="289" t="s">
        <v>164</v>
      </c>
      <c r="D18" s="36"/>
      <c r="E18" s="180"/>
      <c r="F18" s="180"/>
      <c r="G18" s="90">
        <v>2233938</v>
      </c>
      <c r="H18" s="192"/>
      <c r="I18" s="90">
        <v>1957167</v>
      </c>
      <c r="J18" s="36"/>
      <c r="K18" s="36"/>
      <c r="L18" s="168"/>
      <c r="M18" s="36"/>
      <c r="N18" s="180"/>
      <c r="T18" s="24"/>
    </row>
    <row r="19" spans="1:20" ht="21" x14ac:dyDescent="0.45">
      <c r="A19" s="36"/>
      <c r="B19" s="36" t="s">
        <v>183</v>
      </c>
      <c r="C19" s="20"/>
      <c r="D19" s="36"/>
      <c r="E19" s="180"/>
      <c r="F19" s="180"/>
      <c r="G19" s="90">
        <v>2653.02</v>
      </c>
      <c r="H19" s="192"/>
      <c r="I19" s="90">
        <v>22338.5</v>
      </c>
      <c r="J19" s="36"/>
      <c r="K19" s="36"/>
      <c r="L19" s="168"/>
      <c r="M19" s="36"/>
      <c r="N19" s="180"/>
    </row>
    <row r="20" spans="1:20" ht="21" x14ac:dyDescent="0.45">
      <c r="A20" s="36"/>
      <c r="B20" s="287" t="s">
        <v>165</v>
      </c>
      <c r="C20" s="20"/>
      <c r="D20" s="36"/>
      <c r="E20" s="180"/>
      <c r="F20" s="180"/>
      <c r="G20" s="90">
        <v>591178.50000000012</v>
      </c>
      <c r="H20" s="192"/>
      <c r="I20" s="90">
        <v>-4845163.2</v>
      </c>
      <c r="J20" s="36"/>
      <c r="K20" s="36"/>
      <c r="L20" s="168"/>
      <c r="M20" s="36"/>
      <c r="N20" s="180"/>
    </row>
    <row r="21" spans="1:20" ht="21" x14ac:dyDescent="0.45">
      <c r="A21" s="36"/>
      <c r="B21" s="288" t="s">
        <v>166</v>
      </c>
      <c r="C21" s="20"/>
      <c r="D21" s="36"/>
      <c r="E21" s="180"/>
      <c r="F21" s="180"/>
      <c r="G21" s="90">
        <v>4441668.62</v>
      </c>
      <c r="H21" s="192"/>
      <c r="I21" s="90">
        <v>973054.64</v>
      </c>
      <c r="J21" s="36"/>
      <c r="K21" s="36"/>
      <c r="L21" s="168"/>
      <c r="M21" s="36"/>
      <c r="N21" s="180"/>
    </row>
    <row r="22" spans="1:20" s="20" customFormat="1" ht="21" x14ac:dyDescent="0.45">
      <c r="A22" s="36"/>
      <c r="B22" s="288" t="s">
        <v>167</v>
      </c>
      <c r="D22" s="36"/>
      <c r="E22" s="180"/>
      <c r="F22" s="180"/>
      <c r="G22" s="91">
        <v>14487796.650000002</v>
      </c>
      <c r="H22" s="192"/>
      <c r="I22" s="91">
        <v>14278378.08</v>
      </c>
      <c r="J22" s="36"/>
      <c r="K22" s="36"/>
      <c r="L22" s="213"/>
      <c r="M22" s="36"/>
      <c r="N22" s="180"/>
      <c r="T22" s="24"/>
    </row>
    <row r="23" spans="1:20" s="24" customFormat="1" ht="21" x14ac:dyDescent="0.45">
      <c r="B23" s="196" t="s">
        <v>168</v>
      </c>
      <c r="C23" s="39"/>
      <c r="D23" s="39"/>
      <c r="E23" s="39"/>
      <c r="F23" s="39"/>
      <c r="G23" s="90">
        <v>-10127344.619999934</v>
      </c>
      <c r="H23" s="199"/>
      <c r="I23" s="90">
        <v>60087480.800000027</v>
      </c>
      <c r="J23" s="39"/>
      <c r="K23" s="39"/>
      <c r="L23" s="168"/>
      <c r="M23" s="39"/>
      <c r="N23" s="39"/>
    </row>
    <row r="24" spans="1:20" s="20" customFormat="1" ht="21" x14ac:dyDescent="0.45">
      <c r="A24" s="41"/>
      <c r="B24" s="36" t="s">
        <v>169</v>
      </c>
      <c r="D24" s="36"/>
      <c r="E24" s="180"/>
      <c r="F24" s="180"/>
      <c r="G24" s="193">
        <v>-2177381.2999999998</v>
      </c>
      <c r="H24" s="192"/>
      <c r="I24" s="90">
        <v>-3816635.78</v>
      </c>
      <c r="J24" s="36"/>
      <c r="K24" s="36"/>
      <c r="L24" s="168"/>
      <c r="M24" s="36"/>
      <c r="N24" s="180"/>
      <c r="T24" s="24"/>
    </row>
    <row r="25" spans="1:20" s="20" customFormat="1" ht="21" x14ac:dyDescent="0.45">
      <c r="A25" s="159"/>
      <c r="B25" s="159" t="s">
        <v>184</v>
      </c>
      <c r="C25" s="159"/>
      <c r="D25" s="159"/>
      <c r="E25" s="180"/>
      <c r="F25" s="180"/>
      <c r="G25" s="90">
        <v>16925120.350000001</v>
      </c>
      <c r="H25" s="192"/>
      <c r="I25" s="90">
        <v>17046278.539999999</v>
      </c>
      <c r="J25" s="36"/>
      <c r="K25" s="36"/>
      <c r="L25" s="168"/>
      <c r="M25" s="36"/>
      <c r="N25" s="180"/>
      <c r="T25" s="24"/>
    </row>
    <row r="26" spans="1:20" s="20" customFormat="1" ht="21" x14ac:dyDescent="0.45">
      <c r="A26" s="159"/>
      <c r="B26" s="290" t="s">
        <v>84</v>
      </c>
      <c r="C26" s="159"/>
      <c r="D26" s="159"/>
      <c r="E26" s="249"/>
      <c r="F26" s="249"/>
      <c r="G26" s="242">
        <v>-13398768.600000003</v>
      </c>
      <c r="H26" s="192"/>
      <c r="I26" s="90">
        <v>-15166388.48</v>
      </c>
      <c r="J26" s="36"/>
      <c r="K26" s="36"/>
      <c r="L26" s="168"/>
      <c r="M26" s="36"/>
      <c r="N26" s="249"/>
      <c r="T26" s="24"/>
    </row>
    <row r="27" spans="1:20" s="24" customFormat="1" ht="21" x14ac:dyDescent="0.45">
      <c r="A27" s="41" t="s">
        <v>185</v>
      </c>
      <c r="B27" s="159"/>
      <c r="C27" s="36"/>
      <c r="D27" s="159"/>
      <c r="E27" s="39"/>
      <c r="F27" s="39"/>
      <c r="G27" s="293">
        <v>-8778374.1699999366</v>
      </c>
      <c r="H27" s="197"/>
      <c r="I27" s="154">
        <v>58150735.080000028</v>
      </c>
      <c r="J27" s="39"/>
      <c r="K27" s="39"/>
      <c r="L27" s="168"/>
      <c r="M27" s="39"/>
      <c r="N27" s="39"/>
    </row>
    <row r="28" spans="1:20" ht="17.25" customHeight="1" x14ac:dyDescent="0.45">
      <c r="E28" s="235"/>
      <c r="F28" s="235"/>
      <c r="G28" s="156"/>
      <c r="H28" s="156"/>
      <c r="I28" s="198"/>
      <c r="N28" s="235"/>
    </row>
    <row r="29" spans="1:20" ht="21" x14ac:dyDescent="0.45">
      <c r="G29" s="156"/>
      <c r="H29" s="156"/>
      <c r="I29" s="198"/>
      <c r="L29" s="168"/>
      <c r="N29" s="181"/>
    </row>
    <row r="30" spans="1:20" ht="21" x14ac:dyDescent="0.45">
      <c r="G30" s="156"/>
      <c r="H30" s="156"/>
      <c r="I30" s="198"/>
      <c r="L30" s="168"/>
      <c r="N30" s="181"/>
    </row>
    <row r="31" spans="1:20" ht="29.25" customHeight="1" x14ac:dyDescent="0.45">
      <c r="G31" s="156"/>
      <c r="H31" s="156"/>
      <c r="I31" s="198"/>
      <c r="L31" s="168"/>
      <c r="N31" s="181"/>
    </row>
    <row r="32" spans="1:20" ht="29.25" customHeight="1" x14ac:dyDescent="0.45">
      <c r="E32" s="295"/>
      <c r="F32" s="295"/>
      <c r="G32" s="156"/>
      <c r="H32" s="156"/>
      <c r="I32" s="198"/>
      <c r="L32" s="168"/>
      <c r="N32" s="295"/>
    </row>
    <row r="33" spans="1:20" ht="29.25" customHeight="1" x14ac:dyDescent="0.45">
      <c r="E33" s="295"/>
      <c r="F33" s="295"/>
      <c r="G33" s="156"/>
      <c r="H33" s="156"/>
      <c r="I33" s="198"/>
      <c r="L33" s="168"/>
      <c r="N33" s="295"/>
    </row>
    <row r="34" spans="1:20" ht="21" x14ac:dyDescent="0.45">
      <c r="G34" s="156"/>
      <c r="H34" s="156"/>
      <c r="I34" s="198"/>
      <c r="L34" s="186"/>
      <c r="N34" s="181"/>
    </row>
    <row r="35" spans="1:20" ht="21" x14ac:dyDescent="0.45">
      <c r="G35" s="156"/>
      <c r="H35" s="156"/>
      <c r="I35" s="198"/>
      <c r="M35" s="159" t="s">
        <v>108</v>
      </c>
      <c r="N35" s="181"/>
    </row>
    <row r="36" spans="1:20" ht="21" x14ac:dyDescent="0.45">
      <c r="G36" s="156"/>
      <c r="H36" s="156"/>
      <c r="I36" s="198"/>
      <c r="N36" s="181"/>
    </row>
    <row r="37" spans="1:20" ht="21" x14ac:dyDescent="0.45">
      <c r="E37" s="309"/>
      <c r="F37" s="309"/>
      <c r="G37" s="156"/>
      <c r="H37" s="156"/>
      <c r="I37" s="198"/>
      <c r="N37" s="309"/>
    </row>
    <row r="38" spans="1:20" ht="21" x14ac:dyDescent="0.45">
      <c r="A38" s="321" t="s">
        <v>187</v>
      </c>
      <c r="B38" s="321"/>
      <c r="C38" s="321"/>
      <c r="D38" s="321"/>
      <c r="E38" s="321"/>
      <c r="F38" s="321"/>
      <c r="G38" s="321"/>
      <c r="H38" s="321"/>
      <c r="I38" s="321"/>
      <c r="N38" s="309"/>
    </row>
    <row r="39" spans="1:20" ht="21" x14ac:dyDescent="0.45">
      <c r="A39" s="322" t="s">
        <v>188</v>
      </c>
      <c r="B39" s="322"/>
      <c r="C39" s="322"/>
      <c r="D39" s="322"/>
      <c r="E39" s="322"/>
      <c r="F39" s="322"/>
      <c r="G39" s="322"/>
      <c r="H39" s="322"/>
      <c r="I39" s="322"/>
      <c r="N39" s="309"/>
    </row>
    <row r="40" spans="1:20" ht="21" x14ac:dyDescent="0.45">
      <c r="E40" s="309"/>
      <c r="F40" s="309"/>
      <c r="G40" s="156"/>
      <c r="H40" s="156"/>
      <c r="I40" s="198"/>
      <c r="N40" s="309"/>
    </row>
    <row r="41" spans="1:20" ht="21" x14ac:dyDescent="0.45">
      <c r="A41" s="66" t="s">
        <v>21</v>
      </c>
      <c r="B41" s="162"/>
      <c r="C41" s="162"/>
      <c r="D41" s="162"/>
      <c r="E41" s="162"/>
      <c r="F41" s="162"/>
      <c r="G41" s="162"/>
      <c r="H41" s="162"/>
      <c r="I41" s="56"/>
      <c r="J41" s="163"/>
      <c r="K41" s="162"/>
      <c r="L41" s="312"/>
      <c r="M41" s="162"/>
      <c r="N41" s="162"/>
    </row>
    <row r="42" spans="1:20" ht="21" x14ac:dyDescent="0.45">
      <c r="A42" s="163" t="s">
        <v>46</v>
      </c>
      <c r="B42" s="162"/>
      <c r="C42" s="162"/>
      <c r="D42" s="162"/>
      <c r="E42" s="162"/>
      <c r="F42" s="162"/>
      <c r="G42" s="162"/>
      <c r="H42" s="162"/>
      <c r="I42" s="56"/>
      <c r="J42" s="162"/>
      <c r="K42" s="163"/>
      <c r="L42" s="312"/>
      <c r="M42" s="163"/>
      <c r="N42" s="163"/>
    </row>
    <row r="43" spans="1:20" ht="21" x14ac:dyDescent="0.45">
      <c r="A43" s="162" t="str">
        <f>A3</f>
        <v>FOR THE YEAR ENDED DECEMBER 31, 2018</v>
      </c>
      <c r="B43" s="163"/>
      <c r="C43" s="163"/>
      <c r="D43" s="163"/>
      <c r="E43" s="163"/>
      <c r="F43" s="163"/>
      <c r="G43" s="163"/>
      <c r="H43" s="163"/>
      <c r="I43" s="163"/>
      <c r="J43" s="158"/>
      <c r="K43" s="158"/>
      <c r="L43" s="315"/>
      <c r="M43" s="158"/>
      <c r="N43" s="158"/>
    </row>
    <row r="44" spans="1:20" ht="21" x14ac:dyDescent="0.45">
      <c r="A44" s="162"/>
      <c r="B44" s="163"/>
      <c r="C44" s="163"/>
      <c r="D44" s="163"/>
      <c r="E44" s="163"/>
      <c r="F44" s="163"/>
      <c r="G44" s="163"/>
      <c r="H44" s="163"/>
      <c r="I44" s="163"/>
      <c r="J44" s="158"/>
      <c r="K44" s="158"/>
      <c r="L44" s="315"/>
      <c r="M44" s="158"/>
      <c r="N44" s="158"/>
    </row>
    <row r="45" spans="1:20" ht="21" x14ac:dyDescent="0.45">
      <c r="E45" s="249"/>
      <c r="F45" s="57"/>
      <c r="G45" s="330" t="s">
        <v>78</v>
      </c>
      <c r="H45" s="330"/>
      <c r="I45" s="330"/>
      <c r="J45" s="181"/>
      <c r="K45" s="181"/>
      <c r="L45" s="316"/>
      <c r="M45" s="181"/>
      <c r="N45" s="181"/>
      <c r="T45" s="190"/>
    </row>
    <row r="46" spans="1:20" s="181" customFormat="1" ht="21" x14ac:dyDescent="0.45">
      <c r="E46" s="250" t="s">
        <v>23</v>
      </c>
      <c r="F46" s="57"/>
      <c r="G46" s="129">
        <v>2018</v>
      </c>
      <c r="H46" s="116"/>
      <c r="I46" s="129">
        <v>2017</v>
      </c>
      <c r="L46" s="316"/>
      <c r="O46" s="159"/>
      <c r="P46" s="159"/>
      <c r="Q46" s="159"/>
      <c r="R46" s="159"/>
      <c r="S46" s="159"/>
      <c r="T46" s="189"/>
    </row>
    <row r="47" spans="1:20" ht="21" x14ac:dyDescent="0.45">
      <c r="A47" s="2" t="s">
        <v>85</v>
      </c>
      <c r="G47" s="161"/>
      <c r="H47" s="161"/>
      <c r="I47" s="161"/>
      <c r="J47" s="2"/>
      <c r="L47" s="215"/>
      <c r="P47" s="181"/>
      <c r="Q47" s="181"/>
      <c r="R47" s="161"/>
      <c r="S47" s="161"/>
      <c r="T47" s="200"/>
    </row>
    <row r="48" spans="1:20" ht="21" x14ac:dyDescent="0.45">
      <c r="A48" s="2"/>
      <c r="B48" s="288" t="s">
        <v>170</v>
      </c>
      <c r="G48" s="90">
        <v>1926551.42</v>
      </c>
      <c r="H48" s="161"/>
      <c r="I48" s="90">
        <v>980354.12</v>
      </c>
      <c r="J48" s="2"/>
      <c r="L48" s="215"/>
      <c r="P48" s="181"/>
      <c r="Q48" s="181"/>
      <c r="R48" s="201"/>
      <c r="S48" s="192"/>
      <c r="T48" s="113"/>
    </row>
    <row r="49" spans="1:20" ht="21" x14ac:dyDescent="0.45">
      <c r="B49" s="288" t="s">
        <v>171</v>
      </c>
      <c r="G49" s="90">
        <v>-45920884.280000001</v>
      </c>
      <c r="H49" s="202"/>
      <c r="I49" s="90">
        <v>-21257981.199999999</v>
      </c>
      <c r="P49" s="181"/>
      <c r="Q49" s="181"/>
      <c r="R49" s="193"/>
      <c r="S49" s="202"/>
      <c r="T49" s="113"/>
    </row>
    <row r="50" spans="1:20" ht="21" x14ac:dyDescent="0.45">
      <c r="B50" s="288" t="s">
        <v>172</v>
      </c>
      <c r="G50" s="90">
        <v>-1724450</v>
      </c>
      <c r="H50" s="202"/>
      <c r="I50" s="90">
        <v>-1158000</v>
      </c>
      <c r="K50" s="20"/>
      <c r="M50" s="20"/>
      <c r="P50" s="181"/>
      <c r="Q50" s="181"/>
      <c r="R50" s="193"/>
      <c r="S50" s="202"/>
      <c r="T50" s="113"/>
    </row>
    <row r="51" spans="1:20" ht="21" x14ac:dyDescent="0.45">
      <c r="B51" s="288" t="s">
        <v>173</v>
      </c>
      <c r="G51" s="90">
        <v>52003.259999999995</v>
      </c>
      <c r="H51" s="202"/>
      <c r="I51" s="90">
        <v>58305.93</v>
      </c>
      <c r="M51" s="20"/>
      <c r="P51" s="181"/>
      <c r="Q51" s="181"/>
      <c r="R51" s="193"/>
      <c r="S51" s="202"/>
      <c r="T51" s="113"/>
    </row>
    <row r="52" spans="1:20" ht="21" x14ac:dyDescent="0.45">
      <c r="A52" s="2" t="s">
        <v>86</v>
      </c>
      <c r="G52" s="203">
        <v>-45666779.600000001</v>
      </c>
      <c r="H52" s="199"/>
      <c r="I52" s="154">
        <v>-21377321.149999999</v>
      </c>
      <c r="M52" s="20"/>
      <c r="P52" s="181"/>
      <c r="Q52" s="181"/>
      <c r="R52" s="193"/>
      <c r="S52" s="202"/>
      <c r="T52" s="113"/>
    </row>
    <row r="53" spans="1:20" ht="21" x14ac:dyDescent="0.45">
      <c r="A53" s="12" t="s">
        <v>87</v>
      </c>
      <c r="B53" s="4"/>
      <c r="C53" s="4"/>
      <c r="D53" s="4"/>
      <c r="G53" s="164"/>
      <c r="H53" s="164"/>
      <c r="I53" s="92"/>
      <c r="J53" s="12"/>
      <c r="K53" s="4"/>
      <c r="N53" s="2"/>
      <c r="P53" s="181"/>
      <c r="Q53" s="181"/>
      <c r="R53" s="199"/>
      <c r="S53" s="199"/>
      <c r="T53" s="204"/>
    </row>
    <row r="54" spans="1:20" ht="21" x14ac:dyDescent="0.45">
      <c r="A54" s="20"/>
      <c r="B54" s="288" t="s">
        <v>174</v>
      </c>
      <c r="C54" s="20"/>
      <c r="D54" s="20"/>
      <c r="E54" s="9"/>
      <c r="F54" s="9"/>
      <c r="G54" s="92">
        <v>-17945224</v>
      </c>
      <c r="H54" s="192"/>
      <c r="I54" s="89">
        <v>-26841768</v>
      </c>
      <c r="M54" s="157"/>
      <c r="P54" s="181"/>
      <c r="Q54" s="181"/>
      <c r="R54" s="198"/>
      <c r="S54" s="205"/>
      <c r="T54" s="206"/>
    </row>
    <row r="55" spans="1:20" s="20" customFormat="1" ht="21" x14ac:dyDescent="0.45">
      <c r="B55" s="159" t="s">
        <v>175</v>
      </c>
      <c r="E55" s="21"/>
      <c r="F55" s="21"/>
      <c r="I55" s="90"/>
      <c r="L55" s="317"/>
      <c r="M55" s="4"/>
      <c r="N55" s="4"/>
      <c r="O55" s="4"/>
      <c r="P55" s="181"/>
      <c r="Q55" s="181"/>
      <c r="R55" s="207"/>
      <c r="S55" s="164"/>
      <c r="T55" s="206"/>
    </row>
    <row r="56" spans="1:20" s="20" customFormat="1" ht="21" x14ac:dyDescent="0.45">
      <c r="B56" s="159"/>
      <c r="C56" s="20" t="s">
        <v>176</v>
      </c>
      <c r="E56" s="21"/>
      <c r="F56" s="21"/>
      <c r="G56" s="90">
        <v>63279834.189999998</v>
      </c>
      <c r="H56" s="192"/>
      <c r="I56" s="90">
        <v>-936346</v>
      </c>
      <c r="L56" s="160"/>
      <c r="M56" s="159"/>
      <c r="N56" s="159"/>
      <c r="O56" s="159"/>
      <c r="P56" s="181"/>
      <c r="Q56" s="181"/>
      <c r="R56" s="193"/>
      <c r="S56" s="192"/>
      <c r="T56" s="113"/>
    </row>
    <row r="57" spans="1:20" s="20" customFormat="1" ht="21" x14ac:dyDescent="0.45">
      <c r="B57" s="20" t="s">
        <v>177</v>
      </c>
      <c r="E57" s="21"/>
      <c r="F57" s="21"/>
      <c r="G57" s="89">
        <v>-7119330.0300000012</v>
      </c>
      <c r="H57" s="192"/>
      <c r="I57" s="90">
        <v>-1808257.87</v>
      </c>
      <c r="L57" s="160"/>
      <c r="M57" s="159"/>
      <c r="N57" s="159"/>
      <c r="O57" s="159"/>
      <c r="P57" s="9"/>
      <c r="Q57" s="9"/>
      <c r="R57" s="193"/>
      <c r="S57" s="192"/>
      <c r="T57" s="113"/>
    </row>
    <row r="58" spans="1:20" s="20" customFormat="1" ht="21" x14ac:dyDescent="0.45">
      <c r="B58" s="20" t="s">
        <v>195</v>
      </c>
      <c r="E58" s="21"/>
      <c r="F58" s="21"/>
      <c r="G58" s="89">
        <v>24668650</v>
      </c>
      <c r="H58" s="192"/>
      <c r="I58" s="90">
        <v>0</v>
      </c>
      <c r="L58" s="160"/>
      <c r="M58" s="159"/>
      <c r="N58" s="159"/>
      <c r="O58" s="159"/>
      <c r="P58" s="9"/>
      <c r="Q58" s="9"/>
      <c r="R58" s="193"/>
      <c r="S58" s="192"/>
      <c r="T58" s="113"/>
    </row>
    <row r="59" spans="1:20" s="20" customFormat="1" ht="21" x14ac:dyDescent="0.45">
      <c r="A59" s="159"/>
      <c r="B59" s="39" t="s">
        <v>178</v>
      </c>
      <c r="C59" s="159"/>
      <c r="D59" s="159"/>
      <c r="E59" s="21"/>
      <c r="F59" s="21"/>
      <c r="G59" s="90">
        <v>-18239837.109999999</v>
      </c>
      <c r="H59" s="192"/>
      <c r="I59" s="90">
        <v>-17705555.300000001</v>
      </c>
      <c r="L59" s="318"/>
      <c r="P59" s="21"/>
      <c r="Q59" s="21"/>
      <c r="R59" s="208"/>
      <c r="S59" s="192"/>
      <c r="T59" s="113"/>
    </row>
    <row r="60" spans="1:20" s="20" customFormat="1" ht="21" x14ac:dyDescent="0.45">
      <c r="A60" s="19" t="s">
        <v>179</v>
      </c>
      <c r="B60" s="19"/>
      <c r="C60" s="19"/>
      <c r="D60" s="19"/>
      <c r="E60" s="21"/>
      <c r="F60" s="21"/>
      <c r="G60" s="203">
        <v>44644093.049999997</v>
      </c>
      <c r="H60" s="197"/>
      <c r="I60" s="154">
        <v>-47291927.170000002</v>
      </c>
      <c r="L60" s="318"/>
      <c r="P60" s="21"/>
      <c r="Q60" s="21"/>
      <c r="R60" s="193"/>
      <c r="S60" s="192"/>
      <c r="T60" s="113"/>
    </row>
    <row r="61" spans="1:20" s="20" customFormat="1" ht="21" x14ac:dyDescent="0.45">
      <c r="A61" s="2" t="s">
        <v>186</v>
      </c>
      <c r="B61" s="19"/>
      <c r="C61" s="19"/>
      <c r="D61" s="19"/>
      <c r="E61" s="21"/>
      <c r="F61" s="21"/>
      <c r="G61" s="199">
        <v>-9801060.7199999392</v>
      </c>
      <c r="H61" s="199"/>
      <c r="I61" s="291">
        <v>-10518513.239999972</v>
      </c>
      <c r="J61" s="19"/>
      <c r="K61" s="19"/>
      <c r="L61" s="319"/>
      <c r="M61" s="19"/>
      <c r="N61" s="19"/>
      <c r="O61" s="19"/>
      <c r="P61" s="21"/>
      <c r="Q61" s="21"/>
      <c r="R61" s="209"/>
      <c r="S61" s="197"/>
      <c r="T61" s="209"/>
    </row>
    <row r="62" spans="1:20" s="20" customFormat="1" ht="21" x14ac:dyDescent="0.45">
      <c r="A62" s="19" t="s">
        <v>110</v>
      </c>
      <c r="B62" s="19"/>
      <c r="C62" s="19"/>
      <c r="D62" s="19"/>
      <c r="E62" s="21">
        <v>6</v>
      </c>
      <c r="G62" s="91">
        <v>12508244.960000027</v>
      </c>
      <c r="H62" s="192"/>
      <c r="I62" s="92">
        <v>23026758.199999999</v>
      </c>
      <c r="J62" s="19"/>
      <c r="K62" s="19"/>
      <c r="L62" s="319"/>
      <c r="M62" s="19"/>
      <c r="N62" s="19"/>
      <c r="O62" s="19"/>
      <c r="P62" s="21"/>
      <c r="Q62" s="21"/>
      <c r="R62" s="199"/>
      <c r="S62" s="199"/>
      <c r="T62" s="199"/>
    </row>
    <row r="63" spans="1:20" s="20" customFormat="1" ht="21.75" thickBot="1" x14ac:dyDescent="0.5">
      <c r="A63" s="19" t="s">
        <v>111</v>
      </c>
      <c r="B63" s="19"/>
      <c r="C63" s="19"/>
      <c r="D63" s="19"/>
      <c r="E63" s="21">
        <v>6</v>
      </c>
      <c r="G63" s="219">
        <v>2707184.2400000878</v>
      </c>
      <c r="H63" s="197"/>
      <c r="I63" s="135">
        <v>12508244.960000027</v>
      </c>
      <c r="J63" s="19"/>
      <c r="K63" s="19"/>
      <c r="L63" s="319"/>
      <c r="M63" s="19"/>
      <c r="N63" s="19"/>
      <c r="O63" s="19"/>
      <c r="R63" s="193"/>
      <c r="S63" s="192"/>
      <c r="T63" s="113"/>
    </row>
    <row r="64" spans="1:20" s="20" customFormat="1" ht="21.75" thickTop="1" x14ac:dyDescent="0.45">
      <c r="A64" s="19"/>
      <c r="B64" s="19"/>
      <c r="C64" s="19"/>
      <c r="D64" s="19"/>
      <c r="G64" s="193"/>
      <c r="H64" s="192"/>
      <c r="I64" s="193"/>
      <c r="J64" s="19"/>
      <c r="K64" s="19"/>
      <c r="L64" s="319"/>
      <c r="M64" s="19"/>
      <c r="N64" s="19"/>
      <c r="O64" s="19"/>
      <c r="R64" s="199"/>
      <c r="S64" s="197"/>
      <c r="T64" s="199"/>
    </row>
    <row r="65" spans="1:20" s="20" customFormat="1" ht="21" x14ac:dyDescent="0.45">
      <c r="A65" s="2" t="s">
        <v>126</v>
      </c>
      <c r="B65" s="159"/>
      <c r="C65" s="19"/>
      <c r="D65" s="19"/>
      <c r="G65" s="193"/>
      <c r="H65" s="192"/>
      <c r="I65" s="90"/>
      <c r="J65" s="159"/>
      <c r="K65" s="159"/>
      <c r="L65" s="160"/>
      <c r="M65" s="159"/>
      <c r="N65" s="159"/>
      <c r="R65" s="24"/>
      <c r="T65" s="24"/>
    </row>
    <row r="66" spans="1:20" s="20" customFormat="1" ht="21" x14ac:dyDescent="0.45">
      <c r="B66" s="20" t="s">
        <v>125</v>
      </c>
      <c r="D66" s="19"/>
      <c r="G66" s="90">
        <v>1262410</v>
      </c>
      <c r="H66" s="192"/>
      <c r="I66" s="90">
        <v>4875202</v>
      </c>
      <c r="J66" s="162"/>
      <c r="K66" s="159"/>
      <c r="L66" s="160"/>
      <c r="M66" s="157"/>
      <c r="N66" s="157"/>
      <c r="R66" s="24"/>
      <c r="T66" s="24"/>
    </row>
    <row r="67" spans="1:20" s="20" customFormat="1" ht="21" x14ac:dyDescent="0.45">
      <c r="C67" s="19"/>
      <c r="D67" s="19"/>
      <c r="G67" s="193"/>
      <c r="H67" s="192"/>
      <c r="I67" s="193"/>
      <c r="J67" s="162"/>
      <c r="K67" s="159"/>
      <c r="L67" s="160"/>
      <c r="M67" s="157"/>
      <c r="N67" s="157"/>
      <c r="R67" s="24"/>
      <c r="T67" s="24"/>
    </row>
    <row r="68" spans="1:20" s="20" customFormat="1" ht="21" x14ac:dyDescent="0.45">
      <c r="C68" s="19"/>
      <c r="D68" s="19"/>
      <c r="G68" s="193"/>
      <c r="H68" s="192"/>
      <c r="I68" s="193"/>
      <c r="J68" s="162"/>
      <c r="K68" s="159"/>
      <c r="L68" s="160"/>
      <c r="M68" s="157"/>
      <c r="N68" s="157"/>
      <c r="R68" s="24"/>
      <c r="T68" s="24"/>
    </row>
    <row r="69" spans="1:20" s="20" customFormat="1" ht="21" x14ac:dyDescent="0.45">
      <c r="A69" s="159"/>
      <c r="C69" s="19"/>
      <c r="D69" s="19"/>
      <c r="G69" s="193"/>
      <c r="H69" s="192"/>
      <c r="I69" s="193"/>
      <c r="J69" s="162"/>
      <c r="K69" s="159"/>
      <c r="L69" s="160"/>
      <c r="M69" s="157"/>
      <c r="N69" s="157"/>
      <c r="R69" s="24"/>
      <c r="T69" s="24"/>
    </row>
    <row r="70" spans="1:20" s="20" customFormat="1" ht="21" x14ac:dyDescent="0.45">
      <c r="A70" s="159"/>
      <c r="C70" s="19"/>
      <c r="D70" s="2"/>
      <c r="G70" s="193"/>
      <c r="H70" s="192"/>
      <c r="I70" s="193"/>
      <c r="J70" s="162"/>
      <c r="K70" s="159"/>
      <c r="L70" s="160"/>
      <c r="M70" s="157"/>
      <c r="N70" s="157"/>
      <c r="R70" s="24"/>
      <c r="T70" s="24"/>
    </row>
    <row r="71" spans="1:20" s="20" customFormat="1" ht="21" x14ac:dyDescent="0.45">
      <c r="A71" s="159"/>
      <c r="C71" s="19"/>
      <c r="D71" s="2"/>
      <c r="G71" s="193"/>
      <c r="H71" s="192"/>
      <c r="I71" s="193"/>
      <c r="J71" s="162"/>
      <c r="K71" s="159"/>
      <c r="L71" s="160"/>
      <c r="M71" s="157"/>
      <c r="N71" s="157"/>
      <c r="R71" s="24"/>
      <c r="T71" s="24"/>
    </row>
    <row r="72" spans="1:20" s="20" customFormat="1" ht="21" x14ac:dyDescent="0.45">
      <c r="A72" s="159"/>
      <c r="C72" s="19"/>
      <c r="D72" s="19"/>
      <c r="G72" s="193"/>
      <c r="H72" s="192"/>
      <c r="I72" s="193"/>
      <c r="J72" s="162"/>
      <c r="K72" s="159"/>
      <c r="L72" s="160"/>
      <c r="M72" s="157"/>
      <c r="N72" s="157"/>
      <c r="R72" s="24"/>
      <c r="T72" s="24"/>
    </row>
    <row r="73" spans="1:20" s="20" customFormat="1" ht="21" x14ac:dyDescent="0.45">
      <c r="A73" s="159"/>
      <c r="C73" s="19"/>
      <c r="D73" s="19"/>
      <c r="G73" s="193"/>
      <c r="H73" s="192"/>
      <c r="I73" s="193"/>
      <c r="J73" s="162"/>
      <c r="K73" s="159"/>
      <c r="L73" s="160"/>
      <c r="M73" s="157"/>
      <c r="N73" s="157"/>
      <c r="R73" s="24"/>
      <c r="T73" s="24"/>
    </row>
    <row r="74" spans="1:20" s="20" customFormat="1" ht="21" x14ac:dyDescent="0.45">
      <c r="A74" s="159"/>
      <c r="C74" s="19"/>
      <c r="D74" s="19"/>
      <c r="G74" s="193"/>
      <c r="H74" s="192"/>
      <c r="I74" s="193"/>
      <c r="J74" s="162"/>
      <c r="K74" s="159"/>
      <c r="L74" s="160"/>
      <c r="M74" s="157"/>
      <c r="N74" s="157"/>
      <c r="R74" s="24"/>
      <c r="T74" s="24"/>
    </row>
    <row r="75" spans="1:20" s="20" customFormat="1" ht="21" x14ac:dyDescent="0.45">
      <c r="A75" s="159"/>
      <c r="C75" s="19"/>
      <c r="D75" s="19"/>
      <c r="G75" s="193"/>
      <c r="H75" s="192"/>
      <c r="I75" s="193"/>
      <c r="J75" s="162"/>
      <c r="K75" s="159"/>
      <c r="L75" s="160"/>
      <c r="M75" s="157"/>
      <c r="N75" s="157"/>
      <c r="R75" s="24"/>
      <c r="T75" s="24"/>
    </row>
    <row r="76" spans="1:20" s="20" customFormat="1" ht="21" x14ac:dyDescent="0.45">
      <c r="A76" s="159"/>
      <c r="C76" s="19"/>
      <c r="D76" s="19"/>
      <c r="G76" s="193"/>
      <c r="H76" s="192"/>
      <c r="I76" s="193"/>
      <c r="J76" s="162"/>
      <c r="K76" s="159"/>
      <c r="L76" s="160"/>
      <c r="M76" s="157"/>
      <c r="N76" s="157"/>
      <c r="R76" s="24"/>
      <c r="T76" s="24"/>
    </row>
    <row r="77" spans="1:20" s="20" customFormat="1" ht="21" x14ac:dyDescent="0.45">
      <c r="A77" s="159"/>
      <c r="C77" s="19"/>
      <c r="D77" s="19"/>
      <c r="G77" s="193"/>
      <c r="H77" s="192"/>
      <c r="I77" s="193"/>
      <c r="J77" s="162"/>
      <c r="K77" s="159"/>
      <c r="L77" s="160"/>
      <c r="M77" s="157"/>
      <c r="N77" s="157"/>
      <c r="R77" s="24"/>
      <c r="T77" s="24"/>
    </row>
    <row r="78" spans="1:20" s="20" customFormat="1" ht="21" x14ac:dyDescent="0.45">
      <c r="A78" s="159"/>
      <c r="C78" s="19"/>
      <c r="D78" s="19"/>
      <c r="G78" s="193"/>
      <c r="H78" s="192"/>
      <c r="I78" s="193"/>
      <c r="J78" s="162"/>
      <c r="K78" s="159"/>
      <c r="L78" s="160"/>
      <c r="M78" s="157"/>
      <c r="N78" s="157"/>
      <c r="R78" s="24"/>
      <c r="T78" s="24"/>
    </row>
    <row r="79" spans="1:20" s="20" customFormat="1" ht="21" x14ac:dyDescent="0.45">
      <c r="A79" s="321" t="s">
        <v>187</v>
      </c>
      <c r="B79" s="321"/>
      <c r="C79" s="321"/>
      <c r="D79" s="321"/>
      <c r="E79" s="321"/>
      <c r="F79" s="321"/>
      <c r="G79" s="321"/>
      <c r="H79" s="321"/>
      <c r="I79" s="321"/>
      <c r="J79" s="162"/>
      <c r="K79" s="159"/>
      <c r="L79" s="160"/>
      <c r="M79" s="157"/>
      <c r="N79" s="157"/>
      <c r="R79" s="24"/>
      <c r="T79" s="24"/>
    </row>
    <row r="80" spans="1:20" s="20" customFormat="1" ht="21" x14ac:dyDescent="0.45">
      <c r="A80" s="322" t="s">
        <v>188</v>
      </c>
      <c r="B80" s="322"/>
      <c r="C80" s="322"/>
      <c r="D80" s="322"/>
      <c r="E80" s="322"/>
      <c r="F80" s="322"/>
      <c r="G80" s="322"/>
      <c r="H80" s="322"/>
      <c r="I80" s="322"/>
      <c r="J80" s="157"/>
      <c r="K80" s="157"/>
      <c r="L80" s="320"/>
      <c r="M80" s="157"/>
      <c r="N80" s="157"/>
      <c r="R80" s="24"/>
      <c r="T80" s="24"/>
    </row>
    <row r="81" spans="1:20" s="20" customFormat="1" ht="21" x14ac:dyDescent="0.45">
      <c r="A81" s="19"/>
      <c r="B81" s="19"/>
      <c r="C81" s="19"/>
      <c r="D81" s="19"/>
      <c r="G81" s="193"/>
      <c r="H81" s="192"/>
      <c r="I81" s="193"/>
      <c r="J81" s="22"/>
      <c r="L81" s="318"/>
      <c r="R81" s="24"/>
      <c r="T81" s="24"/>
    </row>
    <row r="82" spans="1:20" s="20" customFormat="1" ht="24.75" customHeight="1" x14ac:dyDescent="0.45">
      <c r="A82" s="19"/>
      <c r="B82" s="19"/>
      <c r="C82" s="19"/>
      <c r="D82" s="19"/>
      <c r="G82" s="193"/>
      <c r="H82" s="192"/>
      <c r="I82" s="193"/>
      <c r="J82" s="22"/>
      <c r="L82" s="318"/>
      <c r="T82" s="189"/>
    </row>
    <row r="83" spans="1:20" ht="21" x14ac:dyDescent="0.45">
      <c r="E83" s="159"/>
      <c r="F83" s="159"/>
      <c r="G83" s="161">
        <v>8.754432201385498E-8</v>
      </c>
      <c r="H83" s="11"/>
      <c r="I83" s="161"/>
      <c r="J83" s="22"/>
      <c r="K83" s="20"/>
      <c r="L83" s="318"/>
      <c r="M83" s="20"/>
      <c r="N83" s="20"/>
      <c r="O83" s="20"/>
      <c r="P83" s="20"/>
      <c r="Q83" s="20"/>
      <c r="R83" s="20"/>
      <c r="S83" s="20"/>
    </row>
    <row r="84" spans="1:20" ht="21" x14ac:dyDescent="0.45">
      <c r="E84" s="159"/>
      <c r="F84" s="159"/>
      <c r="G84" s="165"/>
      <c r="H84" s="11"/>
      <c r="I84" s="107"/>
      <c r="J84" s="22"/>
      <c r="K84" s="20"/>
      <c r="L84" s="318"/>
      <c r="M84" s="20"/>
      <c r="N84" s="20"/>
      <c r="O84" s="20"/>
      <c r="P84" s="20"/>
      <c r="Q84" s="20"/>
      <c r="R84" s="20"/>
      <c r="S84" s="20"/>
    </row>
    <row r="85" spans="1:20" ht="21" x14ac:dyDescent="0.45">
      <c r="A85" s="157"/>
      <c r="B85" s="157"/>
      <c r="C85" s="157"/>
      <c r="D85" s="157"/>
      <c r="E85" s="157"/>
      <c r="F85" s="157"/>
      <c r="G85" s="157"/>
      <c r="H85" s="157"/>
      <c r="I85" s="157"/>
      <c r="J85" s="22"/>
      <c r="K85" s="20"/>
      <c r="L85" s="318"/>
      <c r="M85" s="20"/>
      <c r="N85" s="20"/>
    </row>
    <row r="86" spans="1:20" ht="21" x14ac:dyDescent="0.45">
      <c r="J86" s="22"/>
      <c r="K86" s="20"/>
      <c r="L86" s="318"/>
      <c r="M86" s="20"/>
      <c r="N86" s="20"/>
    </row>
    <row r="87" spans="1:20" ht="21" x14ac:dyDescent="0.45">
      <c r="E87" s="159"/>
      <c r="F87" s="159"/>
      <c r="J87" s="8"/>
    </row>
    <row r="88" spans="1:20" ht="18" customHeight="1" x14ac:dyDescent="0.45">
      <c r="E88" s="159"/>
      <c r="F88" s="159"/>
    </row>
    <row r="89" spans="1:20" ht="18" customHeight="1" x14ac:dyDescent="0.45">
      <c r="E89" s="159"/>
      <c r="F89" s="159"/>
      <c r="G89" s="160"/>
      <c r="H89" s="160"/>
    </row>
    <row r="93" spans="1:20" ht="18" customHeight="1" x14ac:dyDescent="0.45">
      <c r="A93" s="331"/>
      <c r="B93" s="331"/>
      <c r="C93" s="331"/>
      <c r="D93" s="331"/>
      <c r="E93" s="331"/>
      <c r="F93" s="331"/>
      <c r="G93" s="331"/>
      <c r="H93" s="331"/>
      <c r="I93" s="331"/>
    </row>
  </sheetData>
  <mergeCells count="7">
    <mergeCell ref="G5:I5"/>
    <mergeCell ref="G45:I45"/>
    <mergeCell ref="A93:I93"/>
    <mergeCell ref="A38:I38"/>
    <mergeCell ref="A39:I39"/>
    <mergeCell ref="A79:I79"/>
    <mergeCell ref="A80:I80"/>
  </mergeCells>
  <pageMargins left="0.78740157480314965" right="0.59055118110236227" top="0.59055118110236227" bottom="0.59055118110236227" header="0.39370078740157483" footer="0.39370078740157483"/>
  <pageSetup paperSize="9" scale="93" firstPageNumber="6" orientation="portrait" useFirstPageNumber="1" r:id="rId1"/>
  <headerFooter>
    <oddFooter>&amp;L&amp;"Angsana New,Regular"The accompanying notes are an integral part of these financial statement.&amp;R&amp;"Angsana New,Regular"&amp;P</oddFooter>
  </headerFooter>
  <rowBreaks count="1" manualBreakCount="1">
    <brk id="40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U84"/>
  <sheetViews>
    <sheetView view="pageBreakPreview" zoomScaleNormal="100" zoomScaleSheetLayoutView="100" workbookViewId="0">
      <selection activeCell="A3" sqref="A3"/>
    </sheetView>
  </sheetViews>
  <sheetFormatPr defaultColWidth="9.140625" defaultRowHeight="18" customHeight="1" x14ac:dyDescent="0.45"/>
  <cols>
    <col min="1" max="1" width="3.28515625" style="6" customWidth="1"/>
    <col min="2" max="2" width="3.140625" style="6" customWidth="1"/>
    <col min="3" max="3" width="3.28515625" style="6" customWidth="1"/>
    <col min="4" max="4" width="35" style="6" customWidth="1"/>
    <col min="5" max="5" width="9.5703125" style="159" customWidth="1"/>
    <col min="6" max="6" width="10.85546875" style="106" customWidth="1"/>
    <col min="7" max="7" width="1.7109375" style="112" customWidth="1"/>
    <col min="8" max="8" width="17.7109375" style="159" customWidth="1"/>
    <col min="9" max="9" width="1.7109375" style="6" customWidth="1"/>
    <col min="10" max="10" width="17.7109375" style="7" customWidth="1"/>
    <col min="11" max="11" width="3.140625" style="6" customWidth="1"/>
    <col min="12" max="12" width="3.85546875" style="6" customWidth="1"/>
    <col min="13" max="13" width="7.28515625" style="6" customWidth="1"/>
    <col min="14" max="14" width="1" style="6" customWidth="1"/>
    <col min="15" max="15" width="6.42578125" style="6" customWidth="1"/>
    <col min="16" max="16384" width="9.140625" style="6"/>
  </cols>
  <sheetData>
    <row r="1" spans="1:15" ht="21" x14ac:dyDescent="0.45">
      <c r="A1" s="66" t="s">
        <v>21</v>
      </c>
      <c r="B1" s="13"/>
      <c r="C1" s="13"/>
      <c r="D1" s="13"/>
      <c r="E1" s="162"/>
      <c r="F1" s="13"/>
      <c r="G1" s="13"/>
      <c r="H1" s="162"/>
      <c r="I1" s="13"/>
      <c r="J1" s="56"/>
    </row>
    <row r="2" spans="1:15" ht="21" x14ac:dyDescent="0.45">
      <c r="A2" s="14" t="s">
        <v>42</v>
      </c>
      <c r="B2" s="13"/>
      <c r="C2" s="13"/>
      <c r="D2" s="13"/>
      <c r="E2" s="162"/>
      <c r="F2" s="13"/>
      <c r="G2" s="13"/>
      <c r="H2" s="162"/>
      <c r="I2" s="13"/>
      <c r="J2" s="56"/>
    </row>
    <row r="3" spans="1:15" ht="21" x14ac:dyDescent="0.45">
      <c r="A3" s="13" t="str">
        <f>+SE!A3</f>
        <v>FOR THE YEAR ENDED DECEMBER 31, 2018</v>
      </c>
      <c r="B3" s="14"/>
      <c r="C3" s="14"/>
      <c r="D3" s="14"/>
      <c r="E3" s="163"/>
      <c r="F3" s="14"/>
      <c r="G3" s="14"/>
      <c r="H3" s="163"/>
      <c r="I3" s="14"/>
      <c r="J3" s="14"/>
      <c r="K3" s="14"/>
      <c r="L3" s="14"/>
      <c r="M3" s="14"/>
      <c r="N3" s="14"/>
      <c r="O3" s="14"/>
    </row>
    <row r="4" spans="1:15" ht="9.75" customHeight="1" x14ac:dyDescent="0.45">
      <c r="A4" s="23"/>
      <c r="B4" s="14"/>
      <c r="C4" s="14"/>
      <c r="D4" s="14"/>
      <c r="E4" s="163"/>
      <c r="F4" s="14"/>
      <c r="G4" s="14"/>
      <c r="H4" s="163"/>
      <c r="I4" s="14"/>
      <c r="J4" s="14"/>
      <c r="K4" s="14"/>
      <c r="L4" s="14"/>
      <c r="M4" s="14"/>
      <c r="N4" s="14"/>
      <c r="O4" s="14"/>
    </row>
    <row r="5" spans="1:15" ht="21" x14ac:dyDescent="0.45">
      <c r="A5" s="36"/>
      <c r="B5" s="36"/>
      <c r="C5" s="36"/>
      <c r="D5" s="36"/>
      <c r="E5" s="36"/>
      <c r="F5" s="105"/>
      <c r="G5" s="57"/>
      <c r="H5" s="332" t="s">
        <v>1</v>
      </c>
      <c r="I5" s="332"/>
      <c r="J5" s="332"/>
      <c r="K5" s="145"/>
      <c r="L5" s="145"/>
      <c r="M5" s="145"/>
      <c r="N5" s="145"/>
      <c r="O5" s="145"/>
    </row>
    <row r="6" spans="1:15" s="106" customFormat="1" ht="21" x14ac:dyDescent="0.45">
      <c r="A6" s="105"/>
      <c r="B6" s="105"/>
      <c r="C6" s="105"/>
      <c r="D6" s="105"/>
      <c r="E6" s="173"/>
      <c r="F6" s="172" t="s">
        <v>23</v>
      </c>
      <c r="G6" s="57"/>
      <c r="H6" s="129">
        <v>2016</v>
      </c>
      <c r="I6" s="116"/>
      <c r="J6" s="129">
        <v>2015</v>
      </c>
      <c r="K6" s="145"/>
      <c r="L6" s="145"/>
      <c r="M6" s="145"/>
      <c r="N6" s="145"/>
      <c r="O6" s="145"/>
    </row>
    <row r="7" spans="1:15" ht="21" x14ac:dyDescent="0.45">
      <c r="A7" s="41" t="s">
        <v>16</v>
      </c>
      <c r="B7" s="36"/>
      <c r="C7" s="36"/>
      <c r="D7" s="36"/>
      <c r="E7" s="36"/>
      <c r="F7" s="105"/>
      <c r="G7" s="111"/>
      <c r="H7" s="166"/>
      <c r="I7" s="44"/>
      <c r="J7" s="37"/>
      <c r="K7" s="41"/>
      <c r="L7" s="36"/>
      <c r="M7" s="36"/>
      <c r="N7" s="36"/>
      <c r="O7" s="145"/>
    </row>
    <row r="8" spans="1:15" s="20" customFormat="1" ht="21" x14ac:dyDescent="0.45">
      <c r="A8" s="36"/>
      <c r="B8" s="36" t="s">
        <v>61</v>
      </c>
      <c r="C8" s="36"/>
      <c r="D8" s="36"/>
      <c r="E8" s="36"/>
      <c r="F8" s="105"/>
      <c r="G8" s="111"/>
      <c r="H8" s="90">
        <f>PL!G24</f>
        <v>-36754119.209999971</v>
      </c>
      <c r="I8" s="89"/>
      <c r="J8" s="101">
        <v>12395959.75742121</v>
      </c>
      <c r="K8" s="36"/>
      <c r="L8" s="36"/>
      <c r="M8" s="36"/>
      <c r="N8" s="36"/>
      <c r="O8" s="145"/>
    </row>
    <row r="9" spans="1:15" s="20" customFormat="1" ht="21" x14ac:dyDescent="0.45">
      <c r="A9" s="36"/>
      <c r="B9" s="36" t="s">
        <v>56</v>
      </c>
      <c r="C9" s="36"/>
      <c r="D9" s="36"/>
      <c r="E9" s="36"/>
      <c r="F9" s="105"/>
      <c r="G9" s="111"/>
      <c r="H9" s="90"/>
      <c r="I9" s="89"/>
      <c r="J9" s="101"/>
      <c r="K9" s="36"/>
      <c r="L9" s="36"/>
      <c r="M9" s="36"/>
      <c r="N9" s="36"/>
      <c r="O9" s="145"/>
    </row>
    <row r="10" spans="1:15" ht="21" x14ac:dyDescent="0.45">
      <c r="A10" s="36"/>
      <c r="B10" s="36"/>
      <c r="C10" s="36" t="s">
        <v>17</v>
      </c>
      <c r="D10" s="36"/>
      <c r="E10" s="36"/>
      <c r="F10" s="105"/>
      <c r="G10" s="111"/>
      <c r="H10" s="90">
        <v>71148019.049999997</v>
      </c>
      <c r="I10" s="89"/>
      <c r="J10" s="90">
        <v>68088287.639999971</v>
      </c>
      <c r="K10" s="36"/>
      <c r="L10" s="36"/>
      <c r="M10" s="36"/>
      <c r="N10" s="36"/>
      <c r="O10" s="145"/>
    </row>
    <row r="11" spans="1:15" ht="21" x14ac:dyDescent="0.45">
      <c r="A11" s="36"/>
      <c r="B11" s="36"/>
      <c r="C11" s="36" t="s">
        <v>62</v>
      </c>
      <c r="D11" s="36"/>
      <c r="E11" s="36"/>
      <c r="F11" s="136"/>
      <c r="G11" s="136"/>
      <c r="H11" s="90">
        <v>10075507.130000001</v>
      </c>
      <c r="I11" s="89"/>
      <c r="J11" s="84">
        <v>0</v>
      </c>
      <c r="K11" s="36"/>
      <c r="L11" s="36"/>
      <c r="M11" s="36"/>
      <c r="N11" s="36"/>
      <c r="O11" s="145"/>
    </row>
    <row r="12" spans="1:15" ht="21" x14ac:dyDescent="0.45">
      <c r="A12" s="36"/>
      <c r="B12" s="36"/>
      <c r="C12" s="36" t="s">
        <v>22</v>
      </c>
      <c r="D12" s="36"/>
      <c r="E12" s="36"/>
      <c r="F12" s="105"/>
      <c r="G12" s="111"/>
      <c r="H12" s="90">
        <v>2036488.67</v>
      </c>
      <c r="I12" s="89"/>
      <c r="J12" s="90">
        <v>1574214.62</v>
      </c>
      <c r="K12" s="36"/>
      <c r="L12" s="36"/>
      <c r="M12" s="36"/>
      <c r="N12" s="36"/>
      <c r="O12" s="145"/>
    </row>
    <row r="13" spans="1:15" s="20" customFormat="1" ht="21" x14ac:dyDescent="0.45">
      <c r="A13" s="36"/>
      <c r="B13" s="36"/>
      <c r="C13" s="36" t="s">
        <v>63</v>
      </c>
      <c r="D13" s="36"/>
      <c r="E13" s="36"/>
      <c r="F13" s="105"/>
      <c r="G13" s="111"/>
      <c r="H13" s="90">
        <v>4407678.79</v>
      </c>
      <c r="I13" s="89"/>
      <c r="J13" s="90">
        <v>484972.65</v>
      </c>
      <c r="K13" s="36"/>
      <c r="L13" s="36"/>
      <c r="M13" s="36"/>
      <c r="N13" s="36"/>
      <c r="O13" s="145"/>
    </row>
    <row r="14" spans="1:15" s="20" customFormat="1" ht="21" x14ac:dyDescent="0.45">
      <c r="A14" s="36"/>
      <c r="B14" s="36"/>
      <c r="C14" s="35" t="s">
        <v>60</v>
      </c>
      <c r="D14" s="36"/>
      <c r="E14" s="36"/>
      <c r="F14" s="105"/>
      <c r="G14" s="111"/>
      <c r="H14" s="90">
        <v>140208.82999999999</v>
      </c>
      <c r="I14" s="89"/>
      <c r="J14" s="90">
        <v>-354891.32</v>
      </c>
      <c r="K14" s="36"/>
      <c r="L14" s="36"/>
      <c r="M14" s="35"/>
      <c r="N14" s="36"/>
      <c r="O14" s="145"/>
    </row>
    <row r="15" spans="1:15" s="20" customFormat="1" ht="21" x14ac:dyDescent="0.45">
      <c r="A15" s="36"/>
      <c r="B15" s="36"/>
      <c r="C15" s="36" t="s">
        <v>64</v>
      </c>
      <c r="D15" s="36"/>
      <c r="E15" s="36"/>
      <c r="F15" s="105"/>
      <c r="G15" s="111"/>
      <c r="H15" s="90">
        <v>-113549.65</v>
      </c>
      <c r="I15" s="89"/>
      <c r="J15" s="84">
        <v>0</v>
      </c>
      <c r="K15" s="36"/>
      <c r="L15" s="36"/>
      <c r="M15" s="36"/>
      <c r="N15" s="36"/>
      <c r="O15" s="145"/>
    </row>
    <row r="16" spans="1:15" s="20" customFormat="1" ht="21" x14ac:dyDescent="0.45">
      <c r="A16" s="36"/>
      <c r="B16" s="36"/>
      <c r="C16" s="36" t="s">
        <v>36</v>
      </c>
      <c r="D16" s="36"/>
      <c r="E16" s="36"/>
      <c r="F16" s="105"/>
      <c r="G16" s="111"/>
      <c r="H16" s="90">
        <v>1642497.92</v>
      </c>
      <c r="I16" s="89"/>
      <c r="J16" s="90">
        <v>-1796573.1400000006</v>
      </c>
      <c r="K16" s="36"/>
      <c r="L16" s="36"/>
      <c r="M16" s="36"/>
      <c r="N16" s="36"/>
      <c r="O16" s="145"/>
    </row>
    <row r="17" spans="1:21" s="20" customFormat="1" ht="21" x14ac:dyDescent="0.45">
      <c r="A17" s="36"/>
      <c r="B17" s="36"/>
      <c r="C17" s="36" t="s">
        <v>37</v>
      </c>
      <c r="D17" s="36"/>
      <c r="E17" s="36"/>
      <c r="F17" s="105"/>
      <c r="G17" s="111"/>
      <c r="H17" s="90">
        <v>-57567.64</v>
      </c>
      <c r="I17" s="89"/>
      <c r="J17" s="90">
        <v>-100609.62</v>
      </c>
      <c r="K17" s="36"/>
      <c r="L17" s="36"/>
      <c r="M17" s="36"/>
      <c r="N17" s="36"/>
      <c r="O17" s="145"/>
    </row>
    <row r="18" spans="1:21" s="20" customFormat="1" ht="21" x14ac:dyDescent="0.45">
      <c r="A18" s="36"/>
      <c r="B18" s="36"/>
      <c r="C18" s="36" t="s">
        <v>24</v>
      </c>
      <c r="D18" s="36"/>
      <c r="E18" s="36"/>
      <c r="F18" s="137"/>
      <c r="G18" s="137"/>
      <c r="H18" s="90">
        <v>17936820.27</v>
      </c>
      <c r="I18" s="158"/>
      <c r="J18" s="90">
        <v>17930465.140000001</v>
      </c>
      <c r="K18" s="36"/>
      <c r="L18" s="36"/>
      <c r="M18" s="36"/>
      <c r="N18" s="36"/>
      <c r="O18" s="145"/>
    </row>
    <row r="19" spans="1:21" s="20" customFormat="1" ht="21" x14ac:dyDescent="0.45">
      <c r="A19" s="36"/>
      <c r="B19" s="36"/>
      <c r="C19" s="36" t="s">
        <v>47</v>
      </c>
      <c r="D19" s="36"/>
      <c r="E19" s="36"/>
      <c r="F19" s="115"/>
      <c r="G19" s="115"/>
      <c r="H19" s="91">
        <v>-16910671.719999999</v>
      </c>
      <c r="I19" s="89"/>
      <c r="J19" s="102">
        <v>1950557.8</v>
      </c>
      <c r="K19" s="36"/>
      <c r="L19" s="36"/>
      <c r="M19" s="36"/>
      <c r="N19" s="36"/>
      <c r="O19" s="145"/>
    </row>
    <row r="20" spans="1:21" s="24" customFormat="1" ht="21" x14ac:dyDescent="0.45">
      <c r="A20" s="39"/>
      <c r="B20" s="39" t="s">
        <v>65</v>
      </c>
      <c r="C20" s="39"/>
      <c r="D20" s="39"/>
      <c r="E20" s="39"/>
      <c r="F20" s="39"/>
      <c r="G20" s="39"/>
      <c r="H20" s="168">
        <f>SUM(H8:H19)</f>
        <v>53551312.440000027</v>
      </c>
      <c r="I20" s="90"/>
      <c r="J20" s="90">
        <f>SUM(J8:J19)</f>
        <v>100172383.52742119</v>
      </c>
      <c r="K20" s="39"/>
      <c r="L20" s="39"/>
      <c r="M20" s="39"/>
      <c r="N20" s="39"/>
      <c r="O20" s="39"/>
    </row>
    <row r="21" spans="1:21" s="24" customFormat="1" ht="21" x14ac:dyDescent="0.45">
      <c r="A21" s="39"/>
      <c r="B21" s="39"/>
      <c r="C21" s="39" t="s">
        <v>66</v>
      </c>
      <c r="D21" s="39"/>
      <c r="E21" s="39"/>
      <c r="F21" s="39"/>
      <c r="G21" s="39"/>
      <c r="H21" s="168"/>
      <c r="I21" s="90"/>
      <c r="J21" s="90"/>
      <c r="K21" s="39"/>
      <c r="L21" s="39"/>
      <c r="M21" s="39"/>
      <c r="N21" s="39"/>
      <c r="O21" s="39"/>
    </row>
    <row r="22" spans="1:21" ht="21" x14ac:dyDescent="0.45">
      <c r="A22" s="36"/>
      <c r="B22" s="39" t="s">
        <v>67</v>
      </c>
      <c r="C22" s="36"/>
      <c r="D22" s="36"/>
      <c r="E22" s="36"/>
      <c r="F22" s="105"/>
      <c r="G22" s="111"/>
      <c r="H22" s="89"/>
      <c r="I22" s="89"/>
      <c r="J22" s="101"/>
      <c r="K22" s="36"/>
      <c r="L22" s="39"/>
      <c r="M22" s="36"/>
      <c r="N22" s="36"/>
      <c r="O22" s="145"/>
    </row>
    <row r="23" spans="1:21" ht="21" x14ac:dyDescent="0.45">
      <c r="A23" s="36"/>
      <c r="B23" s="36"/>
      <c r="C23" s="38" t="s">
        <v>38</v>
      </c>
      <c r="D23" s="36"/>
      <c r="E23" s="36"/>
      <c r="F23" s="105"/>
      <c r="G23" s="111"/>
      <c r="H23" s="90">
        <v>9919058.5899999999</v>
      </c>
      <c r="I23" s="89"/>
      <c r="J23" s="90">
        <v>156330832.68929696</v>
      </c>
      <c r="K23" s="36"/>
      <c r="L23" s="36"/>
      <c r="M23" s="38"/>
      <c r="N23" s="36"/>
      <c r="O23" s="145"/>
    </row>
    <row r="24" spans="1:21" ht="21" x14ac:dyDescent="0.45">
      <c r="A24" s="36"/>
      <c r="B24" s="36"/>
      <c r="C24" s="36" t="s">
        <v>18</v>
      </c>
      <c r="D24" s="36"/>
      <c r="E24" s="36"/>
      <c r="F24" s="105"/>
      <c r="G24" s="111"/>
      <c r="H24" s="90">
        <v>18988625.149999999</v>
      </c>
      <c r="I24" s="89"/>
      <c r="J24" s="101">
        <v>-32960456.761998348</v>
      </c>
      <c r="K24" s="36"/>
      <c r="L24" s="36"/>
      <c r="M24" s="36"/>
      <c r="N24" s="36"/>
      <c r="O24" s="145"/>
    </row>
    <row r="25" spans="1:21" ht="21" x14ac:dyDescent="0.45">
      <c r="A25" s="36"/>
      <c r="B25" s="36"/>
      <c r="C25" s="36" t="s">
        <v>4</v>
      </c>
      <c r="D25" s="36"/>
      <c r="E25" s="36"/>
      <c r="F25" s="105"/>
      <c r="G25" s="111"/>
      <c r="H25" s="90">
        <v>60983.64</v>
      </c>
      <c r="I25" s="89"/>
      <c r="J25" s="101">
        <v>882506.36999999988</v>
      </c>
      <c r="K25" s="36"/>
      <c r="L25" s="36"/>
      <c r="M25" s="36"/>
      <c r="N25" s="36"/>
      <c r="O25" s="145"/>
    </row>
    <row r="26" spans="1:21" ht="21" x14ac:dyDescent="0.45">
      <c r="A26" s="36"/>
      <c r="B26" s="36"/>
      <c r="C26" s="36" t="s">
        <v>51</v>
      </c>
      <c r="D26" s="36"/>
      <c r="E26" s="36"/>
      <c r="F26" s="105"/>
      <c r="G26" s="111"/>
      <c r="H26" s="90">
        <v>3924334.42</v>
      </c>
      <c r="I26" s="89"/>
      <c r="J26" s="101">
        <v>-9599530.1999999993</v>
      </c>
      <c r="K26" s="36"/>
      <c r="L26" s="36"/>
      <c r="M26" s="36"/>
      <c r="N26" s="36"/>
      <c r="O26" s="145"/>
    </row>
    <row r="27" spans="1:21" s="159" customFormat="1" ht="21" x14ac:dyDescent="0.45">
      <c r="A27" s="36"/>
      <c r="B27" s="39" t="s">
        <v>68</v>
      </c>
      <c r="C27" s="36"/>
      <c r="D27" s="36"/>
      <c r="E27" s="36"/>
      <c r="F27" s="173"/>
      <c r="G27" s="173"/>
      <c r="H27" s="90"/>
      <c r="I27" s="89"/>
      <c r="J27" s="101"/>
      <c r="K27" s="36"/>
      <c r="L27" s="36"/>
      <c r="M27" s="36"/>
      <c r="N27" s="36"/>
      <c r="O27" s="173"/>
    </row>
    <row r="28" spans="1:21" ht="21" x14ac:dyDescent="0.45">
      <c r="A28" s="36"/>
      <c r="B28" s="36"/>
      <c r="C28" s="38" t="s">
        <v>43</v>
      </c>
      <c r="D28" s="36"/>
      <c r="E28" s="36"/>
      <c r="F28" s="105"/>
      <c r="G28" s="111"/>
      <c r="H28" s="90">
        <v>-36523280.240000002</v>
      </c>
      <c r="I28" s="89"/>
      <c r="J28" s="101">
        <v>-52117273.395000502</v>
      </c>
      <c r="K28" s="36"/>
      <c r="L28" s="36"/>
      <c r="M28" s="38"/>
      <c r="N28" s="36"/>
      <c r="O28" s="145"/>
    </row>
    <row r="29" spans="1:21" ht="21" x14ac:dyDescent="0.45">
      <c r="A29" s="36"/>
      <c r="B29" s="36"/>
      <c r="C29" s="36" t="s">
        <v>54</v>
      </c>
      <c r="D29" s="36"/>
      <c r="E29" s="36"/>
      <c r="F29" s="105"/>
      <c r="G29" s="111"/>
      <c r="H29" s="90">
        <v>8894627.4600000009</v>
      </c>
      <c r="I29" s="89"/>
      <c r="J29" s="90">
        <v>-8746557.4600000009</v>
      </c>
      <c r="K29" s="36"/>
      <c r="L29" s="36"/>
      <c r="M29" s="36"/>
      <c r="N29" s="36"/>
      <c r="O29" s="145"/>
    </row>
    <row r="30" spans="1:21" s="174" customFormat="1" ht="21" x14ac:dyDescent="0.45">
      <c r="A30" s="176" t="s">
        <v>69</v>
      </c>
      <c r="G30" s="158"/>
      <c r="H30" s="175"/>
      <c r="I30" s="132"/>
      <c r="J30" s="175"/>
      <c r="P30" s="159"/>
      <c r="Q30" s="159"/>
      <c r="R30" s="159"/>
      <c r="S30" s="159"/>
      <c r="T30" s="159"/>
      <c r="U30" s="159"/>
    </row>
    <row r="31" spans="1:21" ht="21" x14ac:dyDescent="0.45">
      <c r="A31" s="36"/>
      <c r="B31" s="36"/>
      <c r="C31" s="36" t="s">
        <v>70</v>
      </c>
      <c r="D31" s="36"/>
      <c r="E31" s="36"/>
      <c r="F31" s="105"/>
      <c r="G31" s="111"/>
      <c r="H31" s="168">
        <v>16773382.93</v>
      </c>
      <c r="I31" s="160"/>
      <c r="J31" s="160">
        <v>0</v>
      </c>
      <c r="K31" s="36"/>
      <c r="L31" s="36"/>
      <c r="M31" s="36"/>
      <c r="N31" s="36"/>
      <c r="O31" s="145"/>
    </row>
    <row r="32" spans="1:21" s="178" customFormat="1" ht="21" x14ac:dyDescent="0.45">
      <c r="A32" s="176"/>
      <c r="C32" s="36" t="s">
        <v>71</v>
      </c>
      <c r="G32" s="158"/>
      <c r="H32" s="90">
        <v>-16937720.34</v>
      </c>
      <c r="I32" s="89"/>
      <c r="J32" s="101">
        <v>-17341929.829999998</v>
      </c>
      <c r="P32" s="159"/>
      <c r="Q32" s="159"/>
      <c r="R32" s="159"/>
      <c r="S32" s="159"/>
      <c r="T32" s="159"/>
      <c r="U32" s="159"/>
    </row>
    <row r="33" spans="1:21" ht="21" x14ac:dyDescent="0.45">
      <c r="A33" s="2"/>
      <c r="C33" s="6" t="s">
        <v>30</v>
      </c>
      <c r="H33" s="92">
        <v>57567.64</v>
      </c>
      <c r="I33" s="89"/>
      <c r="J33" s="101">
        <v>100609.64</v>
      </c>
      <c r="K33" s="2"/>
      <c r="O33" s="147"/>
      <c r="P33" s="106"/>
      <c r="Q33" s="106"/>
      <c r="R33" s="106"/>
      <c r="S33" s="106"/>
      <c r="T33" s="106"/>
    </row>
    <row r="34" spans="1:21" ht="21" x14ac:dyDescent="0.45">
      <c r="C34" s="6" t="s">
        <v>24</v>
      </c>
      <c r="H34" s="90">
        <v>-17761517.809999999</v>
      </c>
      <c r="I34" s="89"/>
      <c r="J34" s="101">
        <v>-17715397.039999999</v>
      </c>
      <c r="O34" s="147"/>
    </row>
    <row r="35" spans="1:21" ht="21" x14ac:dyDescent="0.45">
      <c r="A35" s="36"/>
      <c r="B35" s="36"/>
      <c r="C35" s="36"/>
      <c r="D35" s="41" t="s">
        <v>72</v>
      </c>
      <c r="E35" s="41"/>
      <c r="F35" s="104"/>
      <c r="G35" s="110"/>
      <c r="H35" s="154">
        <f>SUM(H20:H34)</f>
        <v>40947373.88000004</v>
      </c>
      <c r="I35" s="117"/>
      <c r="J35" s="130">
        <f>SUM(J20:J34)</f>
        <v>119005187.53971925</v>
      </c>
      <c r="K35" s="36"/>
      <c r="L35" s="36"/>
      <c r="M35" s="36"/>
      <c r="N35" s="41"/>
      <c r="O35" s="144"/>
    </row>
    <row r="36" spans="1:21" ht="21" x14ac:dyDescent="0.45">
      <c r="H36" s="156"/>
      <c r="I36" s="1"/>
      <c r="J36" s="25"/>
      <c r="O36" s="147"/>
    </row>
    <row r="37" spans="1:21" ht="21" x14ac:dyDescent="0.45">
      <c r="F37" s="140"/>
      <c r="G37" s="140"/>
      <c r="H37" s="156"/>
      <c r="I37" s="1"/>
      <c r="J37" s="17"/>
      <c r="O37" s="147"/>
    </row>
    <row r="38" spans="1:21" ht="21" x14ac:dyDescent="0.45">
      <c r="F38" s="140"/>
      <c r="G38" s="140"/>
      <c r="H38" s="156"/>
      <c r="I38" s="1"/>
      <c r="J38" s="17"/>
      <c r="O38" s="147"/>
    </row>
    <row r="39" spans="1:21" ht="21" customHeight="1" x14ac:dyDescent="0.45">
      <c r="H39" s="156"/>
      <c r="I39" s="1"/>
      <c r="J39" s="1"/>
      <c r="K39" s="66"/>
      <c r="L39" s="13"/>
      <c r="M39" s="13"/>
      <c r="N39" s="13"/>
      <c r="O39" s="13"/>
    </row>
    <row r="40" spans="1:21" ht="21" x14ac:dyDescent="0.45">
      <c r="A40" s="66" t="s">
        <v>21</v>
      </c>
      <c r="B40" s="13"/>
      <c r="C40" s="13"/>
      <c r="D40" s="13"/>
      <c r="E40" s="162"/>
      <c r="F40" s="13"/>
      <c r="G40" s="13"/>
      <c r="H40" s="162"/>
      <c r="I40" s="13"/>
      <c r="J40" s="56"/>
      <c r="K40" s="14"/>
      <c r="L40" s="13"/>
      <c r="M40" s="13"/>
      <c r="N40" s="13"/>
      <c r="O40" s="13"/>
    </row>
    <row r="41" spans="1:21" ht="21" x14ac:dyDescent="0.45">
      <c r="A41" s="14" t="s">
        <v>46</v>
      </c>
      <c r="B41" s="13"/>
      <c r="C41" s="13"/>
      <c r="D41" s="13"/>
      <c r="E41" s="162"/>
      <c r="F41" s="13"/>
      <c r="G41" s="13"/>
      <c r="H41" s="162"/>
      <c r="I41" s="13"/>
      <c r="J41" s="56"/>
      <c r="K41" s="13"/>
      <c r="L41" s="14"/>
      <c r="M41" s="14"/>
      <c r="N41" s="14"/>
      <c r="O41" s="14"/>
    </row>
    <row r="42" spans="1:21" ht="21" x14ac:dyDescent="0.45">
      <c r="A42" s="13" t="str">
        <f>A3</f>
        <v>FOR THE YEAR ENDED DECEMBER 31, 2018</v>
      </c>
      <c r="B42" s="14"/>
      <c r="C42" s="14"/>
      <c r="D42" s="14"/>
      <c r="E42" s="163"/>
      <c r="F42" s="14"/>
      <c r="G42" s="14"/>
      <c r="H42" s="163"/>
      <c r="I42" s="14"/>
      <c r="J42" s="14"/>
      <c r="K42" s="146"/>
      <c r="L42" s="146"/>
      <c r="M42" s="146"/>
      <c r="N42" s="146"/>
      <c r="O42" s="146"/>
    </row>
    <row r="43" spans="1:21" ht="21" x14ac:dyDescent="0.45">
      <c r="A43" s="5"/>
      <c r="B43" s="5"/>
      <c r="C43" s="5"/>
      <c r="D43" s="5"/>
      <c r="E43" s="158"/>
      <c r="F43" s="5"/>
      <c r="G43" s="5"/>
      <c r="H43" s="158"/>
      <c r="I43" s="5"/>
      <c r="J43" s="5"/>
      <c r="O43" s="147"/>
    </row>
    <row r="44" spans="1:21" ht="21" x14ac:dyDescent="0.45">
      <c r="G44" s="5"/>
      <c r="H44" s="333" t="s">
        <v>1</v>
      </c>
      <c r="I44" s="333"/>
      <c r="J44" s="333"/>
      <c r="K44" s="147"/>
      <c r="L44" s="147"/>
      <c r="M44" s="147"/>
      <c r="N44" s="147"/>
      <c r="O44" s="147"/>
      <c r="U44" s="106"/>
    </row>
    <row r="45" spans="1:21" s="106" customFormat="1" ht="21" x14ac:dyDescent="0.45">
      <c r="E45" s="174"/>
      <c r="G45" s="5"/>
      <c r="H45" s="131">
        <v>2016</v>
      </c>
      <c r="I45" s="132"/>
      <c r="J45" s="131">
        <v>2015</v>
      </c>
      <c r="K45" s="147"/>
      <c r="L45" s="147"/>
      <c r="M45" s="147"/>
      <c r="N45" s="147"/>
      <c r="O45" s="147"/>
      <c r="P45" s="6"/>
      <c r="Q45" s="6"/>
      <c r="R45" s="6"/>
      <c r="S45" s="6"/>
      <c r="T45" s="6"/>
      <c r="U45" s="6"/>
    </row>
    <row r="46" spans="1:21" ht="21" x14ac:dyDescent="0.45">
      <c r="A46" s="2" t="s">
        <v>19</v>
      </c>
      <c r="H46" s="161"/>
      <c r="I46" s="10"/>
      <c r="J46" s="10"/>
      <c r="K46" s="2"/>
      <c r="O46" s="147"/>
    </row>
    <row r="47" spans="1:21" ht="21" x14ac:dyDescent="0.45">
      <c r="B47" s="6" t="s">
        <v>27</v>
      </c>
      <c r="H47" s="90">
        <v>-33161463.199999999</v>
      </c>
      <c r="I47" s="103"/>
      <c r="J47" s="101">
        <v>-56195635.710000001</v>
      </c>
      <c r="O47" s="147"/>
    </row>
    <row r="48" spans="1:21" ht="21" x14ac:dyDescent="0.45">
      <c r="B48" s="20" t="s">
        <v>20</v>
      </c>
      <c r="H48" s="90">
        <v>1804625.91</v>
      </c>
      <c r="I48" s="103"/>
      <c r="J48" s="101">
        <v>567359.79</v>
      </c>
      <c r="L48" s="20"/>
      <c r="O48" s="147"/>
    </row>
    <row r="49" spans="1:21" ht="21" x14ac:dyDescent="0.45">
      <c r="B49" s="20" t="s">
        <v>73</v>
      </c>
      <c r="F49" s="138"/>
      <c r="G49" s="138"/>
      <c r="H49" s="90">
        <v>-2841400</v>
      </c>
      <c r="I49" s="103"/>
      <c r="J49" s="101">
        <v>-3501559.9999999991</v>
      </c>
      <c r="O49" s="147"/>
    </row>
    <row r="50" spans="1:21" ht="21" x14ac:dyDescent="0.45">
      <c r="C50" s="2" t="s">
        <v>74</v>
      </c>
      <c r="H50" s="154">
        <f>SUM(H47:H49)</f>
        <v>-34198237.289999999</v>
      </c>
      <c r="I50" s="133"/>
      <c r="J50" s="134">
        <f>SUM(J47:J49)</f>
        <v>-59129835.920000002</v>
      </c>
      <c r="M50" s="2"/>
      <c r="O50" s="147"/>
    </row>
    <row r="51" spans="1:21" ht="21" x14ac:dyDescent="0.45">
      <c r="B51" s="3"/>
      <c r="H51" s="17"/>
      <c r="I51" s="15"/>
      <c r="J51" s="26"/>
      <c r="L51" s="3"/>
      <c r="O51" s="147"/>
    </row>
    <row r="52" spans="1:21" ht="21" x14ac:dyDescent="0.45">
      <c r="A52" s="12" t="s">
        <v>39</v>
      </c>
      <c r="B52" s="4"/>
      <c r="C52" s="4"/>
      <c r="D52" s="4"/>
      <c r="E52" s="4"/>
      <c r="H52" s="164"/>
      <c r="I52" s="16"/>
      <c r="J52" s="27"/>
      <c r="K52" s="12"/>
      <c r="L52" s="4"/>
      <c r="M52" s="4"/>
      <c r="N52" s="4"/>
      <c r="O52" s="147"/>
    </row>
    <row r="53" spans="1:21" ht="21" x14ac:dyDescent="0.45">
      <c r="B53" s="6" t="s">
        <v>55</v>
      </c>
      <c r="F53" s="9"/>
      <c r="G53" s="9"/>
      <c r="H53" s="90">
        <v>67482950.510000005</v>
      </c>
      <c r="I53" s="89"/>
      <c r="J53" s="101">
        <v>47917654.029999971</v>
      </c>
      <c r="O53" s="9"/>
      <c r="U53" s="20"/>
    </row>
    <row r="54" spans="1:21" s="20" customFormat="1" ht="21" x14ac:dyDescent="0.45">
      <c r="B54" s="20" t="s">
        <v>49</v>
      </c>
      <c r="F54" s="21"/>
      <c r="G54" s="21"/>
      <c r="H54" s="89">
        <v>-41355768</v>
      </c>
      <c r="I54" s="89"/>
      <c r="J54" s="101">
        <v>-57806768</v>
      </c>
      <c r="O54" s="148"/>
      <c r="P54" s="6"/>
      <c r="Q54" s="6"/>
      <c r="R54" s="6"/>
      <c r="S54" s="6"/>
      <c r="T54" s="6"/>
    </row>
    <row r="55" spans="1:21" s="20" customFormat="1" ht="21" x14ac:dyDescent="0.45">
      <c r="B55" s="20" t="s">
        <v>44</v>
      </c>
      <c r="F55" s="21"/>
      <c r="G55" s="21"/>
      <c r="H55" s="89">
        <v>-1454761.39</v>
      </c>
      <c r="I55" s="89"/>
      <c r="J55" s="101">
        <v>-2268629.54</v>
      </c>
      <c r="O55" s="21"/>
      <c r="P55" s="6"/>
      <c r="Q55" s="6"/>
      <c r="R55" s="6"/>
      <c r="S55" s="6"/>
      <c r="T55" s="6"/>
    </row>
    <row r="56" spans="1:21" s="20" customFormat="1" ht="21" x14ac:dyDescent="0.45">
      <c r="B56" s="20" t="s">
        <v>48</v>
      </c>
      <c r="F56" s="21"/>
      <c r="G56" s="21"/>
      <c r="H56" s="90">
        <v>-12839994</v>
      </c>
      <c r="I56" s="89"/>
      <c r="J56" s="101">
        <v>-21329332.09</v>
      </c>
      <c r="O56" s="21"/>
    </row>
    <row r="57" spans="1:21" s="20" customFormat="1" ht="21" x14ac:dyDescent="0.45">
      <c r="A57" s="19"/>
      <c r="B57" s="19"/>
      <c r="C57" s="19" t="s">
        <v>57</v>
      </c>
      <c r="D57" s="19"/>
      <c r="E57" s="19"/>
      <c r="F57" s="21"/>
      <c r="G57" s="21"/>
      <c r="H57" s="130">
        <f>SUM(H53:H56)</f>
        <v>11832427.120000005</v>
      </c>
      <c r="I57" s="117"/>
      <c r="J57" s="130">
        <f>SUM(J53:J56)</f>
        <v>-33487075.600000028</v>
      </c>
      <c r="O57" s="21"/>
    </row>
    <row r="58" spans="1:21" s="20" customFormat="1" ht="21" x14ac:dyDescent="0.45">
      <c r="A58" s="19" t="s">
        <v>58</v>
      </c>
      <c r="B58" s="19"/>
      <c r="C58" s="19"/>
      <c r="D58" s="19"/>
      <c r="E58" s="19"/>
      <c r="F58" s="21"/>
      <c r="G58" s="21"/>
      <c r="H58" s="133">
        <f>H35+H50+H57</f>
        <v>18581563.710000046</v>
      </c>
      <c r="I58" s="133"/>
      <c r="J58" s="133">
        <f>J35+J50+J57</f>
        <v>26388276.019719224</v>
      </c>
      <c r="K58" s="19"/>
      <c r="L58" s="19"/>
      <c r="M58" s="19"/>
      <c r="N58" s="19"/>
      <c r="O58" s="21"/>
    </row>
    <row r="59" spans="1:21" s="20" customFormat="1" ht="21" x14ac:dyDescent="0.45">
      <c r="A59" s="19" t="s">
        <v>75</v>
      </c>
      <c r="B59" s="19"/>
      <c r="C59" s="19"/>
      <c r="D59" s="19"/>
      <c r="E59" s="19"/>
      <c r="F59" s="21">
        <v>6</v>
      </c>
      <c r="H59" s="92">
        <v>35226588.159999996</v>
      </c>
      <c r="I59" s="89"/>
      <c r="J59" s="101">
        <v>8838312.1400000006</v>
      </c>
      <c r="K59" s="19"/>
      <c r="L59" s="19"/>
      <c r="M59" s="19"/>
      <c r="N59" s="19"/>
      <c r="O59" s="21"/>
    </row>
    <row r="60" spans="1:21" s="20" customFormat="1" ht="21.75" thickBot="1" x14ac:dyDescent="0.5">
      <c r="A60" s="19" t="s">
        <v>76</v>
      </c>
      <c r="B60" s="19"/>
      <c r="C60" s="19"/>
      <c r="D60" s="19"/>
      <c r="E60" s="19"/>
      <c r="F60" s="21">
        <v>6</v>
      </c>
      <c r="H60" s="135">
        <f>SUM(H58:H59)</f>
        <v>53808151.870000042</v>
      </c>
      <c r="I60" s="117"/>
      <c r="J60" s="135">
        <f>SUM(J58:J59)</f>
        <v>35226588.159719229</v>
      </c>
      <c r="K60" s="19"/>
      <c r="L60" s="19"/>
      <c r="M60" s="19"/>
      <c r="N60" s="19"/>
    </row>
    <row r="61" spans="1:21" s="20" customFormat="1" ht="16.5" customHeight="1" thickTop="1" x14ac:dyDescent="0.45">
      <c r="A61" s="19"/>
      <c r="B61" s="19"/>
      <c r="C61" s="19"/>
      <c r="D61" s="19"/>
      <c r="E61" s="19"/>
      <c r="H61" s="90"/>
      <c r="I61" s="89"/>
      <c r="J61" s="90"/>
      <c r="K61" s="19"/>
      <c r="L61" s="19"/>
      <c r="M61" s="19"/>
      <c r="N61" s="19"/>
    </row>
    <row r="62" spans="1:21" s="20" customFormat="1" ht="21" x14ac:dyDescent="0.45">
      <c r="A62" s="19"/>
      <c r="B62" s="19"/>
      <c r="C62" s="19"/>
      <c r="D62" s="19"/>
      <c r="E62" s="19"/>
      <c r="H62" s="90"/>
      <c r="I62" s="89"/>
      <c r="J62" s="90"/>
      <c r="K62" s="19"/>
      <c r="L62" s="19"/>
      <c r="M62" s="19"/>
      <c r="N62" s="19"/>
    </row>
    <row r="63" spans="1:21" s="20" customFormat="1" ht="21" x14ac:dyDescent="0.45">
      <c r="A63" s="162" t="s">
        <v>59</v>
      </c>
      <c r="B63" s="159"/>
      <c r="C63" s="19"/>
      <c r="D63" s="19"/>
      <c r="E63" s="19"/>
      <c r="H63" s="90"/>
      <c r="I63" s="89"/>
      <c r="J63" s="90"/>
      <c r="K63" s="159"/>
      <c r="L63" s="6"/>
      <c r="M63" s="6"/>
      <c r="N63" s="6"/>
      <c r="O63" s="6"/>
    </row>
    <row r="64" spans="1:21" s="20" customFormat="1" ht="21" x14ac:dyDescent="0.45">
      <c r="A64" s="159" t="s">
        <v>77</v>
      </c>
      <c r="C64" s="19"/>
      <c r="D64" s="19"/>
      <c r="E64" s="19"/>
      <c r="H64" s="90"/>
      <c r="I64" s="89"/>
      <c r="J64" s="90"/>
      <c r="K64" s="162"/>
      <c r="L64" s="6"/>
      <c r="M64" s="6"/>
      <c r="N64" s="3"/>
      <c r="O64" s="3"/>
    </row>
    <row r="65" spans="1:21" s="20" customFormat="1" ht="21" x14ac:dyDescent="0.45">
      <c r="A65" s="159"/>
      <c r="B65" s="159"/>
      <c r="C65" s="19"/>
      <c r="D65" s="19"/>
      <c r="E65" s="19"/>
      <c r="H65" s="90"/>
      <c r="I65" s="89"/>
      <c r="J65" s="90"/>
      <c r="K65" s="159"/>
      <c r="L65" s="6"/>
      <c r="M65" s="6"/>
      <c r="N65" s="6"/>
      <c r="O65" s="6"/>
    </row>
    <row r="66" spans="1:21" s="20" customFormat="1" ht="21" x14ac:dyDescent="0.45">
      <c r="A66" s="19"/>
      <c r="B66" s="19"/>
      <c r="C66" s="19"/>
      <c r="D66" s="19"/>
      <c r="E66" s="19"/>
      <c r="H66" s="90"/>
      <c r="I66" s="89"/>
      <c r="J66" s="90"/>
      <c r="K66" s="6"/>
      <c r="L66" s="6"/>
      <c r="M66" s="6"/>
      <c r="N66" s="6"/>
      <c r="O66" s="6"/>
    </row>
    <row r="67" spans="1:21" s="20" customFormat="1" ht="21" x14ac:dyDescent="0.45">
      <c r="A67" s="19"/>
      <c r="B67" s="19"/>
      <c r="C67" s="19"/>
      <c r="D67" s="19"/>
      <c r="E67" s="19"/>
      <c r="H67" s="90"/>
      <c r="I67" s="89"/>
      <c r="J67" s="90"/>
      <c r="K67" s="3"/>
      <c r="L67" s="3"/>
      <c r="M67" s="3"/>
      <c r="N67" s="3"/>
      <c r="O67" s="3"/>
    </row>
    <row r="68" spans="1:21" s="20" customFormat="1" ht="21" x14ac:dyDescent="0.45">
      <c r="A68" s="19"/>
      <c r="B68" s="19"/>
      <c r="C68" s="19"/>
      <c r="D68" s="19"/>
      <c r="E68" s="19"/>
      <c r="H68" s="90"/>
      <c r="I68" s="89"/>
      <c r="J68" s="90"/>
      <c r="K68" s="22"/>
    </row>
    <row r="69" spans="1:21" s="20" customFormat="1" ht="21" x14ac:dyDescent="0.45">
      <c r="A69" s="19"/>
      <c r="B69" s="19"/>
      <c r="C69" s="19"/>
      <c r="D69" s="19"/>
      <c r="E69" s="19"/>
      <c r="H69" s="90"/>
      <c r="I69" s="89"/>
      <c r="J69" s="90"/>
      <c r="K69" s="22"/>
    </row>
    <row r="70" spans="1:21" s="20" customFormat="1" ht="21" x14ac:dyDescent="0.45">
      <c r="A70" s="19"/>
      <c r="B70" s="19"/>
      <c r="C70" s="19"/>
      <c r="D70" s="19"/>
      <c r="E70" s="19"/>
      <c r="H70" s="90"/>
      <c r="I70" s="89"/>
      <c r="J70" s="90"/>
      <c r="K70" s="22"/>
    </row>
    <row r="71" spans="1:21" s="20" customFormat="1" ht="21" x14ac:dyDescent="0.45">
      <c r="A71" s="19"/>
      <c r="B71" s="19"/>
      <c r="C71" s="19"/>
      <c r="D71" s="19"/>
      <c r="E71" s="19"/>
      <c r="H71" s="90"/>
      <c r="I71" s="89"/>
      <c r="J71" s="90"/>
      <c r="K71" s="22"/>
    </row>
    <row r="72" spans="1:21" s="20" customFormat="1" ht="21" x14ac:dyDescent="0.45">
      <c r="A72" s="19"/>
      <c r="B72" s="19"/>
      <c r="C72" s="19"/>
      <c r="D72" s="19"/>
      <c r="E72" s="19"/>
      <c r="H72" s="90"/>
      <c r="I72" s="89"/>
      <c r="J72" s="90"/>
      <c r="K72" s="22"/>
    </row>
    <row r="73" spans="1:21" s="20" customFormat="1" ht="24.75" customHeight="1" x14ac:dyDescent="0.45">
      <c r="A73" s="19"/>
      <c r="B73" s="19"/>
      <c r="C73" s="19"/>
      <c r="D73" s="19"/>
      <c r="E73" s="19"/>
      <c r="H73" s="90"/>
      <c r="I73" s="89"/>
      <c r="J73" s="90"/>
      <c r="K73" s="22"/>
      <c r="U73" s="6"/>
    </row>
    <row r="74" spans="1:21" ht="21" x14ac:dyDescent="0.45">
      <c r="F74" s="6"/>
      <c r="G74" s="6"/>
      <c r="H74" s="161"/>
      <c r="I74" s="11"/>
      <c r="J74" s="10"/>
      <c r="K74" s="22"/>
      <c r="L74" s="20"/>
      <c r="M74" s="20"/>
      <c r="N74" s="20"/>
      <c r="O74" s="20"/>
      <c r="P74" s="20"/>
      <c r="Q74" s="20"/>
      <c r="R74" s="20"/>
      <c r="S74" s="20"/>
      <c r="T74" s="20"/>
    </row>
    <row r="75" spans="1:21" ht="21" x14ac:dyDescent="0.45">
      <c r="F75" s="6"/>
      <c r="G75" s="6"/>
      <c r="H75" s="165"/>
      <c r="I75" s="11"/>
      <c r="J75" s="107"/>
      <c r="K75" s="22"/>
      <c r="L75" s="20"/>
      <c r="M75" s="20"/>
      <c r="N75" s="20"/>
      <c r="O75" s="20"/>
      <c r="P75" s="20"/>
      <c r="Q75" s="20"/>
      <c r="R75" s="20"/>
      <c r="S75" s="20"/>
      <c r="T75" s="20"/>
    </row>
    <row r="76" spans="1:21" ht="21" x14ac:dyDescent="0.45">
      <c r="A76" s="3"/>
      <c r="B76" s="3"/>
      <c r="C76" s="3"/>
      <c r="D76" s="3"/>
      <c r="E76" s="157"/>
      <c r="F76" s="3"/>
      <c r="G76" s="3"/>
      <c r="H76" s="157"/>
      <c r="I76" s="3"/>
      <c r="J76" s="3"/>
      <c r="K76" s="22"/>
      <c r="L76" s="20"/>
      <c r="M76" s="20"/>
      <c r="N76" s="20"/>
      <c r="O76" s="20"/>
    </row>
    <row r="77" spans="1:21" ht="21" x14ac:dyDescent="0.45">
      <c r="K77" s="22"/>
      <c r="L77" s="20"/>
      <c r="M77" s="20"/>
      <c r="N77" s="20"/>
      <c r="O77" s="20"/>
    </row>
    <row r="78" spans="1:21" ht="21" x14ac:dyDescent="0.45">
      <c r="F78" s="6"/>
      <c r="G78" s="6"/>
      <c r="K78" s="8"/>
    </row>
    <row r="79" spans="1:21" ht="18" customHeight="1" x14ac:dyDescent="0.45">
      <c r="F79" s="6"/>
      <c r="G79" s="6"/>
    </row>
    <row r="80" spans="1:21" ht="18" customHeight="1" x14ac:dyDescent="0.45">
      <c r="F80" s="6"/>
      <c r="G80" s="6"/>
      <c r="H80" s="160"/>
      <c r="I80" s="7"/>
    </row>
    <row r="84" spans="1:10" ht="18" customHeight="1" x14ac:dyDescent="0.45">
      <c r="A84" s="331"/>
      <c r="B84" s="331"/>
      <c r="C84" s="331"/>
      <c r="D84" s="331"/>
      <c r="E84" s="331"/>
      <c r="F84" s="331"/>
      <c r="G84" s="331"/>
      <c r="H84" s="331"/>
      <c r="I84" s="331"/>
      <c r="J84" s="331"/>
    </row>
  </sheetData>
  <mergeCells count="3">
    <mergeCell ref="H5:J5"/>
    <mergeCell ref="H44:J44"/>
    <mergeCell ref="A84:J84"/>
  </mergeCells>
  <phoneticPr fontId="0" type="noConversion"/>
  <pageMargins left="0.98425196850393704" right="0.41929133899999999" top="0.98425196850393704" bottom="0.78740157480314998" header="0.39370078740157499" footer="0.39370078740157499"/>
  <pageSetup paperSize="9" scale="90" firstPageNumber="5" orientation="portrait" useFirstPageNumber="1" r:id="rId1"/>
  <headerFooter>
    <oddFooter>&amp;L&amp;"Angsana New,ธรรมดา"Authorized Signatory………………………………………………………………...Director
(  Mr. Sumate Techakraisri ,   Mr. Chumpol  Techakraisri )
The accompanying notes are an integral part of these financial statement.&amp;R&amp;"Angsana New,ธรรมดา"&amp;P</oddFooter>
  </headerFooter>
  <rowBreaks count="1" manualBreakCount="1">
    <brk id="39" max="9" man="1"/>
  </rowBreaks>
  <ignoredErrors>
    <ignoredError sqref="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SE</vt:lpstr>
      <vt:lpstr>CF </vt:lpstr>
      <vt:lpstr>CF</vt:lpstr>
      <vt:lpstr>'BS '!Print_Area</vt:lpstr>
      <vt:lpstr>CF!Print_Area</vt:lpstr>
      <vt:lpstr>'CF '!Print_Area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Kanita team</cp:lastModifiedBy>
  <cp:lastPrinted>2019-02-21T10:15:53Z</cp:lastPrinted>
  <dcterms:created xsi:type="dcterms:W3CDTF">2003-10-16T04:11:37Z</dcterms:created>
  <dcterms:modified xsi:type="dcterms:W3CDTF">2019-02-21T10:16:14Z</dcterms:modified>
</cp:coreProperties>
</file>