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printerSettings/printerSettings2.bin" ContentType="application/vnd.openxmlformats-officedocument.spreadsheetml.printerSettings"/>
  <Override PartName="/xl/printerSettings/printerSettings3.bin" ContentType="application/vnd.openxmlformats-officedocument.spreadsheetml.printerSettings"/>
  <Override PartName="/xl/printerSettings/printerSettings4.bin" ContentType="application/vnd.openxmlformats-officedocument.spreadsheetml.printerSettings"/>
  <Override PartName="/xl/printerSettings/printerSettings5.bin" ContentType="application/vnd.openxmlformats-officedocument.spreadsheetml.printerSettings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ntantinarasak\Desktop\JOB\OSP\2018\YE\CONSO FS\07.02.2018\"/>
    </mc:Choice>
  </mc:AlternateContent>
  <bookViews>
    <workbookView xWindow="0" yWindow="0" windowWidth="10110" windowHeight="6680" tabRatio="785" firstSheet="1" activeTab="4"/>
  </bookViews>
  <sheets>
    <sheet name="_com.sap.ip.bi.xl.hiddensheet" sheetId="15" state="veryHidden" r:id="rId1"/>
    <sheet name="BS 7-9" sheetId="10" r:id="rId2"/>
    <sheet name="PL 10-11" sheetId="3" r:id="rId3"/>
    <sheet name="SH_consol 12-13" sheetId="11" r:id="rId4"/>
    <sheet name="SH_Separate 14-15" sheetId="13" r:id="rId5"/>
    <sheet name="CF 16-18" sheetId="14" r:id="rId6"/>
  </sheets>
  <definedNames>
    <definedName name="_xlnm.Print_Area" localSheetId="1">'BS 7-9'!$A$1:$M$89</definedName>
    <definedName name="_xlnm.Print_Area" localSheetId="5">'CF 16-18'!$A$1:$M$121</definedName>
    <definedName name="_xlnm.Print_Area" localSheetId="2">'PL 10-11'!$A$1:$M$83</definedName>
    <definedName name="_xlnm.Print_Area" localSheetId="3">'SH_consol 12-13'!$A$1:$AA$70</definedName>
    <definedName name="_xlnm.Print_Area" localSheetId="4">'SH_Separate 14-15'!$A$1:$O$61</definedName>
  </definedNames>
  <calcPr calcId="152511"/>
</workbook>
</file>

<file path=xl/calcChain.xml><?xml version="1.0" encoding="utf-8"?>
<calcChain xmlns="http://schemas.openxmlformats.org/spreadsheetml/2006/main">
  <c r="K27" i="14" l="1"/>
  <c r="Y69" i="11" l="1"/>
  <c r="U69" i="11"/>
  <c r="S69" i="11"/>
  <c r="Q69" i="11"/>
  <c r="O69" i="11"/>
  <c r="M69" i="11"/>
  <c r="K69" i="11"/>
  <c r="C69" i="11"/>
  <c r="E69" i="11"/>
  <c r="G69" i="11"/>
  <c r="G81" i="10" s="1"/>
  <c r="W67" i="11"/>
  <c r="AA67" i="11"/>
  <c r="U67" i="11"/>
  <c r="U63" i="11"/>
  <c r="I67" i="11"/>
  <c r="K81" i="10"/>
  <c r="M61" i="13"/>
  <c r="K61" i="13"/>
  <c r="E61" i="13"/>
  <c r="C61" i="13"/>
  <c r="I59" i="13"/>
  <c r="O59" i="13" s="1"/>
  <c r="G61" i="13"/>
  <c r="K32" i="10" l="1"/>
  <c r="I30" i="14" l="1"/>
  <c r="M14" i="3" l="1"/>
  <c r="G47" i="14" l="1"/>
  <c r="K61" i="14" l="1"/>
  <c r="I64" i="11" l="1"/>
  <c r="W58" i="11"/>
  <c r="AA58" i="11" s="1"/>
  <c r="U54" i="11"/>
  <c r="U53" i="11"/>
  <c r="U58" i="11"/>
  <c r="W53" i="11"/>
  <c r="C55" i="11"/>
  <c r="M51" i="13"/>
  <c r="K51" i="13"/>
  <c r="I51" i="13"/>
  <c r="G51" i="13"/>
  <c r="C51" i="13"/>
  <c r="E51" i="13"/>
  <c r="O49" i="13"/>
  <c r="G42" i="3" l="1"/>
  <c r="E57" i="13" l="1"/>
  <c r="E52" i="13"/>
  <c r="E26" i="13"/>
  <c r="E20" i="13"/>
  <c r="E21" i="13" s="1"/>
  <c r="E28" i="13" s="1"/>
  <c r="E45" i="13" s="1"/>
  <c r="Y19" i="11"/>
  <c r="U19" i="11"/>
  <c r="S19" i="11"/>
  <c r="Q19" i="11"/>
  <c r="O19" i="11"/>
  <c r="M19" i="11"/>
  <c r="K19" i="11"/>
  <c r="I19" i="11"/>
  <c r="G19" i="11"/>
  <c r="E19" i="11"/>
  <c r="E28" i="11" s="1"/>
  <c r="C19" i="11"/>
  <c r="U17" i="11"/>
  <c r="U18" i="11"/>
  <c r="E65" i="11"/>
  <c r="E59" i="11"/>
  <c r="E55" i="11"/>
  <c r="E33" i="11"/>
  <c r="E27" i="11"/>
  <c r="E23" i="11"/>
  <c r="E60" i="11" l="1"/>
  <c r="E35" i="11"/>
  <c r="E49" i="11" s="1"/>
  <c r="K13" i="11" l="1"/>
  <c r="I83" i="10"/>
  <c r="I32" i="10" l="1"/>
  <c r="W17" i="11" l="1"/>
  <c r="W13" i="11"/>
  <c r="U13" i="11"/>
  <c r="AA17" i="11" l="1"/>
  <c r="M19" i="10"/>
  <c r="G55" i="11" l="1"/>
  <c r="I55" i="11"/>
  <c r="K55" i="11"/>
  <c r="M55" i="11"/>
  <c r="O55" i="11"/>
  <c r="Q55" i="11"/>
  <c r="S55" i="11"/>
  <c r="U55" i="11"/>
  <c r="Y55" i="11"/>
  <c r="AA53" i="11"/>
  <c r="G80" i="14" l="1"/>
  <c r="I80" i="14"/>
  <c r="M80" i="14"/>
  <c r="K80" i="14"/>
  <c r="W54" i="11" l="1"/>
  <c r="AA54" i="11" l="1"/>
  <c r="AA55" i="11" s="1"/>
  <c r="W55" i="11"/>
  <c r="S64" i="11"/>
  <c r="Q64" i="11"/>
  <c r="Y64" i="11"/>
  <c r="O64" i="11" s="1"/>
  <c r="Y63" i="11"/>
  <c r="U64" i="11" l="1"/>
  <c r="G64" i="10"/>
  <c r="K64" i="10" l="1"/>
  <c r="M57" i="10" l="1"/>
  <c r="K57" i="10"/>
  <c r="G57" i="10"/>
  <c r="I57" i="10"/>
  <c r="K19" i="10"/>
  <c r="G19" i="10"/>
  <c r="I19" i="10"/>
  <c r="M65" i="3" l="1"/>
  <c r="K65" i="3"/>
  <c r="G65" i="3"/>
  <c r="I65" i="3"/>
  <c r="M32" i="10" l="1"/>
  <c r="G32" i="10"/>
  <c r="M104" i="14" l="1"/>
  <c r="K104" i="14"/>
  <c r="G104" i="14"/>
  <c r="I104" i="14"/>
  <c r="Y32" i="11" l="1"/>
  <c r="Y31" i="11"/>
  <c r="I74" i="3"/>
  <c r="M25" i="13"/>
  <c r="M56" i="13"/>
  <c r="I75" i="3" l="1"/>
  <c r="K26" i="13" l="1"/>
  <c r="G26" i="13"/>
  <c r="C26" i="13"/>
  <c r="M20" i="13"/>
  <c r="M21" i="13" s="1"/>
  <c r="K20" i="13"/>
  <c r="K21" i="13" s="1"/>
  <c r="K28" i="13" s="1"/>
  <c r="K45" i="13" s="1"/>
  <c r="I20" i="13"/>
  <c r="I21" i="13" s="1"/>
  <c r="G20" i="13"/>
  <c r="G21" i="13" s="1"/>
  <c r="C20" i="13"/>
  <c r="C21" i="13" s="1"/>
  <c r="C28" i="13" s="1"/>
  <c r="C45" i="13" s="1"/>
  <c r="O19" i="13"/>
  <c r="O20" i="13" s="1"/>
  <c r="O21" i="13" s="1"/>
  <c r="C59" i="11"/>
  <c r="C60" i="11" s="1"/>
  <c r="AA59" i="11"/>
  <c r="AA60" i="11" s="1"/>
  <c r="Y59" i="11"/>
  <c r="Y60" i="11" s="1"/>
  <c r="W59" i="11"/>
  <c r="W60" i="11" s="1"/>
  <c r="U59" i="11"/>
  <c r="U60" i="11" s="1"/>
  <c r="S59" i="11"/>
  <c r="S60" i="11" s="1"/>
  <c r="Q59" i="11"/>
  <c r="Q60" i="11" s="1"/>
  <c r="O59" i="11"/>
  <c r="O60" i="11" s="1"/>
  <c r="M59" i="11"/>
  <c r="M60" i="11" s="1"/>
  <c r="K59" i="11"/>
  <c r="K60" i="11" s="1"/>
  <c r="I59" i="11"/>
  <c r="I60" i="11" s="1"/>
  <c r="G59" i="11"/>
  <c r="G60" i="11" s="1"/>
  <c r="Y65" i="11"/>
  <c r="U65" i="11"/>
  <c r="S65" i="11"/>
  <c r="Q65" i="11"/>
  <c r="O65" i="11"/>
  <c r="M65" i="11"/>
  <c r="K65" i="11"/>
  <c r="G65" i="11"/>
  <c r="C65" i="11"/>
  <c r="C33" i="11"/>
  <c r="S33" i="11"/>
  <c r="Q33" i="11"/>
  <c r="O33" i="11"/>
  <c r="M33" i="11"/>
  <c r="K33" i="11"/>
  <c r="G33" i="11"/>
  <c r="W32" i="11"/>
  <c r="U32" i="11"/>
  <c r="U33" i="11" s="1"/>
  <c r="Y27" i="11"/>
  <c r="U27" i="11"/>
  <c r="S27" i="11"/>
  <c r="Q27" i="11"/>
  <c r="O27" i="11"/>
  <c r="M27" i="11"/>
  <c r="K27" i="11"/>
  <c r="I27" i="11"/>
  <c r="G27" i="11"/>
  <c r="C27" i="11"/>
  <c r="W26" i="11"/>
  <c r="AA26" i="11" s="1"/>
  <c r="U23" i="11"/>
  <c r="S23" i="11"/>
  <c r="Q23" i="11"/>
  <c r="O23" i="11"/>
  <c r="M23" i="11"/>
  <c r="K23" i="11"/>
  <c r="I23" i="11"/>
  <c r="G23" i="11"/>
  <c r="C23" i="11"/>
  <c r="Y22" i="11"/>
  <c r="Y23" i="11" s="1"/>
  <c r="W22" i="11"/>
  <c r="W18" i="11"/>
  <c r="AA18" i="11" l="1"/>
  <c r="AA19" i="11" s="1"/>
  <c r="W19" i="11"/>
  <c r="C28" i="11"/>
  <c r="C35" i="11" s="1"/>
  <c r="C49" i="11" s="1"/>
  <c r="G28" i="11"/>
  <c r="G35" i="11" s="1"/>
  <c r="G49" i="11" s="1"/>
  <c r="AA22" i="11"/>
  <c r="AA23" i="11" s="1"/>
  <c r="O28" i="11"/>
  <c r="O35" i="11" s="1"/>
  <c r="O49" i="11" s="1"/>
  <c r="S28" i="11"/>
  <c r="S35" i="11" s="1"/>
  <c r="S49" i="11" s="1"/>
  <c r="K28" i="11"/>
  <c r="K35" i="11" s="1"/>
  <c r="K49" i="11" s="1"/>
  <c r="Q28" i="11"/>
  <c r="Q35" i="11" s="1"/>
  <c r="Q49" i="11" s="1"/>
  <c r="AA27" i="11"/>
  <c r="Y28" i="11"/>
  <c r="G28" i="13"/>
  <c r="G45" i="13" s="1"/>
  <c r="O15" i="13"/>
  <c r="I28" i="11"/>
  <c r="U28" i="11"/>
  <c r="U35" i="11" s="1"/>
  <c r="M28" i="11"/>
  <c r="M35" i="11" s="1"/>
  <c r="M49" i="11" s="1"/>
  <c r="AA32" i="11"/>
  <c r="Y33" i="11"/>
  <c r="AA13" i="11"/>
  <c r="W23" i="11"/>
  <c r="W27" i="11"/>
  <c r="AA28" i="11" l="1"/>
  <c r="G83" i="10"/>
  <c r="W28" i="11"/>
  <c r="Y35" i="11"/>
  <c r="Y49" i="11" l="1"/>
  <c r="G86" i="10" s="1"/>
  <c r="K74" i="3"/>
  <c r="G74" i="3"/>
  <c r="G75" i="3" l="1"/>
  <c r="K75" i="3"/>
  <c r="I56" i="13"/>
  <c r="K22" i="3"/>
  <c r="K15" i="3"/>
  <c r="G15" i="3"/>
  <c r="G22" i="3"/>
  <c r="I15" i="3"/>
  <c r="I22" i="3"/>
  <c r="W64" i="11" l="1"/>
  <c r="I26" i="3"/>
  <c r="I29" i="3" s="1"/>
  <c r="I33" i="3" s="1"/>
  <c r="K26" i="3"/>
  <c r="K29" i="3" s="1"/>
  <c r="G26" i="3"/>
  <c r="G29" i="3" s="1"/>
  <c r="K66" i="10"/>
  <c r="G66" i="10"/>
  <c r="K34" i="10"/>
  <c r="G34" i="10"/>
  <c r="I53" i="3" l="1"/>
  <c r="I10" i="14"/>
  <c r="I38" i="3"/>
  <c r="I36" i="3" s="1"/>
  <c r="G33" i="3"/>
  <c r="K36" i="3"/>
  <c r="K41" i="3" s="1"/>
  <c r="K33" i="3"/>
  <c r="K10" i="14" s="1"/>
  <c r="AA64" i="11"/>
  <c r="I55" i="13"/>
  <c r="K53" i="3"/>
  <c r="K76" i="3" s="1"/>
  <c r="K81" i="3" s="1"/>
  <c r="K79" i="3" s="1"/>
  <c r="K38" i="3"/>
  <c r="G10" i="14" l="1"/>
  <c r="G34" i="14" s="1"/>
  <c r="G54" i="14" s="1"/>
  <c r="G56" i="14" s="1"/>
  <c r="G106" i="14" s="1"/>
  <c r="G53" i="3"/>
  <c r="G38" i="3"/>
  <c r="G36" i="3" s="1"/>
  <c r="G41" i="3" s="1"/>
  <c r="I34" i="14"/>
  <c r="I31" i="11"/>
  <c r="G76" i="3"/>
  <c r="I63" i="11" l="1"/>
  <c r="W63" i="11" s="1"/>
  <c r="G81" i="3"/>
  <c r="G79" i="3" s="1"/>
  <c r="I54" i="14"/>
  <c r="I56" i="14" s="1"/>
  <c r="I65" i="11"/>
  <c r="I69" i="11" s="1"/>
  <c r="G57" i="13"/>
  <c r="C57" i="13"/>
  <c r="K57" i="13"/>
  <c r="I106" i="14" l="1"/>
  <c r="I110" i="14" s="1"/>
  <c r="AA63" i="11"/>
  <c r="AA65" i="11" s="1"/>
  <c r="AA69" i="11" s="1"/>
  <c r="W65" i="11"/>
  <c r="W69" i="11" s="1"/>
  <c r="M74" i="3" l="1"/>
  <c r="I25" i="13" s="1"/>
  <c r="M75" i="3" l="1"/>
  <c r="M52" i="13"/>
  <c r="K52" i="13"/>
  <c r="G52" i="13"/>
  <c r="C52" i="13"/>
  <c r="A37" i="14" l="1"/>
  <c r="M22" i="3" l="1"/>
  <c r="M26" i="3" s="1"/>
  <c r="M29" i="3" s="1"/>
  <c r="M33" i="3" s="1"/>
  <c r="M10" i="14" s="1"/>
  <c r="M15" i="3"/>
  <c r="M26" i="13" l="1"/>
  <c r="M28" i="13" s="1"/>
  <c r="M45" i="13" s="1"/>
  <c r="O25" i="13"/>
  <c r="M57" i="13"/>
  <c r="I76" i="3"/>
  <c r="I81" i="3" s="1"/>
  <c r="I79" i="3" s="1"/>
  <c r="I24" i="13" l="1"/>
  <c r="M53" i="3"/>
  <c r="M76" i="3" s="1"/>
  <c r="M36" i="3"/>
  <c r="M41" i="3" s="1"/>
  <c r="M38" i="3"/>
  <c r="I33" i="11"/>
  <c r="I35" i="11" s="1"/>
  <c r="I49" i="11" s="1"/>
  <c r="G82" i="10" s="1"/>
  <c r="W31" i="11"/>
  <c r="M34" i="14" l="1"/>
  <c r="M54" i="14" s="1"/>
  <c r="M56" i="14" s="1"/>
  <c r="M106" i="14" s="1"/>
  <c r="M110" i="14" s="1"/>
  <c r="M81" i="3"/>
  <c r="M79" i="3" s="1"/>
  <c r="AA31" i="11"/>
  <c r="AA33" i="11" s="1"/>
  <c r="AA35" i="11" s="1"/>
  <c r="W33" i="11"/>
  <c r="W35" i="11" l="1"/>
  <c r="I64" i="10"/>
  <c r="I66" i="10" s="1"/>
  <c r="I34" i="10"/>
  <c r="I52" i="13" l="1"/>
  <c r="O50" i="13"/>
  <c r="O52" i="13" l="1"/>
  <c r="O51" i="13"/>
  <c r="O56" i="13"/>
  <c r="K84" i="10"/>
  <c r="M64" i="10"/>
  <c r="M34" i="10"/>
  <c r="M66" i="10" l="1"/>
  <c r="U49" i="11"/>
  <c r="G84" i="10" l="1"/>
  <c r="G85" i="10" s="1"/>
  <c r="G87" i="10" s="1"/>
  <c r="G89" i="10" s="1"/>
  <c r="G90" i="10" s="1"/>
  <c r="U70" i="11"/>
  <c r="W49" i="11" l="1"/>
  <c r="AA49" i="11" l="1"/>
  <c r="Y70" i="11"/>
  <c r="G110" i="14" l="1"/>
  <c r="I85" i="10"/>
  <c r="I87" i="10" s="1"/>
  <c r="I89" i="10" s="1"/>
  <c r="I90" i="10" s="1"/>
  <c r="AA70" i="11" l="1"/>
  <c r="W70" i="11"/>
  <c r="I26" i="13"/>
  <c r="I28" i="13" s="1"/>
  <c r="I45" i="13" s="1"/>
  <c r="O24" i="13"/>
  <c r="O26" i="13" s="1"/>
  <c r="O28" i="13" s="1"/>
  <c r="O45" i="13" l="1"/>
  <c r="K34" i="14"/>
  <c r="K54" i="14" s="1"/>
  <c r="K56" i="14" l="1"/>
  <c r="I57" i="13"/>
  <c r="O55" i="13"/>
  <c r="O57" i="13" s="1"/>
  <c r="O61" i="13" s="1"/>
  <c r="I61" i="13" l="1"/>
  <c r="K82" i="10" s="1"/>
  <c r="K85" i="10" s="1"/>
  <c r="K87" i="10" s="1"/>
  <c r="K89" i="10" s="1"/>
  <c r="K90" i="10" s="1"/>
  <c r="K106" i="14"/>
  <c r="K110" i="14" s="1"/>
  <c r="M85" i="10"/>
  <c r="M87" i="10" s="1"/>
  <c r="M89" i="10" s="1"/>
  <c r="M90" i="10" s="1"/>
</calcChain>
</file>

<file path=xl/sharedStrings.xml><?xml version="1.0" encoding="utf-8"?>
<sst xmlns="http://schemas.openxmlformats.org/spreadsheetml/2006/main" count="485" uniqueCount="266">
  <si>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</si>
  <si>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</si>
  <si>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</si>
  <si>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</si>
  <si>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</si>
  <si>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</si>
  <si>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กำไรสะสม</t>
  </si>
  <si>
    <t>ยังไม่ได้จัดสรร</t>
  </si>
  <si>
    <t>รวมรายได้</t>
  </si>
  <si>
    <t>รวมค่าใช้จ่าย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</si>
  <si>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</si>
  <si>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</si>
  <si>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</si>
  <si>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ส่วนของผู้ถือหุ้น</t>
  </si>
  <si>
    <t>สินทรัพย์ไม่หมุนเวียน</t>
  </si>
  <si>
    <t>รวมสินทรัพย์ไม่หมุนเวียน</t>
  </si>
  <si>
    <t>รวมหนี้สินไม่หมุนเวียน</t>
  </si>
  <si>
    <t xml:space="preserve">รายได้จากการขาย </t>
  </si>
  <si>
    <t>ต้นทุนขาย</t>
  </si>
  <si>
    <t>ภาษีเงินได้</t>
  </si>
  <si>
    <t>หนี้สินไม่หมุนเวียน</t>
  </si>
  <si>
    <t>สินทรัพย์</t>
  </si>
  <si>
    <t>หมายเหตุ</t>
  </si>
  <si>
    <t>หนี้สินและส่วนของผู้ถือหุ้น</t>
  </si>
  <si>
    <t>เงินลงทุนชั่วคราว</t>
  </si>
  <si>
    <t xml:space="preserve">เจ้าหนี้การค้า </t>
  </si>
  <si>
    <t xml:space="preserve">หนี้สินหมุนเวียนอื่น </t>
  </si>
  <si>
    <t xml:space="preserve">รายได้ </t>
  </si>
  <si>
    <t xml:space="preserve">รายได้อื่น </t>
  </si>
  <si>
    <t>ค่าใช้จ่าย</t>
  </si>
  <si>
    <t>ทุนจดทะเบียน</t>
  </si>
  <si>
    <t>ทุนที่ออกและชำระแล้ว</t>
  </si>
  <si>
    <t>ชำระแล้ว</t>
  </si>
  <si>
    <t>ที่ออกและ</t>
  </si>
  <si>
    <t>รวมส่วนของ</t>
  </si>
  <si>
    <t>ผู้ถือหุ้น</t>
  </si>
  <si>
    <t xml:space="preserve">ลูกหนี้การค้า </t>
  </si>
  <si>
    <t xml:space="preserve">สินทรัพย์หมุนเวียนอื่น </t>
  </si>
  <si>
    <t xml:space="preserve">สินค้าคงเหลือ </t>
  </si>
  <si>
    <t xml:space="preserve">ที่ดิน อาคารและอุปกรณ์ </t>
  </si>
  <si>
    <t xml:space="preserve">สินทรัพย์ไม่มีตัวตน </t>
  </si>
  <si>
    <t xml:space="preserve">สินทรัพย์ไม่หมุนเวียนอื่น </t>
  </si>
  <si>
    <t>ภาษีเงินได้ค้างจ่าย</t>
  </si>
  <si>
    <t>เงินลงทุนระยะยาวอื่น</t>
  </si>
  <si>
    <t xml:space="preserve">ค่าใช้จ่ายในการบริหาร </t>
  </si>
  <si>
    <t>ต้นทุนทางการเงิน</t>
  </si>
  <si>
    <t>เงินสดและรายการเทียบเท่าเงินสด</t>
  </si>
  <si>
    <t>จัดสรรเป็นทุนสำรองตามกฎหมาย</t>
  </si>
  <si>
    <t>อสังหาริมทรัพย์เพื่อการลงทุน</t>
  </si>
  <si>
    <t>ตามกฎหมาย</t>
  </si>
  <si>
    <t>ทุนสำรอง</t>
  </si>
  <si>
    <t>องค์ประกอบอื่นของส่วนของผู้ถือหุ้น</t>
  </si>
  <si>
    <t>31 ธันวาคม</t>
  </si>
  <si>
    <t>กำไรขาดทุนเบ็ดเสร็จอื่น</t>
  </si>
  <si>
    <t>ส่วนที่เป็นของบริษัท</t>
  </si>
  <si>
    <t>ส่วนที่เป็นของส่วนได้เสียที่ไม่มีอำนาจควบคุม</t>
  </si>
  <si>
    <t>สินทรัพย์ภาษีเงินได้รอการตัดบัญชี</t>
  </si>
  <si>
    <t>กระแสเงินสดจากกิจกรรมดำเนินงาน</t>
  </si>
  <si>
    <t>ค่าเสื่อมราคา</t>
  </si>
  <si>
    <t>ค่าตัดจำหน่ายสินทรัพย์ไม่มีตัวตน</t>
  </si>
  <si>
    <t>ดอกเบี้ยรับ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</si>
  <si>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</si>
  <si>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</si>
  <si>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</si>
  <si>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</si>
  <si>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</si>
  <si>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</si>
  <si>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</si>
  <si>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รายการที่มิใช่เงินสด</t>
  </si>
  <si>
    <t>หนี้สินตามสัญญาเช่าการเงิน</t>
  </si>
  <si>
    <t>หนี้สินไม่หมุนเวียนอื่น</t>
  </si>
  <si>
    <t>รายได้จากการลงทุน</t>
  </si>
  <si>
    <t>ส่วนแบ่งกำไรจากเงินลงทุนในบริษัทร่วมและการร่วมค้า</t>
  </si>
  <si>
    <t>ส่วนเกินทุนจาก</t>
  </si>
  <si>
    <t>การรวมธุรกิจ</t>
  </si>
  <si>
    <t>ภายใต้การ</t>
  </si>
  <si>
    <t>ควบคุมเดียวกัน</t>
  </si>
  <si>
    <t>รายการกับผู้ถือหุ้นที่บันทึกโดยตรงเข้าส่วนของผู้ถือหุ้น</t>
  </si>
  <si>
    <t xml:space="preserve">    กำไรขาดทุนเบ็ดเสร็จอื่น</t>
  </si>
  <si>
    <t>ส่วนของ</t>
  </si>
  <si>
    <t>ส่วนได้เสีย</t>
  </si>
  <si>
    <t>ที่ไม่มีอำนาจ</t>
  </si>
  <si>
    <t>ควบคุม</t>
  </si>
  <si>
    <t>ส่วนแบ่งกำไร</t>
  </si>
  <si>
    <t>ขาดทุนเบ็ดเสร็จ</t>
  </si>
  <si>
    <t>ในบริษัทร่วม</t>
  </si>
  <si>
    <t>ของบริษัทย่อย</t>
  </si>
  <si>
    <t>ส่วนล้ำมูลค่าหุ้น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</si>
  <si>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</si>
  <si>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</si>
  <si>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>รวมส่วนของบริษัทใหญ่</t>
  </si>
  <si>
    <t>ส่วนได้เสียที่ไม่มีอำนาจควบคุม</t>
  </si>
  <si>
    <t>รายได้เงินปันผล</t>
  </si>
  <si>
    <t>และการร่วมค้า</t>
  </si>
  <si>
    <t>ค่าใช้จ่ายผลประโยชน์พนักงาน</t>
  </si>
  <si>
    <t>เงินสดรับจากเงินกู้ยืมระยะสั้นจากกิจการที่เกี่ยวข้องกัน</t>
  </si>
  <si>
    <t>เงินสดรับจากการขายที่ดิน อาคารและอุปกรณ์</t>
  </si>
  <si>
    <t xml:space="preserve">   </t>
  </si>
  <si>
    <t>รวม</t>
  </si>
  <si>
    <t>องค์ประกอบอื่น</t>
  </si>
  <si>
    <t>ของ</t>
  </si>
  <si>
    <t>การแบ่งปันกำไร</t>
  </si>
  <si>
    <t>การแบ่งปันกำไรขาดทุนเบ็ดเสร็จรวม</t>
  </si>
  <si>
    <t>งบแสดงฐานะการเงิน</t>
  </si>
  <si>
    <t>งบการเงินรวม</t>
  </si>
  <si>
    <t>งบการเงินเฉพาะกิจการ</t>
  </si>
  <si>
    <t>ส่วนแบ่งกำไรจากเงินลงทุนในบริษัทร่วม</t>
  </si>
  <si>
    <t>องค์ประกอบอื่นของ</t>
  </si>
  <si>
    <t xml:space="preserve">    กำไร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</si>
  <si>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</si>
  <si>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</si>
  <si>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เงินลงทุนในบริษัทย่อย</t>
  </si>
  <si>
    <t>เงินสดรับจากการขายอสังหาริมทรัพย์เพื่อการลงทุน</t>
  </si>
  <si>
    <t>เงินเบิกเกินบัญชีและเงินกู้ยืมระยะสั้นจาก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</si>
  <si>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</si>
  <si>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ซื้อสินทรัพย์ภายใต้สัญญาเช่าการเงิน</t>
  </si>
  <si>
    <t>รวมรายการกับผู้ถือหุ้นที่บันทึกโดยตรงเข้าส่วนของผู้ถือหุ้น</t>
  </si>
  <si>
    <t>เงินให้กู้ยืมระยะสั้นแก่กิจการที่เกี่ยวข้องกัน</t>
  </si>
  <si>
    <t>เงินกู้ยืมระยะสั้นจากกิจการที่เกี่ยวข้องกัน</t>
  </si>
  <si>
    <t xml:space="preserve">       การเปลี่ยนแปลงสถานะจากบริษัทย่อยเป็นบริษัทร่วม</t>
  </si>
  <si>
    <t>งบกำไรขาดทุนเบ็ดเสร็จ</t>
  </si>
  <si>
    <t>สำหรับปีสิ้นสุดวันที่ 31 ธันวาคม</t>
  </si>
  <si>
    <t>กำไรสำหรับปี</t>
  </si>
  <si>
    <t>กำไรขาดทุนเบ็ดเสร็จอื่นสำหรับปี - สุทธิจากภาษี</t>
  </si>
  <si>
    <t>กำไรขาดทุนเบ็ดเสร็จรวมสำหรับปี</t>
  </si>
  <si>
    <t>กำไรขาดทุนเบ็ดเสร็จสำหรับปี</t>
  </si>
  <si>
    <t>รวมกำไรขาดทุนเบ็ดเสร็จสำหรับปี</t>
  </si>
  <si>
    <t>งบแสดงการเปลี่ยนแปลงส่วนของผู้ถือหุ้น</t>
  </si>
  <si>
    <t>งบกระแสเงินสด</t>
  </si>
  <si>
    <t>(บาท)</t>
  </si>
  <si>
    <t>ส่วนเกินทุนจากการรวมธุรกิจภายใต้การควบคุมเดียวกัน</t>
  </si>
  <si>
    <t>การแปลงค่า</t>
  </si>
  <si>
    <t>ภายในหนึ่งปี</t>
  </si>
  <si>
    <t>หนี้สินตามสัญญาเช่าการเงินส่วนที่ถึงกำหนดชำระ</t>
  </si>
  <si>
    <t xml:space="preserve">    การจัดสรรส่วนทุนให้ผู้ถือหุ้นเดิมก่อนการจัดโครงสร้างธุรกิจ</t>
  </si>
  <si>
    <t xml:space="preserve">    เงินปันผลจ่ายจากกำไรสะสมก่อนการจัดโครงสร้างธุรกิจ</t>
  </si>
  <si>
    <t xml:space="preserve">    รวมรายการกับผู้ถือหุ้นที่บันทึกโดยตรงเข้าส่วนของผู้ถือหุ้น</t>
  </si>
  <si>
    <t>เงินกู้ยืมระยะสั้นจากสถาบันการเงิน</t>
  </si>
  <si>
    <t>สำหรับปีสิ้นสุดวันที่ 31 ธันวาคม 2560</t>
  </si>
  <si>
    <t>ยอดคงเหลือ ณ วันที่ 1 มกราคม 2560</t>
  </si>
  <si>
    <t>ยอดคงเหลือ ณ วันที่ 31 ธันวาคม 2560</t>
  </si>
  <si>
    <t>ลูกหนี้หมุนเวียนอื่น</t>
  </si>
  <si>
    <t>เงินลงทุนในบริษัทร่วม</t>
  </si>
  <si>
    <t>เงินลงทุนในการร่วมค้า</t>
  </si>
  <si>
    <t>เจ้าหนี้หมุนเวียนอื่น</t>
  </si>
  <si>
    <t>ประมาณการหนี้สินสำหรับผลประโยชน์พนักงาน</t>
  </si>
  <si>
    <t>ค่าใช้จ่ายภาษีเงินได้</t>
  </si>
  <si>
    <t>รายการที่จะไม่ถูกจัดประเภทใหม่ไว้ใน</t>
  </si>
  <si>
    <t>กำไรหรือขาดทุนในภายหลัง</t>
  </si>
  <si>
    <t>ภาษีเงินได้ของรายการที่จะไม่ถูกจัดประเภทใหม่ไว้ใน</t>
  </si>
  <si>
    <t>รายการที่อาจถูกจัดประเภทใหม่ไว้ใน</t>
  </si>
  <si>
    <t>ส่วนแบ่งกำไรขาดทุนเบ็ดเสร็จอื่นในบริษัทร่วม</t>
  </si>
  <si>
    <t>ภาษีเงินได้ของรายการที่อาจถูกจัดประเภทใหม่ไว้ใน</t>
  </si>
  <si>
    <t>รวมรายการที่อาจถูกจัดประเภทใหม่ไว้ใน</t>
  </si>
  <si>
    <t>รวมรายการที่จะไม่ถูกจัดประเภทใหม่ไว้ใน</t>
  </si>
  <si>
    <t>ลูกหนี้การค้า</t>
  </si>
  <si>
    <t>เจ้าหนี้การค้า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</si>
  <si>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</si>
  <si>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</si>
  <si>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</si>
  <si>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เงินสดจ่ายเพื่อซื้ออสังหาริมทรัพย์เพื่อการลงทุน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</si>
  <si>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</si>
  <si>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</si>
  <si>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เงินสดรับจากการขายเงินลงทุนในบริษัทร่วมและการร่วมค้า</t>
  </si>
  <si>
    <t>เงินสดจ่ายเพื่อซื้อส่วนเพิ่มทุนในเงินลงทุนในบริษัทย่อย</t>
  </si>
  <si>
    <t>กระแสเงินสดสุทธิได้มาจาก (ใช้ไปใน) กิจกรรมลงทุน</t>
  </si>
  <si>
    <t>ดอกเบี้ยจ่าย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</si>
  <si>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</si>
  <si>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</si>
  <si>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เงินสดที่ผู้เช่าจ่ายเพื่อลดจำนวนหนี้สินซึ่งเกิดขึ้น</t>
  </si>
  <si>
    <t>จากสัญญาเช่าการเงิน</t>
  </si>
  <si>
    <t>เงินสดจ่ายเพื่อชำระเงินกู้ยืมระยะสั้นจากกิจการที่เกี่ยวข้องกัน</t>
  </si>
  <si>
    <t>เงินสดจ่ายเพื่อชำระเงินกู้ยืมระยะยาว</t>
  </si>
  <si>
    <t>เงินสดรับจากการขายเงินลงทุนระยะยาวอื่น</t>
  </si>
  <si>
    <t>รับเงินปันผล</t>
  </si>
  <si>
    <t>เงินสดรับจากการรับคืนเงินลงทุนในบริษัทย่อย</t>
  </si>
  <si>
    <t>งบกำไรขาดทุน</t>
  </si>
  <si>
    <t>แปลงหนี้เป็นทุนโดยการโอนลูกหนี้การค้า - บริษัทย่อย</t>
  </si>
  <si>
    <t>เป็นเงินลงทุนในบริษัทย่อย</t>
  </si>
  <si>
    <t>เงินสดและรายการเทียบเท่าเงินสดที่ถูกจัดประเภทเป็น</t>
  </si>
  <si>
    <t>กำไรจากอัตราแลกเปลี่ยนที่ยังไม่เกิดขึ้นจริง</t>
  </si>
  <si>
    <t>กำไรจากการจำหน่ายเงินลงทุน</t>
  </si>
  <si>
    <t>เงินจ่ายล่วงหน้าค่าซื้อที่ดิน อาคาร และอุปกรณ์</t>
  </si>
  <si>
    <t>หนี้สินภาษีเงินได้รอการตัดบัญชี</t>
  </si>
  <si>
    <t>สินทรัพย์ที่ถือไว้เพื่อขาย</t>
  </si>
  <si>
    <t>(กำไร) ขาดทุนจากการจำหน่ายอสังหาริมทรัพย์เพื่อการลงทุน</t>
  </si>
  <si>
    <t>สินทรัพย์ไม่หมุนเวียนที่จัดประเภทเป็น</t>
  </si>
  <si>
    <t>เงินกู้ยืมระยะยาวจากสถาบันการเงินส่วนที่ถึงกำหนด</t>
  </si>
  <si>
    <t>ชำระภายในหนึ่งปี</t>
  </si>
  <si>
    <t>หนี้สินที่รวมในกลุ่มสินทรัพย์ไม่หมุนเวียนที่จัดประเภท</t>
  </si>
  <si>
    <t>เป็นสินทรัพย์ที่ถือไว้เพื่อขาย</t>
  </si>
  <si>
    <t xml:space="preserve">      บริษัทย่อยเพิ่มทุนหุ้นสามัญ</t>
  </si>
  <si>
    <t>ผลกำไร (ขาดทุน) จากการวัดมูลค่าเงินลงทุนเผื่อขาย</t>
  </si>
  <si>
    <t>ค่าใช้จ่ายในการขายและจัดจำหน่าย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</si>
  <si>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</si>
  <si>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</si>
  <si>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</si>
  <si>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>สิทธิการเช่า</t>
  </si>
  <si>
    <t>กำไรก่อนภาษีเงินได้จากการดำเนินงานต่อเนื่อง</t>
  </si>
  <si>
    <t>การดำเนินงานที่ยกเลิก</t>
  </si>
  <si>
    <t>กำไรสำหรับปีจากการดำเนินงานต่อเนื่อง</t>
  </si>
  <si>
    <t>กำไรจากการดำเนินงานต่อเนื่อง</t>
  </si>
  <si>
    <t>กำไรจากการดำเนินงานที่ยกเลิก</t>
  </si>
  <si>
    <t>กำไรสำหรับปีจากการดำเนินงานที่ยกเลิก - สุทธิจากภาษี</t>
  </si>
  <si>
    <t xml:space="preserve">      เพิ่มหุ้นสามัญ</t>
  </si>
  <si>
    <t xml:space="preserve">      เงินปันผล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</si>
  <si>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</si>
  <si>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</si>
  <si>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  การสูญเสียการควบคุมจากการจำหน่ายบริษัทย่อย</t>
  </si>
  <si>
    <t xml:space="preserve">       เงินปันผล</t>
  </si>
  <si>
    <t>ขาดทุนจากการปรับลดมูลค่าสินค้า</t>
  </si>
  <si>
    <t>จ่ายภาระผูกพันผลประโยชน์พนักงาน</t>
  </si>
  <si>
    <t>เงินสดรับจากการขายบริษัทย่อยสุทธิจากเงินสดที่จ่ายไป</t>
  </si>
  <si>
    <t>เงินสดจ่ายเพื่อซื้อสิทธิการเช่า</t>
  </si>
  <si>
    <t>เงินสดจ่ายเพื่อเงินให้กู้ยืมระยะสั้น</t>
  </si>
  <si>
    <t>เงินสดรับชำระคืนจากเงินให้กู้ยืมระยะสั้น</t>
  </si>
  <si>
    <t>เงินสดรับจากการออกหุ้นสามัญ</t>
  </si>
  <si>
    <t>เงินสดรับจากการออกหุ้นสามัญสำหรับส่วนได้เสียที่ไม่มีอำนาจ</t>
  </si>
  <si>
    <t>ควบคุมในบริษัทย่อย</t>
  </si>
  <si>
    <t>หนี้สินค้างชำระจากการซื้อที่ดิน อาคารและอุปกรณ์</t>
  </si>
  <si>
    <t>และสินทรัพย์ไม่มีตัวตน</t>
  </si>
  <si>
    <t>บริษัท โอสถสภา จำกัด (มหาชน) และบริษัทย่อย</t>
  </si>
  <si>
    <t>(เดิมชื่อ บริษัท โอสถสภา จำกัด)</t>
  </si>
  <si>
    <t>เงินลงทุน</t>
  </si>
  <si>
    <t>เผื่อขาย</t>
  </si>
  <si>
    <t>ของบริษัทใหญ่</t>
  </si>
  <si>
    <t xml:space="preserve">กลับรายการหนี้สูญและค่าเผื่อหนี้สงสัยจะสูญ </t>
  </si>
  <si>
    <t>4, 19</t>
  </si>
  <si>
    <t>18, 29</t>
  </si>
  <si>
    <t>22, 29</t>
  </si>
  <si>
    <t>11, 31</t>
  </si>
  <si>
    <t>ส่วนเกิน</t>
  </si>
  <si>
    <t>มูลค่าหุ้น</t>
  </si>
  <si>
    <t>การดำเนินงานต่อเนื่อง</t>
  </si>
  <si>
    <t>ส่วนเกินมูลค่าหุ้น</t>
  </si>
  <si>
    <t>ที่กำหนดไว้</t>
  </si>
  <si>
    <t>ผลกำไรจากการวัดมูลค่าใหม่ของผลประโยชน์พนักงาน</t>
  </si>
  <si>
    <t>(กลับรายการ) ขาดทุนจากการด้อยค่าของเงินลงทุนในบริษัทร่วม</t>
  </si>
  <si>
    <t>(กลับรายการ) ขาดทุนจากการด้อยค่าของเงินลงทุนในบริษัทย่อย</t>
  </si>
  <si>
    <t xml:space="preserve">(กลับรายการ) ขาดทุนจากการด้อยค่าของที่ดิน อาคารและอุปกรณ์ </t>
  </si>
  <si>
    <t>เงินสดจ่ายเพื่อซื้อเงินลงทุนในบริษัทร่วม</t>
  </si>
  <si>
    <t>ขาดทุนจากการด้อยค่าของเงินลงทุนในการร่วมค้า</t>
  </si>
  <si>
    <t>กำไรจากการจำหน่ายที่ดิน อาคารและอุปกรณ์</t>
  </si>
  <si>
    <t>ขาดทุนจากการตัดจำหน่ายสินทรัพย์ไม่มีตัวตน</t>
  </si>
  <si>
    <t>ขาดทุนจากการตัดจำหน่ายที่ดิน อาคารและอุปกรณ์</t>
  </si>
  <si>
    <t>ลูกหนี้จากการขายที่ดิน อาคาร และอุปกรณ์</t>
  </si>
  <si>
    <t>ปรับรายการที่กระทบกำไรเป็นเงินสดรับ (จ่าย)</t>
  </si>
  <si>
    <t>กลับรายการขาดทุนจากการด้อยค่าของอสังหาริมทรัพย์เพื่อการลงทุน</t>
  </si>
  <si>
    <t>รายได้ดอกเบี้ย</t>
  </si>
  <si>
    <t>สถาบันการเงินเพิ่มขึ้น (ลดลง)</t>
  </si>
  <si>
    <t>เงินสดจ่ายค่าใช้จ่ายในการออกหุ้นเพิ่มทุน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</si>
  <si>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</si>
  <si>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</si>
  <si>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สินทรัพย์ไม่หมุนเวียนที่ถือไว้เพื่อขาย</t>
  </si>
  <si>
    <t>โอนไปสำรองตามกฎหมาย</t>
  </si>
  <si>
    <t>(ในกองทุนส่วนบุคคล) เพิ่มขึ้น</t>
  </si>
  <si>
    <t>เงินลงทุนในตราสารหนี้ที่เป็นหลักทรัพย์เผื่อขาย</t>
  </si>
  <si>
    <t>เงินสดจ่ายล่วงหน้าเพื่อซื้อเงินลงทุนในบริษัทร่วม</t>
  </si>
  <si>
    <t xml:space="preserve"> (ในกองทุนส่วนบุคคล)</t>
  </si>
  <si>
    <t>หนี้สินค้างชำระจากการซื้อตราสารหนี้ที่เป็นหลักทรัพย์เผื่อขาย</t>
  </si>
  <si>
    <t>เงินสดรับจากการขายตราสารทุนที่เป็นหลักทรัพย์เผื่อขาย</t>
  </si>
  <si>
    <t>เงินลงทุนชั่วคราวอื่น (เพิ่มขึ้น) ลดลง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</si>
  <si>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</si>
  <si>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</si>
  <si>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ผลต่างของอัตราแลกเปลี่ยนจากการแปลงค่าหน่วยงานต่างประเทศ</t>
  </si>
  <si>
    <t>หน่วยงานต่างประเทศ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</si>
</sst>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;\(#,##0\)"/>
    <numFmt numFmtId="168" formatCode="###,000"/>
    <numFmt numFmtId="169" formatCode="_(* #,##0.0000000000000_);_(* \(#,##0.0000000000000\);_(* &quot;-&quot;_);_(@_)"/>
    <numFmt numFmtId="170" formatCode="_-* #,##0.00000000_-;\-* #,##0.00000000_-;_-* &quot;-&quot;??_-;_-@_-"/>
    <numFmt numFmtId="171" formatCode="0.000000"/>
    <numFmt numFmtId="172" formatCode="_(* #,##0.0000000000000000_);_(* \(#,##0.0000000000000000\);_(* &quot;-&quot;??_);_(@_)"/>
  </numFmts>
  <fonts count="29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5"/>
      <color theme="0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0"/>
      <name val="ApFont"/>
    </font>
    <font>
      <b/>
      <i/>
      <sz val="14"/>
      <name val="Angsana New"/>
      <family val="1"/>
    </font>
    <font>
      <sz val="15"/>
      <color rgb="FF0070C0"/>
      <name val="Angsana New"/>
      <family val="1"/>
    </font>
  </fonts>
  <fills count="20">
    <fill>
      <patternFill patternType="none"/>
    </fill>
    <fill>
      <patternFill patternType="gray125"/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46">
    <xf numFmtId="0" fontId="0" fillId="0" borderId="0"/>
    <xf numFmtId="4" fontId="1" fillId="0" borderId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43" fontId="11" fillId="0" borderId="0" applyFont="0" applyFill="0" applyBorder="0" applyAlignment="0" applyProtection="0"/>
    <xf numFmtId="0" fontId="12" fillId="0" borderId="0"/>
    <xf numFmtId="43" fontId="13" fillId="0" borderId="0" applyFont="0" applyFill="0" applyBorder="0" applyAlignment="0" applyProtection="0"/>
    <xf numFmtId="0" fontId="14" fillId="2" borderId="6" applyNumberFormat="0" applyAlignment="0" applyProtection="0">
      <alignment horizontal="left" vertical="center" indent="1"/>
    </xf>
    <xf numFmtId="168" fontId="15" fillId="0" borderId="7" applyNumberFormat="0" applyProtection="0">
      <alignment horizontal="right" vertical="center"/>
    </xf>
    <xf numFmtId="168" fontId="14" fillId="0" borderId="8" applyNumberFormat="0" applyProtection="0">
      <alignment horizontal="right" vertical="center"/>
    </xf>
    <xf numFmtId="0" fontId="16" fillId="3" borderId="8" applyNumberFormat="0" applyAlignment="0" applyProtection="0">
      <alignment horizontal="left" vertical="center" indent="1"/>
    </xf>
    <xf numFmtId="0" fontId="16" fillId="4" borderId="8" applyNumberFormat="0" applyAlignment="0" applyProtection="0">
      <alignment horizontal="left" vertical="center" indent="1"/>
    </xf>
    <xf numFmtId="168" fontId="15" fillId="5" borderId="7" applyNumberFormat="0" applyBorder="0" applyProtection="0">
      <alignment horizontal="right" vertical="center"/>
    </xf>
    <xf numFmtId="0" fontId="16" fillId="3" borderId="8" applyNumberFormat="0" applyAlignment="0" applyProtection="0">
      <alignment horizontal="left" vertical="center" indent="1"/>
    </xf>
    <xf numFmtId="168" fontId="14" fillId="4" borderId="8" applyNumberFormat="0" applyProtection="0">
      <alignment horizontal="right" vertical="center"/>
    </xf>
    <xf numFmtId="168" fontId="14" fillId="5" borderId="8" applyNumberFormat="0" applyBorder="0" applyProtection="0">
      <alignment horizontal="right" vertical="center"/>
    </xf>
    <xf numFmtId="168" fontId="17" fillId="6" borderId="9" applyNumberFormat="0" applyBorder="0" applyAlignment="0" applyProtection="0">
      <alignment horizontal="right" vertical="center" indent="1"/>
    </xf>
    <xf numFmtId="168" fontId="18" fillId="7" borderId="9" applyNumberFormat="0" applyBorder="0" applyAlignment="0" applyProtection="0">
      <alignment horizontal="right" vertical="center" indent="1"/>
    </xf>
    <xf numFmtId="168" fontId="18" fillId="8" borderId="9" applyNumberFormat="0" applyBorder="0" applyAlignment="0" applyProtection="0">
      <alignment horizontal="right" vertical="center" indent="1"/>
    </xf>
    <xf numFmtId="168" fontId="19" fillId="9" borderId="9" applyNumberFormat="0" applyBorder="0" applyAlignment="0" applyProtection="0">
      <alignment horizontal="right" vertical="center" indent="1"/>
    </xf>
    <xf numFmtId="168" fontId="19" fillId="10" borderId="9" applyNumberFormat="0" applyBorder="0" applyAlignment="0" applyProtection="0">
      <alignment horizontal="right" vertical="center" indent="1"/>
    </xf>
    <xf numFmtId="168" fontId="19" fillId="11" borderId="9" applyNumberFormat="0" applyBorder="0" applyAlignment="0" applyProtection="0">
      <alignment horizontal="right" vertical="center" indent="1"/>
    </xf>
    <xf numFmtId="168" fontId="20" fillId="12" borderId="9" applyNumberFormat="0" applyBorder="0" applyAlignment="0" applyProtection="0">
      <alignment horizontal="right" vertical="center" indent="1"/>
    </xf>
    <xf numFmtId="168" fontId="20" fillId="13" borderId="9" applyNumberFormat="0" applyBorder="0" applyAlignment="0" applyProtection="0">
      <alignment horizontal="right" vertical="center" indent="1"/>
    </xf>
    <xf numFmtId="168" fontId="20" fillId="14" borderId="9" applyNumberFormat="0" applyBorder="0" applyAlignment="0" applyProtection="0">
      <alignment horizontal="right" vertical="center" indent="1"/>
    </xf>
    <xf numFmtId="0" fontId="21" fillId="0" borderId="6" applyNumberFormat="0" applyFont="0" applyFill="0" applyAlignment="0" applyProtection="0"/>
    <xf numFmtId="168" fontId="15" fillId="15" borderId="6" applyNumberFormat="0" applyAlignment="0" applyProtection="0">
      <alignment horizontal="left" vertical="center" indent="1"/>
    </xf>
    <xf numFmtId="0" fontId="14" fillId="2" borderId="8" applyNumberFormat="0" applyAlignment="0" applyProtection="0">
      <alignment horizontal="left" vertical="center" indent="1"/>
    </xf>
    <xf numFmtId="0" fontId="16" fillId="16" borderId="6" applyNumberFormat="0" applyAlignment="0" applyProtection="0">
      <alignment horizontal="left" vertical="center" indent="1"/>
    </xf>
    <xf numFmtId="0" fontId="16" fillId="17" borderId="6" applyNumberFormat="0" applyAlignment="0" applyProtection="0">
      <alignment horizontal="left" vertical="center" indent="1"/>
    </xf>
    <xf numFmtId="0" fontId="16" fillId="18" borderId="6" applyNumberFormat="0" applyAlignment="0" applyProtection="0">
      <alignment horizontal="left" vertical="center" indent="1"/>
    </xf>
    <xf numFmtId="0" fontId="16" fillId="5" borderId="6" applyNumberFormat="0" applyAlignment="0" applyProtection="0">
      <alignment horizontal="left" vertical="center" indent="1"/>
    </xf>
    <xf numFmtId="0" fontId="16" fillId="4" borderId="8" applyNumberFormat="0" applyAlignment="0" applyProtection="0">
      <alignment horizontal="left" vertical="center" indent="1"/>
    </xf>
    <xf numFmtId="0" fontId="22" fillId="0" borderId="10" applyNumberFormat="0" applyFill="0" applyBorder="0" applyAlignment="0" applyProtection="0"/>
    <xf numFmtId="0" fontId="23" fillId="0" borderId="10" applyNumberFormat="0" applyBorder="0" applyAlignment="0" applyProtection="0"/>
    <xf numFmtId="0" fontId="22" fillId="3" borderId="8" applyNumberFormat="0" applyAlignment="0" applyProtection="0">
      <alignment horizontal="left" vertical="center" indent="1"/>
    </xf>
    <xf numFmtId="0" fontId="22" fillId="3" borderId="8" applyNumberFormat="0" applyAlignment="0" applyProtection="0">
      <alignment horizontal="left" vertical="center" indent="1"/>
    </xf>
    <xf numFmtId="0" fontId="22" fillId="4" borderId="8" applyNumberFormat="0" applyAlignment="0" applyProtection="0">
      <alignment horizontal="left" vertical="center" indent="1"/>
    </xf>
    <xf numFmtId="168" fontId="24" fillId="4" borderId="8" applyNumberFormat="0" applyProtection="0">
      <alignment horizontal="right" vertical="center"/>
    </xf>
    <xf numFmtId="168" fontId="25" fillId="5" borderId="7" applyNumberFormat="0" applyBorder="0" applyProtection="0">
      <alignment horizontal="right" vertical="center"/>
    </xf>
    <xf numFmtId="168" fontId="24" fillId="5" borderId="8" applyNumberFormat="0" applyBorder="0" applyProtection="0">
      <alignment horizontal="right" vertical="center"/>
    </xf>
    <xf numFmtId="168" fontId="15" fillId="0" borderId="7" applyNumberFormat="0" applyFill="0" applyBorder="0" applyAlignment="0" applyProtection="0">
      <alignment horizontal="right" vertical="center"/>
    </xf>
    <xf numFmtId="168" fontId="15" fillId="0" borderId="7" applyNumberFormat="0" applyFill="0" applyBorder="0" applyAlignment="0" applyProtection="0">
      <alignment horizontal="right" vertical="center"/>
    </xf>
    <xf numFmtId="0" fontId="26" fillId="0" borderId="0"/>
    <xf numFmtId="168" fontId="15" fillId="15" borderId="6" applyNumberFormat="0" applyAlignment="0" applyProtection="0">
      <alignment horizontal="left" vertical="center" indent="1"/>
    </xf>
  </cellStyleXfs>
  <cellXfs count="316">
    <xf numFmtId="0" fontId="0" fillId="0" borderId="0" xfId="0"/>
    <xf numFmtId="0" fontId="2" fillId="0" borderId="0" xfId="0" applyFont="1" applyAlignment="1">
      <alignment horizontal="left"/>
    </xf>
    <xf numFmtId="0" fontId="1" fillId="0" borderId="0" xfId="0" applyFont="1" applyAlignment="1"/>
    <xf numFmtId="37" fontId="1" fillId="0" borderId="0" xfId="1" applyNumberFormat="1" applyFill="1" applyAlignment="1"/>
    <xf numFmtId="0" fontId="3" fillId="0" borderId="0" xfId="0" applyFont="1" applyAlignment="1"/>
    <xf numFmtId="4" fontId="1" fillId="0" borderId="0" xfId="1" applyAlignme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0" fontId="1" fillId="0" borderId="0" xfId="0" applyFont="1" applyFill="1" applyAlignment="1"/>
    <xf numFmtId="37" fontId="1" fillId="0" borderId="0" xfId="1" applyNumberFormat="1" applyFont="1" applyFill="1" applyBorder="1" applyAlignment="1">
      <alignment horizontal="center"/>
    </xf>
    <xf numFmtId="37" fontId="1" fillId="0" borderId="0" xfId="1" quotePrefix="1" applyNumberFormat="1" applyFont="1" applyFill="1" applyBorder="1" applyAlignment="1">
      <alignment horizontal="right"/>
    </xf>
    <xf numFmtId="0" fontId="0" fillId="0" borderId="0" xfId="0" applyFont="1" applyAlignment="1"/>
    <xf numFmtId="0" fontId="0" fillId="0" borderId="0" xfId="0" applyFill="1" applyAlignment="1"/>
    <xf numFmtId="37" fontId="1" fillId="0" borderId="0" xfId="0" applyNumberFormat="1" applyFont="1" applyFill="1" applyAlignment="1"/>
    <xf numFmtId="37" fontId="3" fillId="0" borderId="2" xfId="0" applyNumberFormat="1" applyFont="1" applyFill="1" applyBorder="1" applyAlignment="1"/>
    <xf numFmtId="37" fontId="3" fillId="0" borderId="0" xfId="0" applyNumberFormat="1" applyFont="1" applyFill="1" applyBorder="1" applyAlignment="1"/>
    <xf numFmtId="37" fontId="3" fillId="0" borderId="0" xfId="1" applyNumberFormat="1" applyFont="1" applyFill="1" applyBorder="1" applyAlignment="1"/>
    <xf numFmtId="0" fontId="4" fillId="0" borderId="0" xfId="1" applyNumberFormat="1" applyFont="1" applyFill="1" applyAlignment="1">
      <alignment horizontal="center"/>
    </xf>
    <xf numFmtId="37" fontId="1" fillId="0" borderId="0" xfId="1" applyNumberFormat="1" applyFont="1" applyFill="1" applyBorder="1"/>
    <xf numFmtId="37" fontId="3" fillId="0" borderId="0" xfId="1" applyNumberFormat="1" applyFont="1" applyFill="1" applyBorder="1"/>
    <xf numFmtId="37" fontId="3" fillId="0" borderId="0" xfId="0" applyNumberFormat="1" applyFont="1" applyFill="1" applyAlignment="1"/>
    <xf numFmtId="37" fontId="1" fillId="0" borderId="0" xfId="0" applyNumberFormat="1" applyFont="1" applyFill="1" applyBorder="1" applyAlignment="1"/>
    <xf numFmtId="37" fontId="0" fillId="0" borderId="0" xfId="0" applyNumberFormat="1" applyFill="1" applyAlignment="1"/>
    <xf numFmtId="3" fontId="1" fillId="0" borderId="0" xfId="1" applyNumberFormat="1" applyAlignment="1"/>
    <xf numFmtId="165" fontId="2" fillId="0" borderId="0" xfId="0" applyNumberFormat="1" applyFont="1" applyFill="1" applyAlignment="1">
      <alignment horizontal="left"/>
    </xf>
    <xf numFmtId="164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/>
    </xf>
    <xf numFmtId="165" fontId="1" fillId="0" borderId="0" xfId="0" applyNumberFormat="1" applyFont="1" applyFill="1" applyAlignment="1"/>
    <xf numFmtId="0" fontId="0" fillId="0" borderId="0" xfId="0" applyFont="1" applyFill="1" applyBorder="1" applyAlignment="1"/>
    <xf numFmtId="167" fontId="3" fillId="0" borderId="0" xfId="0" applyNumberFormat="1" applyFont="1" applyFill="1" applyAlignment="1">
      <alignment horizontal="left" vertical="center"/>
    </xf>
    <xf numFmtId="37" fontId="0" fillId="0" borderId="0" xfId="0" applyNumberFormat="1" applyFont="1" applyFill="1" applyAlignment="1"/>
    <xf numFmtId="37" fontId="0" fillId="0" borderId="0" xfId="0" applyNumberFormat="1" applyFont="1" applyFill="1" applyAlignment="1">
      <alignment horizontal="center"/>
    </xf>
    <xf numFmtId="37" fontId="0" fillId="0" borderId="0" xfId="0" applyNumberFormat="1" applyFont="1" applyFill="1" applyBorder="1" applyAlignment="1"/>
    <xf numFmtId="166" fontId="0" fillId="0" borderId="0" xfId="0" applyNumberFormat="1" applyFont="1" applyFill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41" fontId="0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/>
    </xf>
    <xf numFmtId="165" fontId="0" fillId="0" borderId="0" xfId="0" applyNumberFormat="1" applyFont="1" applyFill="1" applyAlignment="1"/>
    <xf numFmtId="37" fontId="3" fillId="0" borderId="0" xfId="1" applyNumberFormat="1" applyFont="1" applyFill="1" applyBorder="1" applyAlignment="1">
      <alignment horizontal="center"/>
    </xf>
    <xf numFmtId="39" fontId="1" fillId="0" borderId="0" xfId="1" applyNumberFormat="1" applyFont="1" applyFill="1" applyBorder="1" applyAlignment="1">
      <alignment horizontal="center"/>
    </xf>
    <xf numFmtId="39" fontId="0" fillId="0" borderId="0" xfId="1" applyNumberFormat="1" applyFont="1" applyFill="1" applyAlignment="1">
      <alignment horizontal="center"/>
    </xf>
    <xf numFmtId="0" fontId="5" fillId="0" borderId="0" xfId="0" applyFont="1" applyFill="1"/>
    <xf numFmtId="0" fontId="0" fillId="0" borderId="0" xfId="0" applyFont="1" applyFill="1"/>
    <xf numFmtId="0" fontId="5" fillId="0" borderId="0" xfId="0" applyFont="1" applyFill="1" applyAlignment="1">
      <alignment wrapText="1"/>
    </xf>
    <xf numFmtId="39" fontId="3" fillId="0" borderId="0" xfId="1" applyNumberFormat="1" applyFont="1" applyFill="1"/>
    <xf numFmtId="0" fontId="3" fillId="0" borderId="0" xfId="0" applyFont="1" applyFill="1" applyAlignment="1">
      <alignment horizontal="left"/>
    </xf>
    <xf numFmtId="39" fontId="5" fillId="0" borderId="0" xfId="1" applyNumberFormat="1" applyFont="1" applyFill="1"/>
    <xf numFmtId="0" fontId="3" fillId="0" borderId="0" xfId="0" applyFont="1" applyFill="1" applyAlignment="1">
      <alignment wrapText="1"/>
    </xf>
    <xf numFmtId="0" fontId="5" fillId="0" borderId="0" xfId="1" applyNumberFormat="1" applyFont="1" applyFill="1" applyAlignment="1">
      <alignment horizontal="center"/>
    </xf>
    <xf numFmtId="164" fontId="1" fillId="0" borderId="0" xfId="0" applyNumberFormat="1" applyFont="1" applyFill="1" applyAlignment="1"/>
    <xf numFmtId="0" fontId="4" fillId="0" borderId="0" xfId="0" applyFont="1" applyBorder="1" applyAlignment="1">
      <alignment horizontal="center"/>
    </xf>
    <xf numFmtId="39" fontId="0" fillId="0" borderId="0" xfId="1" applyNumberFormat="1" applyFont="1" applyFill="1"/>
    <xf numFmtId="39" fontId="1" fillId="0" borderId="0" xfId="1" applyNumberFormat="1" applyFont="1" applyFill="1" applyAlignment="1">
      <alignment horizontal="center"/>
    </xf>
    <xf numFmtId="39" fontId="1" fillId="0" borderId="0" xfId="1" applyNumberFormat="1" applyFont="1" applyFill="1"/>
    <xf numFmtId="39" fontId="4" fillId="0" borderId="0" xfId="1" applyNumberFormat="1" applyFont="1" applyFill="1" applyAlignment="1">
      <alignment horizontal="center"/>
    </xf>
    <xf numFmtId="39" fontId="0" fillId="0" borderId="0" xfId="1" applyNumberFormat="1" applyFont="1" applyFill="1" applyBorder="1" applyAlignment="1">
      <alignment horizontal="center"/>
    </xf>
    <xf numFmtId="39" fontId="1" fillId="0" borderId="0" xfId="1" applyNumberFormat="1" applyFont="1" applyFill="1" applyAlignment="1">
      <alignment horizontal="right"/>
    </xf>
    <xf numFmtId="39" fontId="1" fillId="0" borderId="0" xfId="1" applyNumberFormat="1" applyFont="1" applyFill="1" applyBorder="1"/>
    <xf numFmtId="41" fontId="1" fillId="0" borderId="0" xfId="1" applyNumberFormat="1" applyFill="1" applyAlignment="1"/>
    <xf numFmtId="41" fontId="3" fillId="0" borderId="4" xfId="1" applyNumberFormat="1" applyFont="1" applyFill="1" applyBorder="1" applyAlignment="1"/>
    <xf numFmtId="0" fontId="0" fillId="0" borderId="0" xfId="0" applyFont="1" applyFill="1" applyAlignment="1"/>
    <xf numFmtId="39" fontId="2" fillId="0" borderId="0" xfId="1" applyNumberFormat="1" applyFont="1" applyFill="1" applyAlignment="1"/>
    <xf numFmtId="39" fontId="2" fillId="0" borderId="0" xfId="1" applyNumberFormat="1" applyFont="1" applyFill="1" applyAlignment="1">
      <alignment horizontal="center"/>
    </xf>
    <xf numFmtId="39" fontId="2" fillId="0" borderId="0" xfId="1" applyNumberFormat="1" applyFont="1" applyFill="1" applyAlignment="1">
      <alignment horizontal="left"/>
    </xf>
    <xf numFmtId="39" fontId="2" fillId="0" borderId="0" xfId="1" applyNumberFormat="1" applyFont="1" applyFill="1" applyBorder="1" applyAlignment="1">
      <alignment horizontal="left"/>
    </xf>
    <xf numFmtId="0" fontId="3" fillId="0" borderId="0" xfId="0" applyFont="1" applyFill="1" applyAlignment="1"/>
    <xf numFmtId="0" fontId="3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164" fontId="0" fillId="0" borderId="0" xfId="0" applyNumberFormat="1" applyFont="1" applyFill="1" applyAlignment="1"/>
    <xf numFmtId="37" fontId="3" fillId="0" borderId="0" xfId="0" applyNumberFormat="1" applyFont="1" applyBorder="1" applyAlignment="1">
      <alignment horizontal="right"/>
    </xf>
    <xf numFmtId="41" fontId="0" fillId="0" borderId="0" xfId="1" applyNumberFormat="1" applyFont="1" applyFill="1" applyAlignment="1">
      <alignment horizontal="center"/>
    </xf>
    <xf numFmtId="164" fontId="3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3" fontId="2" fillId="0" borderId="0" xfId="0" applyNumberFormat="1" applyFont="1" applyFill="1" applyAlignment="1">
      <alignment horizontal="left"/>
    </xf>
    <xf numFmtId="4" fontId="1" fillId="0" borderId="0" xfId="1" applyFill="1" applyAlignment="1"/>
    <xf numFmtId="41" fontId="3" fillId="0" borderId="2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64" fontId="3" fillId="0" borderId="5" xfId="0" applyNumberFormat="1" applyFont="1" applyFill="1" applyBorder="1" applyAlignment="1"/>
    <xf numFmtId="0" fontId="1" fillId="0" borderId="0" xfId="0" applyFont="1" applyBorder="1" applyAlignment="1"/>
    <xf numFmtId="0" fontId="4" fillId="0" borderId="0" xfId="0" applyFont="1" applyAlignment="1">
      <alignment horizontal="center"/>
    </xf>
    <xf numFmtId="0" fontId="0" fillId="0" borderId="0" xfId="0" applyFont="1" applyBorder="1" applyAlignment="1"/>
    <xf numFmtId="39" fontId="3" fillId="0" borderId="0" xfId="1" applyNumberFormat="1" applyFont="1" applyFill="1" applyBorder="1"/>
    <xf numFmtId="0" fontId="9" fillId="0" borderId="0" xfId="0" applyFont="1" applyFill="1" applyBorder="1" applyAlignment="1"/>
    <xf numFmtId="4" fontId="1" fillId="0" borderId="0" xfId="1" applyFont="1" applyFill="1"/>
    <xf numFmtId="164" fontId="1" fillId="0" borderId="0" xfId="0" applyNumberFormat="1" applyFont="1" applyBorder="1" applyAlignment="1"/>
    <xf numFmtId="3" fontId="3" fillId="0" borderId="0" xfId="1" applyNumberFormat="1" applyFont="1" applyFill="1" applyBorder="1" applyAlignment="1"/>
    <xf numFmtId="37" fontId="0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/>
    <xf numFmtId="3" fontId="1" fillId="0" borderId="0" xfId="1" applyNumberFormat="1" applyFill="1" applyAlignment="1"/>
    <xf numFmtId="165" fontId="3" fillId="0" borderId="3" xfId="0" applyNumberFormat="1" applyFont="1" applyFill="1" applyBorder="1" applyAlignment="1"/>
    <xf numFmtId="0" fontId="5" fillId="0" borderId="0" xfId="0" applyFont="1" applyFill="1" applyAlignment="1"/>
    <xf numFmtId="0" fontId="0" fillId="0" borderId="0" xfId="0" applyFill="1" applyAlignment="1">
      <alignment horizontal="left"/>
    </xf>
    <xf numFmtId="0" fontId="0" fillId="0" borderId="0" xfId="0" applyFill="1"/>
    <xf numFmtId="167" fontId="0" fillId="0" borderId="0" xfId="4" applyNumberFormat="1" applyFont="1" applyFill="1"/>
    <xf numFmtId="164" fontId="4" fillId="0" borderId="0" xfId="0" applyNumberFormat="1" applyFont="1" applyFill="1" applyAlignment="1">
      <alignment horizontal="center"/>
    </xf>
    <xf numFmtId="165" fontId="4" fillId="0" borderId="0" xfId="0" applyNumberFormat="1" applyFont="1" applyFill="1" applyAlignment="1">
      <alignment horizontal="center"/>
    </xf>
    <xf numFmtId="41" fontId="1" fillId="0" borderId="0" xfId="1" applyNumberFormat="1" applyFill="1" applyBorder="1" applyAlignment="1"/>
    <xf numFmtId="41" fontId="0" fillId="0" borderId="0" xfId="1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left"/>
    </xf>
    <xf numFmtId="41" fontId="3" fillId="0" borderId="0" xfId="1" applyNumberFormat="1" applyFont="1" applyFill="1" applyBorder="1" applyAlignment="1"/>
    <xf numFmtId="41" fontId="1" fillId="0" borderId="0" xfId="1" applyNumberFormat="1" applyFont="1" applyFill="1" applyBorder="1" applyAlignment="1"/>
    <xf numFmtId="41" fontId="3" fillId="0" borderId="0" xfId="0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39" fontId="3" fillId="0" borderId="0" xfId="1" applyNumberFormat="1" applyFont="1" applyFill="1" applyAlignment="1">
      <alignment horizontal="left"/>
    </xf>
    <xf numFmtId="0" fontId="1" fillId="0" borderId="0" xfId="0" applyFont="1" applyFill="1" applyBorder="1" applyAlignment="1">
      <alignment horizontal="center"/>
    </xf>
    <xf numFmtId="39" fontId="4" fillId="0" borderId="0" xfId="1" applyNumberFormat="1" applyFont="1" applyFill="1"/>
    <xf numFmtId="41" fontId="0" fillId="0" borderId="0" xfId="1" applyNumberFormat="1" applyFont="1" applyFill="1" applyAlignment="1"/>
    <xf numFmtId="0" fontId="4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/>
    <xf numFmtId="39" fontId="0" fillId="0" borderId="0" xfId="1" applyNumberFormat="1" applyFont="1" applyFill="1" applyBorder="1" applyAlignment="1"/>
    <xf numFmtId="0" fontId="3" fillId="0" borderId="0" xfId="0" applyFont="1" applyBorder="1" applyAlignment="1">
      <alignment horizontal="left"/>
    </xf>
    <xf numFmtId="0" fontId="3" fillId="0" borderId="0" xfId="0" applyFont="1" applyBorder="1" applyAlignment="1"/>
    <xf numFmtId="0" fontId="3" fillId="0" borderId="0" xfId="0" applyFont="1" applyFill="1" applyAlignment="1">
      <alignment horizontal="center"/>
    </xf>
    <xf numFmtId="165" fontId="1" fillId="0" borderId="0" xfId="0" applyNumberFormat="1" applyFont="1" applyFill="1" applyBorder="1" applyAlignment="1"/>
    <xf numFmtId="164" fontId="1" fillId="0" borderId="0" xfId="0" applyNumberFormat="1" applyFont="1" applyFill="1" applyBorder="1" applyAlignment="1"/>
    <xf numFmtId="41" fontId="3" fillId="0" borderId="2" xfId="0" applyNumberFormat="1" applyFont="1" applyFill="1" applyBorder="1" applyAlignment="1"/>
    <xf numFmtId="41" fontId="3" fillId="0" borderId="0" xfId="0" applyNumberFormat="1" applyFont="1" applyFill="1" applyBorder="1" applyAlignment="1"/>
    <xf numFmtId="41" fontId="0" fillId="0" borderId="0" xfId="0" applyNumberFormat="1" applyFont="1" applyFill="1" applyAlignment="1"/>
    <xf numFmtId="41" fontId="0" fillId="0" borderId="0" xfId="0" applyNumberFormat="1" applyFont="1" applyFill="1" applyBorder="1" applyAlignment="1"/>
    <xf numFmtId="41" fontId="0" fillId="0" borderId="0" xfId="0" applyNumberFormat="1" applyFont="1" applyAlignment="1"/>
    <xf numFmtId="41" fontId="0" fillId="0" borderId="0" xfId="0" applyNumberFormat="1" applyFont="1" applyFill="1" applyAlignment="1">
      <alignment horizontal="center"/>
    </xf>
    <xf numFmtId="41" fontId="0" fillId="0" borderId="0" xfId="0" applyNumberFormat="1" applyFont="1" applyBorder="1" applyAlignment="1"/>
    <xf numFmtId="41" fontId="3" fillId="0" borderId="4" xfId="0" applyNumberFormat="1" applyFont="1" applyFill="1" applyBorder="1" applyAlignment="1"/>
    <xf numFmtId="41" fontId="3" fillId="0" borderId="0" xfId="0" applyNumberFormat="1" applyFont="1" applyAlignment="1"/>
    <xf numFmtId="41" fontId="3" fillId="0" borderId="0" xfId="0" applyNumberFormat="1" applyFont="1" applyFill="1" applyAlignment="1"/>
    <xf numFmtId="41" fontId="0" fillId="0" borderId="1" xfId="0" applyNumberFormat="1" applyFont="1" applyFill="1" applyBorder="1" applyAlignment="1"/>
    <xf numFmtId="41" fontId="0" fillId="0" borderId="4" xfId="0" applyNumberFormat="1" applyFont="1" applyBorder="1" applyAlignment="1"/>
    <xf numFmtId="41" fontId="3" fillId="0" borderId="3" xfId="0" applyNumberFormat="1" applyFont="1" applyFill="1" applyBorder="1" applyAlignment="1"/>
    <xf numFmtId="41" fontId="3" fillId="0" borderId="5" xfId="0" applyNumberFormat="1" applyFont="1" applyFill="1" applyBorder="1" applyAlignment="1"/>
    <xf numFmtId="166" fontId="3" fillId="0" borderId="0" xfId="0" applyNumberFormat="1" applyFont="1" applyFill="1" applyBorder="1" applyAlignment="1"/>
    <xf numFmtId="166" fontId="0" fillId="0" borderId="0" xfId="0" applyNumberFormat="1" applyFont="1" applyFill="1" applyAlignment="1"/>
    <xf numFmtId="41" fontId="3" fillId="0" borderId="0" xfId="0" applyNumberFormat="1" applyFont="1" applyBorder="1" applyAlignment="1">
      <alignment horizontal="right"/>
    </xf>
    <xf numFmtId="41" fontId="0" fillId="0" borderId="0" xfId="0" applyNumberFormat="1" applyFont="1" applyFill="1" applyAlignment="1">
      <alignment horizontal="right"/>
    </xf>
    <xf numFmtId="41" fontId="0" fillId="0" borderId="0" xfId="0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/>
    <xf numFmtId="166" fontId="3" fillId="0" borderId="0" xfId="1" applyNumberFormat="1" applyFont="1" applyFill="1" applyBorder="1" applyAlignment="1">
      <alignment horizontal="center"/>
    </xf>
    <xf numFmtId="166" fontId="3" fillId="0" borderId="0" xfId="1" applyNumberFormat="1" applyFont="1" applyFill="1" applyBorder="1"/>
    <xf numFmtId="166" fontId="3" fillId="0" borderId="0" xfId="1" quotePrefix="1" applyNumberFormat="1" applyFont="1" applyFill="1" applyBorder="1" applyAlignment="1"/>
    <xf numFmtId="166" fontId="1" fillId="0" borderId="0" xfId="1" applyNumberFormat="1" applyFont="1" applyFill="1" applyBorder="1" applyAlignment="1">
      <alignment horizontal="center"/>
    </xf>
    <xf numFmtId="166" fontId="1" fillId="0" borderId="0" xfId="1" applyNumberFormat="1" applyFont="1" applyFill="1" applyBorder="1" applyAlignment="1"/>
    <xf numFmtId="166" fontId="1" fillId="0" borderId="1" xfId="1" quotePrefix="1" applyNumberFormat="1" applyFont="1" applyFill="1" applyBorder="1" applyAlignment="1"/>
    <xf numFmtId="166" fontId="1" fillId="0" borderId="0" xfId="1" quotePrefix="1" applyNumberFormat="1" applyFont="1" applyFill="1" applyBorder="1" applyAlignment="1"/>
    <xf numFmtId="166" fontId="1" fillId="0" borderId="1" xfId="1" applyNumberFormat="1" applyFont="1" applyFill="1" applyBorder="1" applyAlignment="1"/>
    <xf numFmtId="166" fontId="3" fillId="0" borderId="2" xfId="1" applyNumberFormat="1" applyFont="1" applyFill="1" applyBorder="1" applyAlignment="1">
      <alignment horizontal="center"/>
    </xf>
    <xf numFmtId="166" fontId="3" fillId="0" borderId="2" xfId="1" quotePrefix="1" applyNumberFormat="1" applyFont="1" applyFill="1" applyBorder="1" applyAlignment="1"/>
    <xf numFmtId="166" fontId="1" fillId="0" borderId="0" xfId="1" applyNumberFormat="1" applyFont="1" applyFill="1" applyBorder="1"/>
    <xf numFmtId="166" fontId="1" fillId="0" borderId="0" xfId="1" applyNumberFormat="1" applyFont="1" applyFill="1" applyAlignment="1"/>
    <xf numFmtId="166" fontId="1" fillId="0" borderId="0" xfId="1" applyNumberFormat="1" applyFont="1" applyFill="1" applyBorder="1" applyAlignment="1">
      <alignment horizontal="right"/>
    </xf>
    <xf numFmtId="166" fontId="3" fillId="0" borderId="3" xfId="1" applyNumberFormat="1" applyFont="1" applyFill="1" applyBorder="1"/>
    <xf numFmtId="166" fontId="2" fillId="0" borderId="0" xfId="1" applyNumberFormat="1" applyFont="1" applyFill="1" applyAlignment="1"/>
    <xf numFmtId="166" fontId="2" fillId="0" borderId="0" xfId="1" applyNumberFormat="1" applyFont="1" applyFill="1" applyAlignment="1">
      <alignment horizontal="left"/>
    </xf>
    <xf numFmtId="166" fontId="9" fillId="0" borderId="0" xfId="0" applyNumberFormat="1" applyFont="1" applyFill="1" applyBorder="1" applyAlignment="1"/>
    <xf numFmtId="166" fontId="1" fillId="0" borderId="0" xfId="0" applyNumberFormat="1" applyFont="1" applyFill="1" applyBorder="1" applyAlignment="1">
      <alignment horizontal="center"/>
    </xf>
    <xf numFmtId="166" fontId="1" fillId="0" borderId="0" xfId="1" applyNumberFormat="1" applyFont="1" applyFill="1" applyAlignment="1">
      <alignment horizontal="center"/>
    </xf>
    <xf numFmtId="166" fontId="1" fillId="0" borderId="0" xfId="1" applyNumberFormat="1" applyFont="1" applyFill="1" applyAlignment="1">
      <alignment horizontal="right"/>
    </xf>
    <xf numFmtId="166" fontId="1" fillId="0" borderId="0" xfId="1" applyNumberFormat="1" applyFont="1" applyFill="1"/>
    <xf numFmtId="166" fontId="1" fillId="0" borderId="0" xfId="1" quotePrefix="1" applyNumberFormat="1" applyFont="1" applyFill="1" applyBorder="1" applyAlignment="1">
      <alignment horizontal="right"/>
    </xf>
    <xf numFmtId="166" fontId="3" fillId="0" borderId="0" xfId="1" applyNumberFormat="1" applyFont="1" applyFill="1" applyAlignment="1"/>
    <xf numFmtId="166" fontId="3" fillId="0" borderId="0" xfId="1" applyNumberFormat="1" applyFont="1" applyFill="1" applyAlignment="1">
      <alignment horizontal="center"/>
    </xf>
    <xf numFmtId="166" fontId="3" fillId="0" borderId="1" xfId="1" applyNumberFormat="1" applyFont="1" applyFill="1" applyBorder="1" applyAlignment="1">
      <alignment horizontal="center"/>
    </xf>
    <xf numFmtId="166" fontId="3" fillId="0" borderId="1" xfId="1" applyNumberFormat="1" applyFont="1" applyFill="1" applyBorder="1" applyAlignment="1">
      <alignment horizontal="right"/>
    </xf>
    <xf numFmtId="166" fontId="3" fillId="0" borderId="0" xfId="1" quotePrefix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166" fontId="3" fillId="0" borderId="4" xfId="1" quotePrefix="1" applyNumberFormat="1" applyFont="1" applyFill="1" applyBorder="1" applyAlignment="1"/>
    <xf numFmtId="41" fontId="1" fillId="0" borderId="0" xfId="1" applyNumberFormat="1" applyFont="1" applyFill="1" applyAlignment="1">
      <alignment horizontal="center"/>
    </xf>
    <xf numFmtId="41" fontId="3" fillId="0" borderId="0" xfId="1" applyNumberFormat="1" applyFont="1" applyFill="1" applyBorder="1"/>
    <xf numFmtId="41" fontId="1" fillId="0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Alignment="1"/>
    <xf numFmtId="41" fontId="3" fillId="0" borderId="0" xfId="1" applyNumberFormat="1" applyFont="1" applyFill="1" applyAlignment="1">
      <alignment horizontal="center"/>
    </xf>
    <xf numFmtId="41" fontId="3" fillId="0" borderId="0" xfId="1" applyNumberFormat="1" applyFont="1" applyFill="1" applyBorder="1" applyAlignment="1">
      <alignment horizontal="center"/>
    </xf>
    <xf numFmtId="41" fontId="1" fillId="0" borderId="0" xfId="1" applyNumberFormat="1" applyFont="1" applyFill="1" applyBorder="1"/>
    <xf numFmtId="41" fontId="3" fillId="0" borderId="0" xfId="1" quotePrefix="1" applyNumberFormat="1" applyFont="1" applyFill="1" applyBorder="1" applyAlignment="1"/>
    <xf numFmtId="41" fontId="3" fillId="0" borderId="0" xfId="1" quotePrefix="1" applyNumberFormat="1" applyFont="1" applyFill="1" applyBorder="1" applyAlignment="1">
      <alignment horizontal="center"/>
    </xf>
    <xf numFmtId="41" fontId="1" fillId="0" borderId="0" xfId="1" quotePrefix="1" applyNumberFormat="1" applyFont="1" applyFill="1" applyBorder="1" applyAlignment="1"/>
    <xf numFmtId="41" fontId="1" fillId="0" borderId="1" xfId="1" quotePrefix="1" applyNumberFormat="1" applyFont="1" applyFill="1" applyBorder="1" applyAlignment="1"/>
    <xf numFmtId="41" fontId="1" fillId="0" borderId="0" xfId="1" applyNumberFormat="1" applyFont="1" applyFill="1"/>
    <xf numFmtId="166" fontId="0" fillId="0" borderId="0" xfId="1" applyNumberFormat="1" applyFont="1" applyFill="1" applyBorder="1" applyAlignment="1">
      <alignment horizontal="center"/>
    </xf>
    <xf numFmtId="166" fontId="1" fillId="0" borderId="1" xfId="1" applyNumberFormat="1" applyFont="1" applyFill="1" applyBorder="1" applyAlignment="1">
      <alignment horizontal="right"/>
    </xf>
    <xf numFmtId="166" fontId="1" fillId="0" borderId="1" xfId="1" applyNumberFormat="1" applyFont="1" applyFill="1" applyBorder="1"/>
    <xf numFmtId="166" fontId="3" fillId="0" borderId="0" xfId="1" quotePrefix="1" applyNumberFormat="1" applyFont="1" applyFill="1" applyBorder="1" applyAlignment="1">
      <alignment horizontal="center"/>
    </xf>
    <xf numFmtId="166" fontId="1" fillId="0" borderId="0" xfId="1" applyNumberFormat="1" applyFill="1"/>
    <xf numFmtId="41" fontId="0" fillId="0" borderId="0" xfId="1" applyNumberFormat="1" applyFont="1" applyFill="1" applyBorder="1" applyAlignment="1"/>
    <xf numFmtId="43" fontId="0" fillId="0" borderId="0" xfId="0" applyNumberFormat="1" applyFont="1" applyFill="1" applyBorder="1" applyAlignment="1"/>
    <xf numFmtId="3" fontId="0" fillId="0" borderId="0" xfId="1" applyNumberFormat="1" applyFont="1" applyFill="1" applyAlignment="1"/>
    <xf numFmtId="41" fontId="0" fillId="0" borderId="1" xfId="1" applyNumberFormat="1" applyFont="1" applyFill="1" applyBorder="1" applyAlignment="1"/>
    <xf numFmtId="4" fontId="0" fillId="0" borderId="0" xfId="1" applyFont="1" applyFill="1" applyAlignment="1"/>
    <xf numFmtId="3" fontId="0" fillId="0" borderId="0" xfId="1" applyNumberFormat="1" applyFont="1" applyFill="1" applyAlignment="1">
      <alignment horizontal="center"/>
    </xf>
    <xf numFmtId="0" fontId="4" fillId="0" borderId="0" xfId="0" applyFont="1" applyFill="1"/>
    <xf numFmtId="0" fontId="2" fillId="0" borderId="0" xfId="0" applyFont="1" applyFill="1"/>
    <xf numFmtId="0" fontId="2" fillId="0" borderId="0" xfId="0" applyFont="1" applyFill="1" applyBorder="1" applyAlignment="1">
      <alignment horizontal="left"/>
    </xf>
    <xf numFmtId="0" fontId="3" fillId="0" borderId="0" xfId="0" applyFont="1" applyFill="1"/>
    <xf numFmtId="43" fontId="0" fillId="0" borderId="0" xfId="0" applyNumberFormat="1" applyFont="1" applyFill="1" applyAlignment="1"/>
    <xf numFmtId="37" fontId="3" fillId="0" borderId="4" xfId="0" applyNumberFormat="1" applyFont="1" applyFill="1" applyBorder="1" applyAlignment="1"/>
    <xf numFmtId="166" fontId="3" fillId="0" borderId="4" xfId="1" applyNumberFormat="1" applyFont="1" applyFill="1" applyBorder="1" applyAlignment="1"/>
    <xf numFmtId="41" fontId="3" fillId="0" borderId="4" xfId="1" quotePrefix="1" applyNumberFormat="1" applyFont="1" applyFill="1" applyBorder="1" applyAlignment="1"/>
    <xf numFmtId="166" fontId="10" fillId="0" borderId="0" xfId="1" applyNumberFormat="1" applyFont="1" applyFill="1"/>
    <xf numFmtId="166" fontId="10" fillId="0" borderId="0" xfId="1" applyNumberFormat="1" applyFont="1" applyFill="1" applyAlignment="1">
      <alignment horizontal="center"/>
    </xf>
    <xf numFmtId="0" fontId="4" fillId="0" borderId="0" xfId="0" applyFont="1" applyBorder="1" applyAlignment="1">
      <alignment horizontal="center"/>
    </xf>
    <xf numFmtId="166" fontId="1" fillId="0" borderId="1" xfId="0" applyNumberFormat="1" applyFont="1" applyFill="1" applyBorder="1" applyAlignment="1"/>
    <xf numFmtId="166" fontId="0" fillId="0" borderId="1" xfId="0" applyNumberFormat="1" applyFont="1" applyFill="1" applyBorder="1" applyAlignment="1">
      <alignment horizontal="center"/>
    </xf>
    <xf numFmtId="0" fontId="5" fillId="0" borderId="0" xfId="6" applyFont="1" applyFill="1" applyAlignment="1">
      <alignment horizontal="left"/>
    </xf>
    <xf numFmtId="0" fontId="0" fillId="0" borderId="0" xfId="6" applyFont="1" applyFill="1" applyAlignment="1"/>
    <xf numFmtId="0" fontId="3" fillId="0" borderId="0" xfId="6" applyFont="1" applyFill="1" applyAlignment="1"/>
    <xf numFmtId="37" fontId="3" fillId="0" borderId="0" xfId="1" quotePrefix="1" applyNumberFormat="1" applyFont="1" applyFill="1" applyBorder="1" applyAlignment="1">
      <alignment horizontal="right"/>
    </xf>
    <xf numFmtId="166" fontId="0" fillId="0" borderId="0" xfId="0" applyNumberFormat="1" applyFont="1" applyFill="1" applyBorder="1" applyAlignment="1">
      <alignment horizontal="center"/>
    </xf>
    <xf numFmtId="41" fontId="10" fillId="0" borderId="0" xfId="1" applyNumberFormat="1" applyFont="1" applyFill="1" applyAlignment="1">
      <alignment horizontal="center"/>
    </xf>
    <xf numFmtId="41" fontId="3" fillId="0" borderId="3" xfId="1" quotePrefix="1" applyNumberFormat="1" applyFont="1" applyFill="1" applyBorder="1" applyAlignment="1"/>
    <xf numFmtId="41" fontId="0" fillId="0" borderId="4" xfId="1" applyNumberFormat="1" applyFont="1" applyFill="1" applyBorder="1" applyAlignment="1"/>
    <xf numFmtId="43" fontId="0" fillId="0" borderId="0" xfId="0" applyNumberFormat="1" applyFont="1" applyAlignment="1"/>
    <xf numFmtId="0" fontId="0" fillId="0" borderId="0" xfId="0" applyFont="1" applyFill="1" applyAlignment="1">
      <alignment horizontal="left"/>
    </xf>
    <xf numFmtId="0" fontId="3" fillId="0" borderId="0" xfId="0" applyFont="1" applyFill="1" applyAlignment="1">
      <alignment vertical="center"/>
    </xf>
    <xf numFmtId="41" fontId="3" fillId="0" borderId="1" xfId="0" applyNumberFormat="1" applyFont="1" applyFill="1" applyBorder="1" applyAlignment="1"/>
    <xf numFmtId="166" fontId="0" fillId="0" borderId="1" xfId="0" applyNumberFormat="1" applyFont="1" applyFill="1" applyBorder="1" applyAlignment="1"/>
    <xf numFmtId="41" fontId="3" fillId="0" borderId="1" xfId="0" applyNumberFormat="1" applyFont="1" applyFill="1" applyBorder="1" applyAlignment="1">
      <alignment horizontal="right"/>
    </xf>
    <xf numFmtId="166" fontId="3" fillId="0" borderId="1" xfId="0" applyNumberFormat="1" applyFont="1" applyFill="1" applyBorder="1" applyAlignment="1"/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0" fillId="0" borderId="0" xfId="0" applyFont="1" applyFill="1" applyBorder="1" applyAlignment="1">
      <alignment vertical="center"/>
    </xf>
    <xf numFmtId="167" fontId="0" fillId="0" borderId="0" xfId="0" applyNumberFormat="1" applyFont="1" applyFill="1" applyAlignment="1">
      <alignment horizontal="left" vertical="center"/>
    </xf>
    <xf numFmtId="37" fontId="0" fillId="0" borderId="0" xfId="0" applyNumberFormat="1" applyFont="1" applyFill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/>
    </xf>
    <xf numFmtId="41" fontId="0" fillId="0" borderId="0" xfId="1" applyNumberFormat="1" applyFont="1" applyFill="1" applyAlignment="1">
      <alignment vertical="center"/>
    </xf>
    <xf numFmtId="0" fontId="0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Alignment="1"/>
    <xf numFmtId="166" fontId="1" fillId="0" borderId="0" xfId="1" applyNumberFormat="1" applyAlignment="1"/>
    <xf numFmtId="166" fontId="1" fillId="0" borderId="0" xfId="1" applyNumberFormat="1" applyFill="1" applyAlignment="1"/>
    <xf numFmtId="164" fontId="3" fillId="0" borderId="1" xfId="0" applyNumberFormat="1" applyFont="1" applyFill="1" applyBorder="1" applyAlignment="1"/>
    <xf numFmtId="164" fontId="1" fillId="0" borderId="1" xfId="0" applyNumberFormat="1" applyFont="1" applyFill="1" applyBorder="1" applyAlignment="1"/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left"/>
    </xf>
    <xf numFmtId="164" fontId="3" fillId="0" borderId="2" xfId="0" applyNumberFormat="1" applyFont="1" applyFill="1" applyBorder="1" applyAlignment="1"/>
    <xf numFmtId="164" fontId="3" fillId="0" borderId="3" xfId="0" applyNumberFormat="1" applyFont="1" applyFill="1" applyBorder="1" applyAlignment="1"/>
    <xf numFmtId="164" fontId="1" fillId="0" borderId="3" xfId="0" applyNumberFormat="1" applyFont="1" applyFill="1" applyBorder="1" applyAlignment="1"/>
    <xf numFmtId="39" fontId="4" fillId="0" borderId="0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39" fontId="1" fillId="0" borderId="1" xfId="1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166" fontId="1" fillId="0" borderId="1" xfId="1" applyNumberFormat="1" applyFont="1" applyFill="1" applyBorder="1" applyAlignment="1">
      <alignment horizontal="center"/>
    </xf>
    <xf numFmtId="4" fontId="1" fillId="0" borderId="0" xfId="1" applyFill="1"/>
    <xf numFmtId="3" fontId="3" fillId="0" borderId="0" xfId="1" applyNumberFormat="1" applyFont="1" applyFill="1"/>
    <xf numFmtId="4" fontId="1" fillId="0" borderId="0" xfId="1" applyFill="1" applyBorder="1" applyAlignment="1"/>
    <xf numFmtId="0" fontId="0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39" fontId="27" fillId="0" borderId="0" xfId="1" applyNumberFormat="1" applyFont="1" applyFill="1"/>
    <xf numFmtId="39" fontId="7" fillId="0" borderId="0" xfId="1" applyNumberFormat="1" applyFont="1" applyFill="1"/>
    <xf numFmtId="0" fontId="4" fillId="19" borderId="0" xfId="1" applyNumberFormat="1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41" fontId="0" fillId="0" borderId="4" xfId="0" applyNumberFormat="1" applyFont="1" applyFill="1" applyBorder="1" applyAlignment="1"/>
    <xf numFmtId="41" fontId="3" fillId="0" borderId="0" xfId="0" applyNumberFormat="1" applyFont="1" applyFill="1" applyBorder="1" applyAlignment="1">
      <alignment horizontal="right"/>
    </xf>
    <xf numFmtId="41" fontId="4" fillId="0" borderId="0" xfId="0" applyNumberFormat="1" applyFont="1" applyFill="1" applyBorder="1" applyAlignment="1">
      <alignment horizontal="center"/>
    </xf>
    <xf numFmtId="4" fontId="0" fillId="0" borderId="0" xfId="0" applyNumberFormat="1" applyFont="1" applyFill="1" applyAlignment="1"/>
    <xf numFmtId="0" fontId="4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166" fontId="1" fillId="0" borderId="1" xfId="1" applyNumberFormat="1" applyFont="1" applyFill="1" applyBorder="1" applyAlignment="1">
      <alignment horizontal="center"/>
    </xf>
    <xf numFmtId="166" fontId="3" fillId="0" borderId="11" xfId="0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6" fontId="3" fillId="0" borderId="3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41" fontId="6" fillId="0" borderId="0" xfId="0" applyNumberFormat="1" applyFont="1" applyFill="1" applyAlignment="1">
      <alignment horizontal="center"/>
    </xf>
    <xf numFmtId="41" fontId="28" fillId="0" borderId="0" xfId="1" applyNumberFormat="1" applyFont="1" applyFill="1" applyAlignment="1">
      <alignment horizontal="center"/>
    </xf>
    <xf numFmtId="169" fontId="2" fillId="0" borderId="0" xfId="0" applyNumberFormat="1" applyFont="1" applyAlignment="1">
      <alignment horizontal="left"/>
    </xf>
    <xf numFmtId="169" fontId="0" fillId="0" borderId="0" xfId="0" applyNumberFormat="1" applyFont="1" applyAlignment="1"/>
    <xf numFmtId="169" fontId="1" fillId="0" borderId="0" xfId="1" applyNumberFormat="1" applyAlignment="1"/>
    <xf numFmtId="169" fontId="3" fillId="0" borderId="0" xfId="0" applyNumberFormat="1" applyFont="1" applyAlignment="1"/>
    <xf numFmtId="169" fontId="0" fillId="0" borderId="0" xfId="2" applyNumberFormat="1" applyFont="1" applyAlignment="1"/>
    <xf numFmtId="170" fontId="0" fillId="0" borderId="0" xfId="0" applyNumberFormat="1" applyFont="1" applyAlignment="1"/>
    <xf numFmtId="0" fontId="0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71" fontId="2" fillId="0" borderId="0" xfId="0" applyNumberFormat="1" applyFont="1" applyFill="1" applyAlignment="1">
      <alignment horizontal="left"/>
    </xf>
    <xf numFmtId="171" fontId="0" fillId="0" borderId="0" xfId="0" applyNumberFormat="1" applyFont="1" applyFill="1" applyAlignment="1"/>
    <xf numFmtId="171" fontId="0" fillId="0" borderId="0" xfId="1" applyNumberFormat="1" applyFont="1" applyFill="1" applyAlignment="1"/>
    <xf numFmtId="172" fontId="2" fillId="0" borderId="0" xfId="0" applyNumberFormat="1" applyFont="1" applyFill="1" applyAlignment="1">
      <alignment horizontal="left"/>
    </xf>
    <xf numFmtId="172" fontId="4" fillId="0" borderId="0" xfId="0" applyNumberFormat="1" applyFont="1" applyBorder="1" applyAlignment="1">
      <alignment horizontal="center"/>
    </xf>
    <xf numFmtId="172" fontId="0" fillId="0" borderId="0" xfId="0" applyNumberFormat="1" applyFont="1" applyFill="1" applyAlignment="1"/>
    <xf numFmtId="172" fontId="3" fillId="0" borderId="0" xfId="0" applyNumberFormat="1" applyFont="1" applyFill="1" applyBorder="1" applyAlignment="1"/>
    <xf numFmtId="172" fontId="4" fillId="0" borderId="0" xfId="0" applyNumberFormat="1" applyFont="1" applyFill="1" applyBorder="1" applyAlignment="1">
      <alignment horizontal="center"/>
    </xf>
    <xf numFmtId="39" fontId="4" fillId="0" borderId="0" xfId="1" applyNumberFormat="1" applyFont="1" applyFill="1" applyBorder="1" applyAlignment="1">
      <alignment horizontal="center"/>
    </xf>
    <xf numFmtId="166" fontId="4" fillId="0" borderId="0" xfId="1" applyNumberFormat="1" applyFont="1" applyFill="1" applyBorder="1" applyAlignment="1">
      <alignment horizontal="center"/>
    </xf>
    <xf numFmtId="166" fontId="1" fillId="0" borderId="1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6" fontId="3" fillId="0" borderId="1" xfId="1" quotePrefix="1" applyNumberFormat="1" applyFont="1" applyFill="1" applyBorder="1" applyAlignment="1"/>
    <xf numFmtId="0" fontId="4" fillId="0" borderId="0" xfId="0" applyFont="1" applyFill="1" applyBorder="1" applyAlignment="1">
      <alignment horizontal="center"/>
    </xf>
    <xf numFmtId="43" fontId="1" fillId="0" borderId="3" xfId="1" quotePrefix="1" applyNumberFormat="1" applyFill="1" applyBorder="1" applyAlignment="1"/>
    <xf numFmtId="0" fontId="4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41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39" fontId="4" fillId="0" borderId="0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39" fontId="0" fillId="0" borderId="1" xfId="1" applyNumberFormat="1" applyFont="1" applyFill="1" applyBorder="1" applyAlignment="1">
      <alignment horizontal="center"/>
    </xf>
    <xf numFmtId="39" fontId="1" fillId="0" borderId="1" xfId="1" applyNumberFormat="1" applyFont="1" applyFill="1" applyBorder="1" applyAlignment="1">
      <alignment horizontal="center"/>
    </xf>
    <xf numFmtId="166" fontId="4" fillId="0" borderId="0" xfId="1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166" fontId="1" fillId="0" borderId="1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</cellXfs>
  <cellStyles count="46">
    <cellStyle name="Comma" xfId="1" builtinId="3"/>
    <cellStyle name="Comma 2" xfId="5"/>
    <cellStyle name="Comma 31 7 2" xfId="7"/>
    <cellStyle name="Comma 40" xfId="3"/>
    <cellStyle name="Normal" xfId="0" builtinId="0"/>
    <cellStyle name="Normal 112" xfId="6"/>
    <cellStyle name="Normal 29 7" xfId="44"/>
    <cellStyle name="Normal 4 2 2" xfId="4"/>
    <cellStyle name="Percent" xfId="2" builtinId="5"/>
    <cellStyle name="SAPBorder" xfId="26"/>
    <cellStyle name="SAPDataCell" xfId="9"/>
    <cellStyle name="SAPDataTotalCell" xfId="10"/>
    <cellStyle name="SAPDimensionCell" xfId="8"/>
    <cellStyle name="SAPEditableDataCell" xfId="11"/>
    <cellStyle name="SAPEditableDataTotalCell" xfId="14"/>
    <cellStyle name="SAPEmphasized" xfId="34"/>
    <cellStyle name="SAPEmphasizedEditableDataCell" xfId="36"/>
    <cellStyle name="SAPEmphasizedEditableDataTotalCell" xfId="37"/>
    <cellStyle name="SAPEmphasizedLockedDataCell" xfId="40"/>
    <cellStyle name="SAPEmphasizedLockedDataTotalCell" xfId="41"/>
    <cellStyle name="SAPEmphasizedReadonlyDataCell" xfId="38"/>
    <cellStyle name="SAPEmphasizedReadonlyDataTotalCell" xfId="39"/>
    <cellStyle name="SAPEmphasizedTotal" xfId="35"/>
    <cellStyle name="SAPExceptionLevel1" xfId="17"/>
    <cellStyle name="SAPExceptionLevel2" xfId="18"/>
    <cellStyle name="SAPExceptionLevel3" xfId="19"/>
    <cellStyle name="SAPExceptionLevel4" xfId="20"/>
    <cellStyle name="SAPExceptionLevel5" xfId="21"/>
    <cellStyle name="SAPExceptionLevel6" xfId="22"/>
    <cellStyle name="SAPExceptionLevel7" xfId="23"/>
    <cellStyle name="SAPExceptionLevel8" xfId="24"/>
    <cellStyle name="SAPExceptionLevel9" xfId="25"/>
    <cellStyle name="SAPFormula" xfId="43"/>
    <cellStyle name="SAPGroupingFillCell" xfId="45"/>
    <cellStyle name="SAPHierarchyCell0" xfId="29"/>
    <cellStyle name="SAPHierarchyCell1" xfId="30"/>
    <cellStyle name="SAPHierarchyCell2" xfId="31"/>
    <cellStyle name="SAPHierarchyCell3" xfId="32"/>
    <cellStyle name="SAPHierarchyCell4" xfId="33"/>
    <cellStyle name="SAPLockedDataCell" xfId="13"/>
    <cellStyle name="SAPLockedDataTotalCell" xfId="16"/>
    <cellStyle name="SAPMemberCell" xfId="27"/>
    <cellStyle name="SAPMemberTotalCell" xfId="28"/>
    <cellStyle name="SAPMessageText" xfId="42"/>
    <cellStyle name="SAPReadonlyDataCell" xfId="12"/>
    <cellStyle name="SAPReadonlyDataTotalCell" xfId="1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  <color rgb="FF66FF99"/>
      <color rgb="FF035D2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customProperty" Target="../customProperty2.bin"/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5"/>
  <sheetData/>
  <pageMargins left="0.7" right="0.7" top="0.75" bottom="0.75" header="0.3" footer="0.3"/>
  <customProperties>
    <customPr name="_pios_id" r:id="rId1"/>
    <customPr name="CofWorksheetType" r:id="rId2"/>
    <customPr name="serializedData2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99"/>
    <pageSetUpPr fitToPage="1"/>
  </sheetPr>
  <dimension ref="A1:M106"/>
  <sheetViews>
    <sheetView view="pageBreakPreview" zoomScale="85" zoomScaleNormal="80" zoomScaleSheetLayoutView="85" zoomScalePageLayoutView="90" workbookViewId="0"/>
  </sheetViews>
  <sheetFormatPr defaultColWidth="20.8984375" defaultRowHeight="23.25" customHeight="1"/>
  <cols>
    <col min="1" max="4" width="2" style="10" customWidth="1"/>
    <col min="5" max="5" width="41.3984375" style="10" customWidth="1"/>
    <col min="6" max="6" width="9.8984375" style="7" customWidth="1"/>
    <col min="7" max="7" width="16.69921875" style="2" customWidth="1"/>
    <col min="8" max="8" width="1.69921875" style="2" customWidth="1"/>
    <col min="9" max="9" width="16.69921875" style="10" customWidth="1"/>
    <col min="10" max="10" width="1.59765625" style="10" customWidth="1"/>
    <col min="11" max="11" width="16.69921875" style="29" customWidth="1"/>
    <col min="12" max="12" width="1.59765625" style="29" customWidth="1"/>
    <col min="13" max="13" width="16.69921875" style="29" customWidth="1"/>
    <col min="14" max="16384" width="20.8984375" style="2"/>
  </cols>
  <sheetData>
    <row r="1" spans="1:13" s="1" customFormat="1" ht="23.25" customHeight="1">
      <c r="A1" s="28" t="s">
        <v>221</v>
      </c>
      <c r="B1" s="28"/>
      <c r="C1" s="28"/>
      <c r="D1" s="28"/>
      <c r="E1" s="28"/>
      <c r="F1" s="6"/>
      <c r="I1" s="28"/>
      <c r="J1" s="28"/>
      <c r="K1" s="26"/>
      <c r="L1" s="26"/>
      <c r="M1" s="26"/>
    </row>
    <row r="2" spans="1:13" s="1" customFormat="1" ht="23.25" customHeight="1">
      <c r="A2" s="28" t="s">
        <v>222</v>
      </c>
      <c r="B2" s="28"/>
      <c r="C2" s="28"/>
      <c r="D2" s="28"/>
      <c r="E2" s="28"/>
      <c r="F2" s="6"/>
      <c r="I2" s="28"/>
      <c r="J2" s="28"/>
      <c r="K2" s="26"/>
      <c r="L2" s="26"/>
      <c r="M2" s="26"/>
    </row>
    <row r="3" spans="1:13" s="1" customFormat="1" ht="23.25" customHeight="1">
      <c r="A3" s="28" t="s">
        <v>103</v>
      </c>
      <c r="B3" s="28"/>
      <c r="C3" s="28"/>
      <c r="D3" s="28"/>
      <c r="E3" s="28"/>
      <c r="F3" s="6"/>
      <c r="I3" s="28"/>
      <c r="J3" s="28"/>
      <c r="K3" s="26"/>
      <c r="L3" s="26"/>
      <c r="M3" s="26"/>
    </row>
    <row r="4" spans="1:13" s="1" customFormat="1" ht="23.25" customHeight="1">
      <c r="A4" s="28"/>
      <c r="B4" s="28"/>
      <c r="C4" s="28"/>
      <c r="D4" s="28"/>
      <c r="E4" s="28"/>
      <c r="F4" s="6"/>
      <c r="I4" s="28"/>
      <c r="J4" s="28"/>
      <c r="K4" s="26"/>
      <c r="L4" s="26"/>
      <c r="M4" s="26"/>
    </row>
    <row r="5" spans="1:13" s="1" customFormat="1" ht="23.25" customHeight="1">
      <c r="A5" s="28"/>
      <c r="B5" s="28"/>
      <c r="C5" s="28"/>
      <c r="D5" s="28"/>
      <c r="E5" s="28"/>
      <c r="F5" s="6"/>
      <c r="G5" s="304" t="s">
        <v>104</v>
      </c>
      <c r="H5" s="304"/>
      <c r="I5" s="304"/>
      <c r="J5" s="48"/>
      <c r="K5" s="305" t="s">
        <v>105</v>
      </c>
      <c r="L5" s="305"/>
      <c r="M5" s="305"/>
    </row>
    <row r="6" spans="1:13" s="1" customFormat="1" ht="23.25" customHeight="1">
      <c r="A6" s="234"/>
      <c r="B6" s="28"/>
      <c r="C6" s="28"/>
      <c r="D6" s="28"/>
      <c r="E6" s="28"/>
      <c r="F6" s="6"/>
      <c r="G6" s="306" t="s">
        <v>52</v>
      </c>
      <c r="H6" s="306"/>
      <c r="I6" s="306"/>
      <c r="J6" s="38"/>
      <c r="K6" s="306" t="s">
        <v>52</v>
      </c>
      <c r="L6" s="306"/>
      <c r="M6" s="306"/>
    </row>
    <row r="7" spans="1:13" ht="23.25" customHeight="1">
      <c r="A7" s="234" t="s">
        <v>21</v>
      </c>
      <c r="F7" s="37" t="s">
        <v>22</v>
      </c>
      <c r="G7" s="254">
        <v>2561</v>
      </c>
      <c r="H7" s="63"/>
      <c r="I7" s="260">
        <v>2560</v>
      </c>
      <c r="K7" s="260">
        <v>2561</v>
      </c>
      <c r="L7" s="63"/>
      <c r="M7" s="260">
        <v>2560</v>
      </c>
    </row>
    <row r="8" spans="1:13" ht="23.25" customHeight="1">
      <c r="G8" s="303" t="s">
        <v>129</v>
      </c>
      <c r="H8" s="303"/>
      <c r="I8" s="303"/>
      <c r="J8" s="303"/>
      <c r="K8" s="303"/>
      <c r="L8" s="303"/>
      <c r="M8" s="303"/>
    </row>
    <row r="9" spans="1:13" ht="23.25" customHeight="1">
      <c r="A9" s="94" t="s">
        <v>0</v>
      </c>
      <c r="H9" s="81"/>
      <c r="K9" s="10"/>
      <c r="M9" s="10"/>
    </row>
    <row r="10" spans="1:13" ht="23.25" customHeight="1">
      <c r="A10" s="14" t="s">
        <v>46</v>
      </c>
      <c r="F10" s="39">
        <v>5</v>
      </c>
      <c r="G10" s="52">
        <v>4486425292</v>
      </c>
      <c r="H10" s="52"/>
      <c r="I10" s="52">
        <v>375734359</v>
      </c>
      <c r="J10" s="52"/>
      <c r="K10" s="52">
        <v>3482184684</v>
      </c>
      <c r="L10" s="52"/>
      <c r="M10" s="52">
        <v>53916348</v>
      </c>
    </row>
    <row r="11" spans="1:13" ht="23.25" customHeight="1">
      <c r="A11" s="10" t="s">
        <v>24</v>
      </c>
      <c r="F11" s="39">
        <v>6</v>
      </c>
      <c r="G11" s="52">
        <v>3500276469</v>
      </c>
      <c r="H11" s="52"/>
      <c r="I11" s="52">
        <v>9046629</v>
      </c>
      <c r="J11" s="52"/>
      <c r="K11" s="139">
        <v>3491781976</v>
      </c>
      <c r="L11" s="52"/>
      <c r="M11" s="139">
        <v>0</v>
      </c>
    </row>
    <row r="12" spans="1:13" ht="23.25" customHeight="1">
      <c r="A12" s="10" t="s">
        <v>36</v>
      </c>
      <c r="F12" s="39">
        <v>7</v>
      </c>
      <c r="G12" s="52">
        <v>2617453909</v>
      </c>
      <c r="H12" s="52"/>
      <c r="I12" s="52">
        <v>2502487884</v>
      </c>
      <c r="J12" s="52"/>
      <c r="K12" s="52">
        <v>1887321169</v>
      </c>
      <c r="L12" s="52"/>
      <c r="M12" s="52">
        <v>1557059324</v>
      </c>
    </row>
    <row r="13" spans="1:13" ht="23.25" customHeight="1">
      <c r="A13" s="63" t="s">
        <v>141</v>
      </c>
      <c r="F13" s="39">
        <v>8</v>
      </c>
      <c r="G13" s="52">
        <v>412690423</v>
      </c>
      <c r="H13" s="52"/>
      <c r="I13" s="52">
        <v>334611823</v>
      </c>
      <c r="J13" s="52"/>
      <c r="K13" s="52">
        <v>238861715</v>
      </c>
      <c r="L13" s="52"/>
      <c r="M13" s="52">
        <v>234650882</v>
      </c>
    </row>
    <row r="14" spans="1:13" ht="23.25" customHeight="1">
      <c r="A14" s="14" t="s">
        <v>117</v>
      </c>
      <c r="F14" s="39">
        <v>4</v>
      </c>
      <c r="G14" s="139">
        <v>0</v>
      </c>
      <c r="H14" s="52"/>
      <c r="I14" s="139">
        <v>0</v>
      </c>
      <c r="J14" s="52"/>
      <c r="K14" s="52">
        <v>1330542046</v>
      </c>
      <c r="L14" s="52"/>
      <c r="M14" s="52">
        <v>498732920</v>
      </c>
    </row>
    <row r="15" spans="1:13" ht="23.25" customHeight="1">
      <c r="A15" s="10" t="s">
        <v>38</v>
      </c>
      <c r="F15" s="39">
        <v>9</v>
      </c>
      <c r="G15" s="139">
        <v>1557231227</v>
      </c>
      <c r="H15" s="52"/>
      <c r="I15" s="52">
        <v>1743520339</v>
      </c>
      <c r="J15" s="52"/>
      <c r="K15" s="52">
        <v>970617949</v>
      </c>
      <c r="L15" s="52"/>
      <c r="M15" s="52">
        <v>1190123417</v>
      </c>
    </row>
    <row r="16" spans="1:13" ht="23.25" customHeight="1">
      <c r="A16" s="14" t="s">
        <v>37</v>
      </c>
      <c r="G16" s="52">
        <v>66462627</v>
      </c>
      <c r="H16" s="52"/>
      <c r="I16" s="52">
        <v>136448912</v>
      </c>
      <c r="J16" s="52"/>
      <c r="K16" s="52">
        <v>63887737</v>
      </c>
      <c r="L16" s="52"/>
      <c r="M16" s="52">
        <v>133944022</v>
      </c>
    </row>
    <row r="17" spans="1:13" ht="23.25" customHeight="1">
      <c r="A17" s="95" t="s">
        <v>186</v>
      </c>
      <c r="B17" s="240"/>
      <c r="F17" s="82"/>
      <c r="G17" s="3"/>
      <c r="H17" s="91"/>
      <c r="I17" s="3"/>
      <c r="K17" s="3"/>
      <c r="L17" s="15"/>
      <c r="M17" s="3"/>
    </row>
    <row r="18" spans="1:13" s="241" customFormat="1" ht="23.25" customHeight="1">
      <c r="A18" s="239"/>
      <c r="B18" s="242" t="s">
        <v>184</v>
      </c>
      <c r="C18" s="240"/>
      <c r="D18" s="240"/>
      <c r="E18" s="240"/>
      <c r="F18" s="39">
        <v>10</v>
      </c>
      <c r="G18" s="139">
        <v>0</v>
      </c>
      <c r="H18" s="91"/>
      <c r="I18" s="139">
        <v>1186078508</v>
      </c>
      <c r="J18" s="10"/>
      <c r="K18" s="139">
        <v>0</v>
      </c>
      <c r="L18" s="15"/>
      <c r="M18" s="139">
        <v>99999800</v>
      </c>
    </row>
    <row r="19" spans="1:13" s="4" customFormat="1" ht="23.25" customHeight="1">
      <c r="A19" s="68" t="s">
        <v>1</v>
      </c>
      <c r="B19" s="68"/>
      <c r="C19" s="68"/>
      <c r="D19" s="68"/>
      <c r="E19" s="68"/>
      <c r="F19" s="36"/>
      <c r="G19" s="243">
        <f>SUM(G10:G18)</f>
        <v>12640539947</v>
      </c>
      <c r="H19" s="88"/>
      <c r="I19" s="243">
        <f>SUM(I10:I18)</f>
        <v>6287928454</v>
      </c>
      <c r="J19" s="68"/>
      <c r="K19" s="243">
        <f>SUM(K10:K18)</f>
        <v>11465197276</v>
      </c>
      <c r="L19" s="22"/>
      <c r="M19" s="243">
        <f>SUM(M10:M18)</f>
        <v>3768426713</v>
      </c>
    </row>
    <row r="20" spans="1:13" ht="23.25" customHeight="1">
      <c r="A20" s="68"/>
      <c r="G20" s="10"/>
      <c r="H20" s="91"/>
      <c r="K20" s="23"/>
      <c r="L20" s="15"/>
      <c r="M20" s="23"/>
    </row>
    <row r="21" spans="1:13" ht="23.25" customHeight="1">
      <c r="A21" s="94" t="s">
        <v>14</v>
      </c>
      <c r="G21" s="10"/>
      <c r="H21" s="91"/>
      <c r="K21" s="24"/>
      <c r="L21" s="15"/>
      <c r="M21" s="24"/>
    </row>
    <row r="22" spans="1:13" ht="23.25" customHeight="1">
      <c r="A22" s="218" t="s">
        <v>142</v>
      </c>
      <c r="F22" s="39">
        <v>12</v>
      </c>
      <c r="G22" s="52">
        <v>207901611</v>
      </c>
      <c r="H22" s="52"/>
      <c r="I22" s="52">
        <v>621496581</v>
      </c>
      <c r="J22" s="52"/>
      <c r="K22" s="139">
        <v>0</v>
      </c>
      <c r="L22" s="52"/>
      <c r="M22" s="52">
        <v>306694074</v>
      </c>
    </row>
    <row r="23" spans="1:13" ht="23.25" customHeight="1">
      <c r="A23" s="95" t="s">
        <v>111</v>
      </c>
      <c r="F23" s="39">
        <v>13</v>
      </c>
      <c r="G23" s="139">
        <v>0</v>
      </c>
      <c r="H23" s="52"/>
      <c r="I23" s="139">
        <v>0</v>
      </c>
      <c r="J23" s="52"/>
      <c r="K23" s="52">
        <v>3033807696</v>
      </c>
      <c r="L23" s="52"/>
      <c r="M23" s="52">
        <v>1384387696</v>
      </c>
    </row>
    <row r="24" spans="1:13" ht="23.25" customHeight="1">
      <c r="A24" s="218" t="s">
        <v>143</v>
      </c>
      <c r="F24" s="39">
        <v>12</v>
      </c>
      <c r="G24" s="52">
        <v>588732490</v>
      </c>
      <c r="H24" s="52"/>
      <c r="I24" s="52">
        <v>544839296</v>
      </c>
      <c r="J24" s="52"/>
      <c r="K24" s="52">
        <v>139961326</v>
      </c>
      <c r="L24" s="52"/>
      <c r="M24" s="52">
        <v>159330335</v>
      </c>
    </row>
    <row r="25" spans="1:13" ht="23.25" customHeight="1">
      <c r="A25" s="96" t="s">
        <v>43</v>
      </c>
      <c r="F25" s="39">
        <v>6</v>
      </c>
      <c r="G25" s="52">
        <v>1810899690</v>
      </c>
      <c r="H25" s="52"/>
      <c r="I25" s="52">
        <v>55851145</v>
      </c>
      <c r="J25" s="52"/>
      <c r="K25" s="52">
        <v>1810899690</v>
      </c>
      <c r="L25" s="52"/>
      <c r="M25" s="52">
        <v>55851145</v>
      </c>
    </row>
    <row r="26" spans="1:13" ht="23.25" customHeight="1">
      <c r="A26" s="96" t="s">
        <v>48</v>
      </c>
      <c r="F26" s="39">
        <v>14</v>
      </c>
      <c r="G26" s="52">
        <v>641819909</v>
      </c>
      <c r="H26" s="52"/>
      <c r="I26" s="52">
        <v>206186732</v>
      </c>
      <c r="J26" s="52"/>
      <c r="K26" s="52">
        <v>824936374</v>
      </c>
      <c r="L26" s="52"/>
      <c r="M26" s="52">
        <v>351972452</v>
      </c>
    </row>
    <row r="27" spans="1:13" ht="23.25" customHeight="1">
      <c r="A27" s="63" t="s">
        <v>197</v>
      </c>
      <c r="F27" s="268">
        <v>15</v>
      </c>
      <c r="G27" s="52">
        <v>332395032</v>
      </c>
      <c r="H27" s="52"/>
      <c r="I27" s="139">
        <v>0</v>
      </c>
      <c r="J27" s="52"/>
      <c r="K27" s="139">
        <v>0</v>
      </c>
      <c r="L27" s="52"/>
      <c r="M27" s="139">
        <v>0</v>
      </c>
    </row>
    <row r="28" spans="1:13" ht="23.25" customHeight="1">
      <c r="A28" s="14" t="s">
        <v>39</v>
      </c>
      <c r="F28" s="39">
        <v>16</v>
      </c>
      <c r="G28" s="52">
        <v>6517727438</v>
      </c>
      <c r="H28" s="52"/>
      <c r="I28" s="52">
        <v>6933202820</v>
      </c>
      <c r="J28" s="52"/>
      <c r="K28" s="52">
        <v>3992402692</v>
      </c>
      <c r="L28" s="52"/>
      <c r="M28" s="52">
        <v>4401331946</v>
      </c>
    </row>
    <row r="29" spans="1:13" ht="23.25" customHeight="1">
      <c r="A29" s="10" t="s">
        <v>40</v>
      </c>
      <c r="F29" s="39">
        <v>17</v>
      </c>
      <c r="G29" s="52">
        <v>211669916</v>
      </c>
      <c r="H29" s="52"/>
      <c r="I29" s="52">
        <v>191720773</v>
      </c>
      <c r="J29" s="52"/>
      <c r="K29" s="52">
        <v>200950666</v>
      </c>
      <c r="L29" s="52"/>
      <c r="M29" s="52">
        <v>178761232</v>
      </c>
    </row>
    <row r="30" spans="1:13" ht="23.25" customHeight="1">
      <c r="A30" s="63" t="s">
        <v>56</v>
      </c>
      <c r="F30" s="39">
        <v>18</v>
      </c>
      <c r="G30" s="52">
        <v>159683701</v>
      </c>
      <c r="H30" s="52"/>
      <c r="I30" s="52">
        <v>224599142</v>
      </c>
      <c r="J30" s="52"/>
      <c r="K30" s="52">
        <v>87760806</v>
      </c>
      <c r="L30" s="52"/>
      <c r="M30" s="52">
        <v>165785600</v>
      </c>
    </row>
    <row r="31" spans="1:13" ht="23.25" customHeight="1">
      <c r="A31" s="10" t="s">
        <v>41</v>
      </c>
      <c r="F31" s="39"/>
      <c r="G31" s="52">
        <v>344798055</v>
      </c>
      <c r="H31" s="52"/>
      <c r="I31" s="52">
        <v>131779875</v>
      </c>
      <c r="J31" s="52"/>
      <c r="K31" s="52">
        <v>24521265</v>
      </c>
      <c r="L31" s="52"/>
      <c r="M31" s="52">
        <v>104447544</v>
      </c>
    </row>
    <row r="32" spans="1:13" ht="23.25" customHeight="1">
      <c r="A32" s="68" t="s">
        <v>15</v>
      </c>
      <c r="G32" s="243">
        <f>SUM(G22:G31)</f>
        <v>10815627842</v>
      </c>
      <c r="H32" s="17"/>
      <c r="I32" s="243">
        <f>SUM(I22:I31)</f>
        <v>8909676364</v>
      </c>
      <c r="J32" s="52"/>
      <c r="K32" s="243">
        <f>SUM(K22:K31)</f>
        <v>10115240515</v>
      </c>
      <c r="L32" s="15"/>
      <c r="M32" s="243">
        <f>SUM(M22:M31)</f>
        <v>7108562024</v>
      </c>
    </row>
    <row r="33" spans="1:13" ht="23.25" customHeight="1">
      <c r="G33" s="10"/>
      <c r="H33" s="91"/>
      <c r="K33" s="23"/>
      <c r="L33" s="122"/>
      <c r="M33" s="23"/>
    </row>
    <row r="34" spans="1:13" ht="23.25" customHeight="1" thickBot="1">
      <c r="A34" s="68" t="s">
        <v>2</v>
      </c>
      <c r="G34" s="244">
        <f>G19+G32</f>
        <v>23456167789</v>
      </c>
      <c r="H34" s="74"/>
      <c r="I34" s="244">
        <f>I32+I19</f>
        <v>15197604818</v>
      </c>
      <c r="J34" s="74"/>
      <c r="K34" s="244">
        <f>K19+K32</f>
        <v>21580437791</v>
      </c>
      <c r="L34" s="74"/>
      <c r="M34" s="244">
        <f>M32+M19</f>
        <v>10876988737</v>
      </c>
    </row>
    <row r="35" spans="1:13" ht="23.25" customHeight="1" thickTop="1">
      <c r="G35" s="10"/>
      <c r="H35" s="91"/>
      <c r="K35" s="15"/>
      <c r="M35" s="15"/>
    </row>
    <row r="36" spans="1:13" s="1" customFormat="1" ht="23.25" customHeight="1">
      <c r="A36" s="28" t="s">
        <v>221</v>
      </c>
      <c r="B36" s="28"/>
      <c r="C36" s="28"/>
      <c r="D36" s="28"/>
      <c r="E36" s="28"/>
      <c r="F36" s="6"/>
      <c r="G36" s="28"/>
      <c r="H36" s="28"/>
      <c r="I36" s="28"/>
      <c r="J36" s="28"/>
      <c r="K36" s="26"/>
      <c r="L36" s="26"/>
      <c r="M36" s="26"/>
    </row>
    <row r="37" spans="1:13" s="1" customFormat="1" ht="23.25" customHeight="1">
      <c r="A37" s="28" t="s">
        <v>222</v>
      </c>
      <c r="B37" s="28"/>
      <c r="C37" s="28"/>
      <c r="D37" s="28"/>
      <c r="E37" s="28"/>
      <c r="F37" s="6"/>
      <c r="G37" s="28"/>
      <c r="H37" s="28"/>
      <c r="I37" s="28"/>
      <c r="J37" s="28"/>
      <c r="K37" s="26"/>
      <c r="L37" s="26"/>
      <c r="M37" s="26"/>
    </row>
    <row r="38" spans="1:13" s="1" customFormat="1" ht="23.25" customHeight="1">
      <c r="A38" s="28" t="s">
        <v>103</v>
      </c>
      <c r="B38" s="28"/>
      <c r="C38" s="28"/>
      <c r="D38" s="28"/>
      <c r="E38" s="28"/>
      <c r="F38" s="6"/>
      <c r="G38" s="28"/>
      <c r="H38" s="28"/>
      <c r="I38" s="28"/>
      <c r="J38" s="28"/>
      <c r="K38" s="26"/>
      <c r="L38" s="26"/>
      <c r="M38" s="26"/>
    </row>
    <row r="39" spans="1:13" s="1" customFormat="1" ht="23.25" customHeight="1">
      <c r="A39" s="28"/>
      <c r="B39" s="28"/>
      <c r="C39" s="28"/>
      <c r="D39" s="28"/>
      <c r="E39" s="28"/>
      <c r="F39" s="6"/>
      <c r="G39" s="121"/>
      <c r="H39" s="121"/>
      <c r="I39" s="28"/>
      <c r="J39" s="28"/>
      <c r="K39" s="26"/>
      <c r="L39" s="26"/>
      <c r="M39" s="26"/>
    </row>
    <row r="40" spans="1:13" s="1" customFormat="1" ht="23.25" customHeight="1">
      <c r="A40" s="28"/>
      <c r="B40" s="28"/>
      <c r="C40" s="28"/>
      <c r="D40" s="28"/>
      <c r="E40" s="28"/>
      <c r="F40" s="6"/>
      <c r="G40" s="305" t="s">
        <v>104</v>
      </c>
      <c r="H40" s="305"/>
      <c r="I40" s="305"/>
      <c r="J40" s="48"/>
      <c r="K40" s="305" t="s">
        <v>105</v>
      </c>
      <c r="L40" s="305"/>
      <c r="M40" s="305"/>
    </row>
    <row r="41" spans="1:13" s="1" customFormat="1" ht="23.25" customHeight="1">
      <c r="A41" s="234"/>
      <c r="B41" s="28"/>
      <c r="C41" s="28"/>
      <c r="D41" s="28"/>
      <c r="E41" s="28"/>
      <c r="F41" s="6"/>
      <c r="G41" s="306" t="s">
        <v>52</v>
      </c>
      <c r="H41" s="306"/>
      <c r="I41" s="306"/>
      <c r="J41" s="38"/>
      <c r="K41" s="306" t="s">
        <v>52</v>
      </c>
      <c r="L41" s="306"/>
      <c r="M41" s="306"/>
    </row>
    <row r="42" spans="1:13" ht="23.25" customHeight="1">
      <c r="A42" s="234" t="s">
        <v>23</v>
      </c>
      <c r="F42" s="206" t="s">
        <v>22</v>
      </c>
      <c r="G42" s="254">
        <v>2561</v>
      </c>
      <c r="H42" s="63"/>
      <c r="I42" s="260">
        <v>2560</v>
      </c>
      <c r="K42" s="260">
        <v>2561</v>
      </c>
      <c r="L42" s="63"/>
      <c r="M42" s="260">
        <v>2560</v>
      </c>
    </row>
    <row r="43" spans="1:13" ht="23.25" customHeight="1">
      <c r="G43" s="303" t="s">
        <v>129</v>
      </c>
      <c r="H43" s="303"/>
      <c r="I43" s="303"/>
      <c r="J43" s="303"/>
      <c r="K43" s="303"/>
      <c r="L43" s="303"/>
      <c r="M43" s="303"/>
    </row>
    <row r="44" spans="1:13" ht="23.25" customHeight="1">
      <c r="A44" s="94" t="s">
        <v>3</v>
      </c>
      <c r="G44" s="10"/>
      <c r="H44" s="91"/>
      <c r="K44" s="10"/>
      <c r="L44" s="10"/>
      <c r="M44" s="10"/>
    </row>
    <row r="45" spans="1:13" ht="23.25" customHeight="1">
      <c r="A45" s="14" t="s">
        <v>137</v>
      </c>
      <c r="F45" s="98">
        <v>19</v>
      </c>
      <c r="G45" s="139">
        <v>0</v>
      </c>
      <c r="H45" s="52"/>
      <c r="I45" s="52">
        <v>6020000000</v>
      </c>
      <c r="J45" s="52"/>
      <c r="K45" s="139">
        <v>0</v>
      </c>
      <c r="L45" s="52"/>
      <c r="M45" s="52">
        <v>6020000000</v>
      </c>
    </row>
    <row r="46" spans="1:13" ht="23.25" customHeight="1">
      <c r="A46" s="10" t="s">
        <v>25</v>
      </c>
      <c r="F46" s="98">
        <v>20</v>
      </c>
      <c r="G46" s="52">
        <v>1980864927</v>
      </c>
      <c r="H46" s="52"/>
      <c r="I46" s="52">
        <v>1901850710</v>
      </c>
      <c r="J46" s="52"/>
      <c r="K46" s="52">
        <v>1344172122</v>
      </c>
      <c r="L46" s="52"/>
      <c r="M46" s="52">
        <v>1374458612</v>
      </c>
    </row>
    <row r="47" spans="1:13" ht="23.25" customHeight="1">
      <c r="A47" s="63" t="s">
        <v>144</v>
      </c>
      <c r="F47" s="98">
        <v>21</v>
      </c>
      <c r="G47" s="52">
        <v>2149743445</v>
      </c>
      <c r="H47" s="52"/>
      <c r="I47" s="52">
        <v>2436559082</v>
      </c>
      <c r="J47" s="52"/>
      <c r="K47" s="52">
        <v>1448167925</v>
      </c>
      <c r="L47" s="52"/>
      <c r="M47" s="52">
        <v>1794184055</v>
      </c>
    </row>
    <row r="48" spans="1:13" ht="23.25" customHeight="1">
      <c r="A48" s="14" t="s">
        <v>118</v>
      </c>
      <c r="B48" s="63"/>
      <c r="F48" s="98" t="s">
        <v>227</v>
      </c>
      <c r="G48" s="139">
        <v>0</v>
      </c>
      <c r="H48" s="52"/>
      <c r="I48" s="139">
        <v>0</v>
      </c>
      <c r="J48" s="52"/>
      <c r="K48" s="52">
        <v>940064861</v>
      </c>
      <c r="L48" s="52"/>
      <c r="M48" s="52">
        <v>629824592</v>
      </c>
    </row>
    <row r="49" spans="1:13" ht="23.25" customHeight="1">
      <c r="A49" s="14" t="s">
        <v>187</v>
      </c>
      <c r="F49" s="39"/>
      <c r="G49" s="52"/>
      <c r="H49" s="52"/>
      <c r="I49" s="52"/>
      <c r="J49" s="52"/>
      <c r="K49" s="52"/>
      <c r="L49" s="52"/>
      <c r="M49" s="52"/>
    </row>
    <row r="50" spans="1:13" ht="23.25" customHeight="1">
      <c r="A50" s="14"/>
      <c r="B50" s="63" t="s">
        <v>188</v>
      </c>
      <c r="F50" s="98">
        <v>19</v>
      </c>
      <c r="G50" s="139">
        <v>0</v>
      </c>
      <c r="H50" s="123"/>
      <c r="I50" s="52">
        <v>61740000</v>
      </c>
      <c r="J50" s="52"/>
      <c r="K50" s="139">
        <v>0</v>
      </c>
      <c r="L50" s="15"/>
      <c r="M50" s="139">
        <v>0</v>
      </c>
    </row>
    <row r="51" spans="1:13" ht="23.25" customHeight="1">
      <c r="A51" s="14" t="s">
        <v>133</v>
      </c>
      <c r="F51" s="98"/>
      <c r="G51" s="52"/>
      <c r="H51" s="123"/>
      <c r="I51" s="52"/>
      <c r="J51" s="52"/>
      <c r="K51" s="52"/>
      <c r="L51" s="15"/>
      <c r="M51" s="52"/>
    </row>
    <row r="52" spans="1:13" ht="23.25" customHeight="1">
      <c r="B52" s="14" t="s">
        <v>132</v>
      </c>
      <c r="F52" s="98">
        <v>19</v>
      </c>
      <c r="G52" s="52">
        <v>31958111</v>
      </c>
      <c r="H52" s="123"/>
      <c r="I52" s="52">
        <v>26915320</v>
      </c>
      <c r="J52" s="52"/>
      <c r="K52" s="52">
        <v>7011949</v>
      </c>
      <c r="L52" s="15"/>
      <c r="M52" s="52">
        <v>5263597</v>
      </c>
    </row>
    <row r="53" spans="1:13" ht="23.25" customHeight="1">
      <c r="A53" s="10" t="s">
        <v>42</v>
      </c>
      <c r="F53" s="98"/>
      <c r="G53" s="52">
        <v>435119662</v>
      </c>
      <c r="H53" s="123"/>
      <c r="I53" s="52">
        <v>238959605</v>
      </c>
      <c r="J53" s="52"/>
      <c r="K53" s="52">
        <v>226939686</v>
      </c>
      <c r="L53" s="15"/>
      <c r="M53" s="52">
        <v>151926173</v>
      </c>
    </row>
    <row r="54" spans="1:13" ht="23.25" customHeight="1">
      <c r="A54" s="10" t="s">
        <v>26</v>
      </c>
      <c r="F54" s="98"/>
      <c r="G54" s="52">
        <v>3590746</v>
      </c>
      <c r="H54" s="123"/>
      <c r="I54" s="52">
        <v>11922450</v>
      </c>
      <c r="J54" s="52"/>
      <c r="K54" s="52">
        <v>3168055</v>
      </c>
      <c r="L54" s="15"/>
      <c r="M54" s="52">
        <v>11496747</v>
      </c>
    </row>
    <row r="55" spans="1:13" ht="23.25" customHeight="1">
      <c r="A55" s="63" t="s">
        <v>189</v>
      </c>
      <c r="F55" s="98"/>
      <c r="G55" s="52"/>
      <c r="H55" s="123"/>
      <c r="I55" s="52"/>
      <c r="J55" s="52"/>
      <c r="K55" s="52"/>
      <c r="L55" s="15"/>
      <c r="M55" s="52"/>
    </row>
    <row r="56" spans="1:13" ht="23.25" customHeight="1">
      <c r="B56" s="63" t="s">
        <v>190</v>
      </c>
      <c r="F56" s="98">
        <v>10</v>
      </c>
      <c r="G56" s="139">
        <v>0</v>
      </c>
      <c r="H56" s="123"/>
      <c r="I56" s="238">
        <v>393953124</v>
      </c>
      <c r="J56" s="52"/>
      <c r="K56" s="139">
        <v>0</v>
      </c>
      <c r="L56" s="15"/>
      <c r="M56" s="139">
        <v>0</v>
      </c>
    </row>
    <row r="57" spans="1:13" ht="23.25" customHeight="1">
      <c r="A57" s="68" t="s">
        <v>4</v>
      </c>
      <c r="F57" s="98"/>
      <c r="G57" s="243">
        <f>SUM(G45:G56)</f>
        <v>4601276891</v>
      </c>
      <c r="H57" s="17"/>
      <c r="I57" s="243">
        <f>SUM(I45:I56)</f>
        <v>11091900291</v>
      </c>
      <c r="J57" s="52"/>
      <c r="K57" s="243">
        <f>SUM(K45:K56)</f>
        <v>3969524598</v>
      </c>
      <c r="L57" s="15"/>
      <c r="M57" s="243">
        <f>SUM(M45:M56)</f>
        <v>9987153776</v>
      </c>
    </row>
    <row r="58" spans="1:13" ht="15" customHeight="1">
      <c r="A58" s="68"/>
      <c r="F58" s="98"/>
      <c r="G58" s="52"/>
      <c r="H58" s="123"/>
      <c r="I58" s="52"/>
      <c r="J58" s="52"/>
      <c r="K58" s="23"/>
      <c r="L58" s="15"/>
      <c r="M58" s="23"/>
    </row>
    <row r="59" spans="1:13" ht="23.25" customHeight="1">
      <c r="A59" s="94" t="s">
        <v>20</v>
      </c>
      <c r="F59" s="98"/>
      <c r="G59" s="52"/>
      <c r="H59" s="123"/>
      <c r="I59" s="52"/>
      <c r="J59" s="52"/>
      <c r="K59" s="23"/>
      <c r="L59" s="15"/>
      <c r="M59" s="23"/>
    </row>
    <row r="60" spans="1:13" ht="23.25" customHeight="1">
      <c r="A60" s="14" t="s">
        <v>69</v>
      </c>
      <c r="F60" s="98">
        <v>19</v>
      </c>
      <c r="G60" s="52">
        <v>109843729</v>
      </c>
      <c r="H60" s="123"/>
      <c r="I60" s="52">
        <v>100674235</v>
      </c>
      <c r="J60" s="52"/>
      <c r="K60" s="52">
        <v>25343993</v>
      </c>
      <c r="L60" s="15"/>
      <c r="M60" s="52">
        <v>25848713</v>
      </c>
    </row>
    <row r="61" spans="1:13" ht="23.25" customHeight="1">
      <c r="A61" s="96" t="s">
        <v>145</v>
      </c>
      <c r="F61" s="98">
        <v>22</v>
      </c>
      <c r="G61" s="52">
        <v>441160919</v>
      </c>
      <c r="H61" s="123"/>
      <c r="I61" s="52">
        <v>432603501</v>
      </c>
      <c r="J61" s="52"/>
      <c r="K61" s="52">
        <v>269936577</v>
      </c>
      <c r="L61" s="15"/>
      <c r="M61" s="52">
        <v>265003883</v>
      </c>
    </row>
    <row r="62" spans="1:13" ht="23.25" customHeight="1">
      <c r="A62" s="96" t="s">
        <v>183</v>
      </c>
      <c r="F62" s="98">
        <v>18</v>
      </c>
      <c r="G62" s="139">
        <v>0</v>
      </c>
      <c r="H62" s="123"/>
      <c r="I62" s="139">
        <v>132017456</v>
      </c>
      <c r="J62" s="52"/>
      <c r="K62" s="139">
        <v>0</v>
      </c>
      <c r="L62" s="15"/>
      <c r="M62" s="139">
        <v>0</v>
      </c>
    </row>
    <row r="63" spans="1:13" ht="23.25" customHeight="1">
      <c r="A63" s="96" t="s">
        <v>70</v>
      </c>
      <c r="F63" s="98"/>
      <c r="G63" s="238">
        <v>1156698</v>
      </c>
      <c r="H63" s="123"/>
      <c r="I63" s="238">
        <v>975000</v>
      </c>
      <c r="J63" s="52"/>
      <c r="K63" s="238">
        <v>3208098</v>
      </c>
      <c r="L63" s="15"/>
      <c r="M63" s="221">
        <v>1134000</v>
      </c>
    </row>
    <row r="64" spans="1:13" ht="23.25" customHeight="1">
      <c r="A64" s="68" t="s">
        <v>16</v>
      </c>
      <c r="F64" s="9"/>
      <c r="G64" s="74">
        <f>SUM(G60:G63)</f>
        <v>552161346</v>
      </c>
      <c r="H64" s="17"/>
      <c r="I64" s="74">
        <f>SUM(I60:I63)</f>
        <v>666270192</v>
      </c>
      <c r="J64" s="29"/>
      <c r="K64" s="74">
        <f>SUM(K60:K63)</f>
        <v>298488668</v>
      </c>
      <c r="L64" s="15"/>
      <c r="M64" s="74">
        <f>SUM(M60:M63)</f>
        <v>291986596</v>
      </c>
    </row>
    <row r="65" spans="1:13" ht="15" customHeight="1">
      <c r="A65" s="68"/>
      <c r="F65" s="9"/>
      <c r="G65" s="201"/>
      <c r="H65" s="17"/>
      <c r="I65" s="201"/>
      <c r="J65" s="29"/>
      <c r="K65" s="201"/>
      <c r="L65" s="15"/>
      <c r="M65" s="201"/>
    </row>
    <row r="66" spans="1:13" ht="23.25" customHeight="1">
      <c r="A66" s="68" t="s">
        <v>5</v>
      </c>
      <c r="F66" s="9"/>
      <c r="G66" s="237">
        <f>G57+G64</f>
        <v>5153438237</v>
      </c>
      <c r="H66" s="17"/>
      <c r="I66" s="237">
        <f>I57+I64</f>
        <v>11758170483</v>
      </c>
      <c r="J66" s="29"/>
      <c r="K66" s="237">
        <f>K57+K64</f>
        <v>4268013266</v>
      </c>
      <c r="L66" s="15"/>
      <c r="M66" s="237">
        <f>M57+M64</f>
        <v>10279140372</v>
      </c>
    </row>
    <row r="67" spans="1:13" ht="15" customHeight="1">
      <c r="A67" s="68"/>
      <c r="F67" s="9"/>
      <c r="G67" s="29"/>
      <c r="H67" s="122"/>
      <c r="I67" s="29"/>
      <c r="J67" s="29"/>
      <c r="K67" s="23"/>
      <c r="L67" s="15"/>
      <c r="M67" s="23"/>
    </row>
    <row r="68" spans="1:13" ht="23.25" customHeight="1">
      <c r="A68" s="28" t="s">
        <v>221</v>
      </c>
      <c r="F68" s="9"/>
      <c r="G68" s="29"/>
      <c r="H68" s="29"/>
      <c r="I68" s="29"/>
      <c r="J68" s="29"/>
      <c r="K68" s="23"/>
      <c r="L68" s="15"/>
      <c r="M68" s="23"/>
    </row>
    <row r="69" spans="1:13" ht="23.25" customHeight="1">
      <c r="A69" s="28" t="s">
        <v>222</v>
      </c>
      <c r="F69" s="9"/>
      <c r="G69" s="29"/>
      <c r="H69" s="29"/>
      <c r="I69" s="29"/>
      <c r="J69" s="29"/>
      <c r="K69" s="23"/>
      <c r="L69" s="15"/>
      <c r="M69" s="23"/>
    </row>
    <row r="70" spans="1:13" ht="23.25" customHeight="1">
      <c r="A70" s="28" t="s">
        <v>103</v>
      </c>
      <c r="F70" s="9"/>
      <c r="G70" s="29"/>
      <c r="H70" s="29"/>
      <c r="I70" s="29"/>
      <c r="J70" s="29"/>
      <c r="K70" s="23"/>
      <c r="L70" s="15"/>
      <c r="M70" s="23"/>
    </row>
    <row r="71" spans="1:13" ht="23.25" customHeight="1">
      <c r="A71" s="28"/>
      <c r="F71" s="9"/>
      <c r="G71" s="29"/>
      <c r="H71" s="29"/>
      <c r="I71" s="29"/>
      <c r="J71" s="29"/>
      <c r="K71" s="23"/>
      <c r="L71" s="15"/>
      <c r="M71" s="23"/>
    </row>
    <row r="72" spans="1:13" s="1" customFormat="1" ht="23.25" customHeight="1">
      <c r="A72" s="28"/>
      <c r="B72" s="28"/>
      <c r="C72" s="28"/>
      <c r="D72" s="28"/>
      <c r="E72" s="28"/>
      <c r="F72" s="6"/>
      <c r="G72" s="305" t="s">
        <v>104</v>
      </c>
      <c r="H72" s="305"/>
      <c r="I72" s="305"/>
      <c r="J72" s="48"/>
      <c r="K72" s="305" t="s">
        <v>105</v>
      </c>
      <c r="L72" s="305"/>
      <c r="M72" s="305"/>
    </row>
    <row r="73" spans="1:13" s="1" customFormat="1" ht="23.25" customHeight="1">
      <c r="A73" s="234"/>
      <c r="B73" s="28"/>
      <c r="C73" s="28"/>
      <c r="D73" s="28"/>
      <c r="E73" s="28"/>
      <c r="F73" s="6"/>
      <c r="G73" s="306" t="s">
        <v>52</v>
      </c>
      <c r="H73" s="306"/>
      <c r="I73" s="306"/>
      <c r="J73" s="38"/>
      <c r="K73" s="306" t="s">
        <v>52</v>
      </c>
      <c r="L73" s="306"/>
      <c r="M73" s="306"/>
    </row>
    <row r="74" spans="1:13" ht="23.25" customHeight="1">
      <c r="A74" s="94" t="s">
        <v>13</v>
      </c>
      <c r="F74" s="206" t="s">
        <v>22</v>
      </c>
      <c r="G74" s="254">
        <v>2561</v>
      </c>
      <c r="H74" s="63"/>
      <c r="I74" s="260">
        <v>2560</v>
      </c>
      <c r="K74" s="260">
        <v>2561</v>
      </c>
      <c r="L74" s="63"/>
      <c r="M74" s="260">
        <v>2560</v>
      </c>
    </row>
    <row r="75" spans="1:13" ht="23.25" customHeight="1">
      <c r="A75" s="94"/>
      <c r="F75" s="53"/>
      <c r="G75" s="303" t="s">
        <v>129</v>
      </c>
      <c r="H75" s="303"/>
      <c r="I75" s="303"/>
      <c r="J75" s="303"/>
      <c r="K75" s="303"/>
      <c r="L75" s="303"/>
      <c r="M75" s="303"/>
    </row>
    <row r="76" spans="1:13" ht="23.25" customHeight="1">
      <c r="A76" s="10" t="s">
        <v>10</v>
      </c>
      <c r="F76" s="39">
        <v>23</v>
      </c>
      <c r="G76" s="10"/>
      <c r="H76" s="91"/>
      <c r="K76" s="15"/>
      <c r="L76" s="15"/>
      <c r="M76" s="15"/>
    </row>
    <row r="77" spans="1:13" ht="23.25" customHeight="1" thickBot="1">
      <c r="B77" s="10" t="s">
        <v>30</v>
      </c>
      <c r="F77" s="39"/>
      <c r="G77" s="245">
        <v>3003750000</v>
      </c>
      <c r="H77" s="123"/>
      <c r="I77" s="245">
        <v>231000000</v>
      </c>
      <c r="J77" s="52"/>
      <c r="K77" s="245">
        <v>3003750000</v>
      </c>
      <c r="L77" s="15"/>
      <c r="M77" s="245">
        <v>231000000</v>
      </c>
    </row>
    <row r="78" spans="1:13" ht="23.25" customHeight="1" thickTop="1">
      <c r="B78" s="10" t="s">
        <v>31</v>
      </c>
      <c r="F78" s="39"/>
      <c r="G78" s="52">
        <v>3003750000</v>
      </c>
      <c r="H78" s="123"/>
      <c r="I78" s="52">
        <v>231000000</v>
      </c>
      <c r="J78" s="52"/>
      <c r="K78" s="52">
        <v>3003750000</v>
      </c>
      <c r="L78" s="15"/>
      <c r="M78" s="52">
        <v>231000000</v>
      </c>
    </row>
    <row r="79" spans="1:13" ht="23.25" customHeight="1">
      <c r="A79" s="63" t="s">
        <v>234</v>
      </c>
      <c r="F79" s="39">
        <v>23</v>
      </c>
      <c r="G79" s="52">
        <v>11847802049</v>
      </c>
      <c r="H79" s="123"/>
      <c r="I79" s="139">
        <v>0</v>
      </c>
      <c r="J79" s="52"/>
      <c r="K79" s="52">
        <v>11847802049</v>
      </c>
      <c r="L79" s="15"/>
      <c r="M79" s="139">
        <v>0</v>
      </c>
    </row>
    <row r="80" spans="1:13" ht="23.25" customHeight="1">
      <c r="A80" s="10" t="s">
        <v>6</v>
      </c>
      <c r="F80" s="96"/>
      <c r="G80" s="10"/>
      <c r="H80" s="91"/>
      <c r="K80" s="10"/>
      <c r="L80" s="15"/>
      <c r="M80" s="15"/>
    </row>
    <row r="81" spans="1:13" ht="23.25" customHeight="1">
      <c r="B81" s="14" t="s">
        <v>47</v>
      </c>
      <c r="F81" s="39">
        <v>24</v>
      </c>
      <c r="G81" s="52">
        <f>'SH_consol 12-13'!G69</f>
        <v>265100000</v>
      </c>
      <c r="H81" s="123"/>
      <c r="I81" s="52">
        <v>23100000</v>
      </c>
      <c r="J81" s="52"/>
      <c r="K81" s="52">
        <f>'SH_Separate 14-15'!G61</f>
        <v>265100000</v>
      </c>
      <c r="L81" s="15"/>
      <c r="M81" s="52">
        <v>23100000</v>
      </c>
    </row>
    <row r="82" spans="1:13" ht="23.25" customHeight="1">
      <c r="B82" s="10" t="s">
        <v>7</v>
      </c>
      <c r="F82" s="98"/>
      <c r="G82" s="52">
        <f>'SH_consol 12-13'!I69</f>
        <v>3033342663</v>
      </c>
      <c r="H82" s="123"/>
      <c r="I82" s="52">
        <v>2988165361</v>
      </c>
      <c r="J82" s="52"/>
      <c r="K82" s="52">
        <f>'SH_Separate 14-15'!I61</f>
        <v>2112171363</v>
      </c>
      <c r="L82" s="15"/>
      <c r="M82" s="52">
        <v>260511564.99999237</v>
      </c>
    </row>
    <row r="83" spans="1:13" ht="23.25" customHeight="1">
      <c r="A83" s="63" t="s">
        <v>130</v>
      </c>
      <c r="B83" s="63"/>
      <c r="F83" s="39">
        <v>24</v>
      </c>
      <c r="G83" s="52">
        <f>'SH_consol 12-13'!K69</f>
        <v>353101177</v>
      </c>
      <c r="H83" s="123"/>
      <c r="I83" s="52">
        <f>1964472528-1636423923</f>
        <v>328048605</v>
      </c>
      <c r="J83" s="52"/>
      <c r="K83" s="52">
        <v>73950400</v>
      </c>
      <c r="L83" s="15"/>
      <c r="M83" s="52">
        <v>73950400</v>
      </c>
    </row>
    <row r="84" spans="1:13" ht="23.25" customHeight="1">
      <c r="A84" s="14" t="s">
        <v>51</v>
      </c>
      <c r="F84" s="39">
        <v>24</v>
      </c>
      <c r="G84" s="207">
        <f>'SH_consol 12-13'!U69</f>
        <v>-415334085</v>
      </c>
      <c r="H84" s="123"/>
      <c r="I84" s="207">
        <v>-239502340</v>
      </c>
      <c r="J84" s="52"/>
      <c r="K84" s="238">
        <f>'SH_Separate 14-15'!M61</f>
        <v>9650713</v>
      </c>
      <c r="L84" s="15"/>
      <c r="M84" s="238">
        <v>9286400</v>
      </c>
    </row>
    <row r="85" spans="1:13" ht="23.25" customHeight="1">
      <c r="A85" s="68" t="s">
        <v>90</v>
      </c>
      <c r="F85" s="8"/>
      <c r="G85" s="74">
        <f>SUM(G78:G84)</f>
        <v>18087761804</v>
      </c>
      <c r="H85" s="123"/>
      <c r="I85" s="74">
        <f>SUM(I78:I84)</f>
        <v>3330811626</v>
      </c>
      <c r="J85" s="74"/>
      <c r="K85" s="74">
        <f>SUM(K78:K84)</f>
        <v>17312424525</v>
      </c>
      <c r="L85" s="22"/>
      <c r="M85" s="74">
        <f>SUM(M78:M84)</f>
        <v>597848364.99999237</v>
      </c>
    </row>
    <row r="86" spans="1:13" ht="23.25" customHeight="1">
      <c r="A86" s="63" t="s">
        <v>91</v>
      </c>
      <c r="F86" s="8"/>
      <c r="G86" s="238">
        <f>'SH_consol 12-13'!Y69</f>
        <v>214967748</v>
      </c>
      <c r="H86" s="123"/>
      <c r="I86" s="238">
        <v>108622709</v>
      </c>
      <c r="J86" s="52"/>
      <c r="K86" s="221">
        <v>0</v>
      </c>
      <c r="L86" s="15"/>
      <c r="M86" s="221">
        <v>0</v>
      </c>
    </row>
    <row r="87" spans="1:13" ht="23.25" customHeight="1">
      <c r="A87" s="68" t="s">
        <v>11</v>
      </c>
      <c r="F87" s="8"/>
      <c r="G87" s="243">
        <f>SUM(G85:G86)</f>
        <v>18302729552</v>
      </c>
      <c r="H87" s="123"/>
      <c r="I87" s="243">
        <f>SUM(I85:I86)</f>
        <v>3439434335</v>
      </c>
      <c r="J87" s="74"/>
      <c r="K87" s="243">
        <f>SUM(K85:K86)</f>
        <v>17312424525</v>
      </c>
      <c r="L87" s="22"/>
      <c r="M87" s="243">
        <f>SUM(M85:M86)</f>
        <v>597848364.99999237</v>
      </c>
    </row>
    <row r="88" spans="1:13" ht="15" customHeight="1">
      <c r="A88" s="68"/>
      <c r="F88" s="8"/>
      <c r="G88" s="52"/>
      <c r="H88" s="87"/>
      <c r="I88" s="52"/>
      <c r="J88" s="52"/>
      <c r="L88" s="15"/>
      <c r="M88" s="17"/>
    </row>
    <row r="89" spans="1:13" ht="23.25" customHeight="1" thickBot="1">
      <c r="A89" s="68" t="s">
        <v>12</v>
      </c>
      <c r="F89" s="8"/>
      <c r="G89" s="244">
        <f>G87+G66</f>
        <v>23456167789</v>
      </c>
      <c r="H89" s="17"/>
      <c r="I89" s="244">
        <f>I87+I66</f>
        <v>15197604818</v>
      </c>
      <c r="J89" s="52"/>
      <c r="K89" s="244">
        <f>K87+K66</f>
        <v>21580437791</v>
      </c>
      <c r="L89" s="15"/>
      <c r="M89" s="244">
        <f>M87+M66</f>
        <v>10876988736.999992</v>
      </c>
    </row>
    <row r="90" spans="1:13" ht="23.25" customHeight="1" thickTop="1">
      <c r="G90" s="235">
        <f>G34-G89</f>
        <v>0</v>
      </c>
      <c r="H90" s="235"/>
      <c r="I90" s="236">
        <f>I34-I89</f>
        <v>0</v>
      </c>
      <c r="J90" s="236"/>
      <c r="K90" s="236">
        <f>K34-K89</f>
        <v>0</v>
      </c>
      <c r="L90" s="236"/>
      <c r="M90" s="236">
        <f>M34-M89</f>
        <v>0</v>
      </c>
    </row>
    <row r="91" spans="1:13" ht="23.25" customHeight="1">
      <c r="G91" s="10"/>
      <c r="I91" s="92"/>
      <c r="J91" s="92"/>
      <c r="K91" s="77"/>
      <c r="L91" s="77"/>
      <c r="M91" s="77"/>
    </row>
    <row r="92" spans="1:13" ht="23.25" customHeight="1">
      <c r="I92" s="92"/>
      <c r="J92" s="92"/>
      <c r="K92" s="92"/>
      <c r="L92" s="92"/>
      <c r="M92" s="92"/>
    </row>
    <row r="105" spans="7:9" ht="23.25" customHeight="1">
      <c r="I105" s="29"/>
    </row>
    <row r="106" spans="7:9" ht="23.25" customHeight="1">
      <c r="G106" s="29"/>
    </row>
  </sheetData>
  <mergeCells count="15">
    <mergeCell ref="G75:M75"/>
    <mergeCell ref="G8:M8"/>
    <mergeCell ref="G43:M43"/>
    <mergeCell ref="G5:I5"/>
    <mergeCell ref="K5:M5"/>
    <mergeCell ref="G40:I40"/>
    <mergeCell ref="K40:M40"/>
    <mergeCell ref="G72:I72"/>
    <mergeCell ref="K72:M72"/>
    <mergeCell ref="G6:I6"/>
    <mergeCell ref="K6:M6"/>
    <mergeCell ref="G41:I41"/>
    <mergeCell ref="K41:M41"/>
    <mergeCell ref="G73:I73"/>
    <mergeCell ref="K73:M73"/>
  </mergeCells>
  <pageMargins left="0.78740157480314998" right="0.61" top="0.47244094488188998" bottom="0.511811023622047" header="0.511811023622047" footer="0.511811023622047"/>
  <pageSetup paperSize="9" scale="76" firstPageNumber="7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หมายเหตุประกอบงบการเงินเป็นส่วนหนึ่งของงบการเงินนี้&amp;"Cordia New,Regular"&amp;14
&amp;C&amp;P</oddFooter>
  </headerFooter>
  <rowBreaks count="2" manualBreakCount="2">
    <brk id="35" max="16383" man="1"/>
    <brk id="67" max="12" man="1"/>
  </rowBreaks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99"/>
  </sheetPr>
  <dimension ref="A1:T109"/>
  <sheetViews>
    <sheetView view="pageBreakPreview" topLeftCell="A71" zoomScale="85" zoomScaleNormal="80" zoomScaleSheetLayoutView="85" zoomScalePageLayoutView="44" workbookViewId="0">
      <selection activeCell="E33" sqref="E33"/>
    </sheetView>
  </sheetViews>
  <sheetFormatPr defaultColWidth="20.8984375" defaultRowHeight="23.25" customHeight="1"/>
  <cols>
    <col min="1" max="1" width="1.59765625" style="63" customWidth="1"/>
    <col min="2" max="4" width="2" style="63" customWidth="1"/>
    <col min="5" max="5" width="46.8984375" style="63" customWidth="1"/>
    <col min="6" max="6" width="9.296875" style="7" customWidth="1"/>
    <col min="7" max="7" width="16.69921875" style="13" customWidth="1"/>
    <col min="8" max="8" width="1.3984375" style="13" customWidth="1"/>
    <col min="9" max="9" width="16.69921875" style="63" customWidth="1"/>
    <col min="10" max="10" width="1.59765625" style="63" customWidth="1"/>
    <col min="11" max="11" width="16.69921875" style="63" customWidth="1"/>
    <col min="12" max="12" width="1.59765625" style="63" customWidth="1"/>
    <col min="13" max="13" width="16.59765625" style="293" customWidth="1"/>
    <col min="14" max="14" width="0.8984375" style="40" customWidth="1"/>
    <col min="15" max="15" width="1.296875" style="13" customWidth="1"/>
    <col min="16" max="16" width="20.8984375" style="13"/>
    <col min="17" max="17" width="35.8984375" style="281" customWidth="1"/>
    <col min="18" max="18" width="22.09765625" style="13" bestFit="1" customWidth="1"/>
    <col min="19" max="16384" width="20.8984375" style="13"/>
  </cols>
  <sheetData>
    <row r="1" spans="1:18" s="1" customFormat="1" ht="23.25" customHeight="1">
      <c r="A1" s="28" t="s">
        <v>221</v>
      </c>
      <c r="B1" s="28"/>
      <c r="C1" s="28"/>
      <c r="D1" s="28"/>
      <c r="E1" s="28"/>
      <c r="F1" s="6"/>
      <c r="I1" s="28"/>
      <c r="J1" s="28"/>
      <c r="K1" s="28"/>
      <c r="L1" s="28"/>
      <c r="M1" s="291"/>
      <c r="N1" s="27"/>
      <c r="Q1" s="280"/>
    </row>
    <row r="2" spans="1:18" s="1" customFormat="1" ht="23.25" customHeight="1">
      <c r="A2" s="28" t="s">
        <v>222</v>
      </c>
      <c r="B2" s="28"/>
      <c r="C2" s="28"/>
      <c r="D2" s="28"/>
      <c r="E2" s="28"/>
      <c r="F2" s="6"/>
      <c r="I2" s="28"/>
      <c r="J2" s="28"/>
      <c r="K2" s="28"/>
      <c r="L2" s="28"/>
      <c r="M2" s="291"/>
      <c r="N2" s="27"/>
      <c r="Q2" s="280"/>
    </row>
    <row r="3" spans="1:18" s="1" customFormat="1" ht="23.25" customHeight="1">
      <c r="A3" s="28" t="s">
        <v>176</v>
      </c>
      <c r="B3" s="28"/>
      <c r="C3" s="28"/>
      <c r="D3" s="28"/>
      <c r="E3" s="28"/>
      <c r="F3" s="6"/>
      <c r="I3" s="28"/>
      <c r="J3" s="28"/>
      <c r="K3" s="28"/>
      <c r="L3" s="28"/>
      <c r="M3" s="291"/>
      <c r="N3" s="28"/>
      <c r="Q3" s="280"/>
    </row>
    <row r="4" spans="1:18" s="1" customFormat="1" ht="23.25" customHeight="1">
      <c r="A4" s="28"/>
      <c r="B4" s="28"/>
      <c r="C4" s="28"/>
      <c r="D4" s="28"/>
      <c r="E4" s="28"/>
      <c r="F4" s="6"/>
      <c r="I4" s="28"/>
      <c r="J4" s="28"/>
      <c r="K4" s="28"/>
      <c r="L4" s="28"/>
      <c r="M4" s="291"/>
      <c r="N4" s="28"/>
      <c r="Q4" s="280"/>
    </row>
    <row r="5" spans="1:18" s="1" customFormat="1" ht="23.25" customHeight="1">
      <c r="A5" s="28"/>
      <c r="B5" s="28"/>
      <c r="C5" s="28"/>
      <c r="D5" s="28"/>
      <c r="E5" s="28"/>
      <c r="F5" s="6"/>
      <c r="G5" s="304" t="s">
        <v>104</v>
      </c>
      <c r="H5" s="304"/>
      <c r="I5" s="304"/>
      <c r="J5" s="48"/>
      <c r="K5" s="305" t="s">
        <v>105</v>
      </c>
      <c r="L5" s="305"/>
      <c r="M5" s="305"/>
      <c r="N5" s="113"/>
      <c r="O5" s="119"/>
      <c r="Q5" s="280"/>
    </row>
    <row r="6" spans="1:18" ht="23.25" customHeight="1">
      <c r="A6" s="234"/>
      <c r="F6" s="106"/>
      <c r="G6" s="307" t="s">
        <v>121</v>
      </c>
      <c r="H6" s="307"/>
      <c r="I6" s="307"/>
      <c r="K6" s="307" t="s">
        <v>121</v>
      </c>
      <c r="L6" s="307"/>
      <c r="M6" s="307"/>
      <c r="N6" s="115"/>
      <c r="O6" s="30"/>
    </row>
    <row r="7" spans="1:18" ht="23.25" customHeight="1">
      <c r="A7" s="234"/>
      <c r="F7" s="106" t="s">
        <v>22</v>
      </c>
      <c r="G7" s="107">
        <v>2561</v>
      </c>
      <c r="H7" s="63"/>
      <c r="I7" s="260">
        <v>2560</v>
      </c>
      <c r="K7" s="260">
        <v>2561</v>
      </c>
      <c r="M7" s="286">
        <v>2560</v>
      </c>
      <c r="N7" s="115"/>
      <c r="O7" s="83"/>
    </row>
    <row r="8" spans="1:18" ht="23.25" customHeight="1">
      <c r="F8" s="82"/>
      <c r="G8" s="303" t="s">
        <v>129</v>
      </c>
      <c r="H8" s="303"/>
      <c r="I8" s="303"/>
      <c r="J8" s="303"/>
      <c r="K8" s="303"/>
      <c r="L8" s="303"/>
      <c r="M8" s="303"/>
      <c r="N8" s="114"/>
      <c r="O8" s="83"/>
    </row>
    <row r="9" spans="1:18" ht="23.25" customHeight="1">
      <c r="A9" s="68" t="s">
        <v>233</v>
      </c>
      <c r="F9" s="82"/>
      <c r="G9" s="274"/>
      <c r="H9" s="274"/>
      <c r="I9" s="274"/>
      <c r="J9" s="274"/>
      <c r="K9" s="274"/>
      <c r="L9" s="274"/>
      <c r="M9" s="292"/>
      <c r="N9" s="275"/>
      <c r="O9" s="83"/>
    </row>
    <row r="10" spans="1:18" ht="23.25" customHeight="1">
      <c r="A10" s="94" t="s">
        <v>27</v>
      </c>
      <c r="F10" s="39"/>
      <c r="N10" s="32"/>
      <c r="O10" s="83"/>
    </row>
    <row r="11" spans="1:18" ht="23.25" customHeight="1">
      <c r="A11" s="63" t="s">
        <v>17</v>
      </c>
      <c r="F11" s="39"/>
      <c r="G11" s="126">
        <v>24297083998</v>
      </c>
      <c r="H11" s="126"/>
      <c r="I11" s="126">
        <v>25026814952</v>
      </c>
      <c r="J11" s="126"/>
      <c r="K11" s="126">
        <v>18890577433</v>
      </c>
      <c r="L11" s="126"/>
      <c r="M11" s="126">
        <v>19434301896</v>
      </c>
      <c r="N11" s="32"/>
      <c r="O11" s="83"/>
    </row>
    <row r="12" spans="1:18" ht="23.25" customHeight="1">
      <c r="A12" s="63" t="s">
        <v>71</v>
      </c>
      <c r="F12" s="39"/>
      <c r="G12" s="126">
        <v>43115507</v>
      </c>
      <c r="H12" s="126"/>
      <c r="I12" s="126">
        <v>16438179</v>
      </c>
      <c r="J12" s="126"/>
      <c r="K12" s="126">
        <v>2712459269</v>
      </c>
      <c r="L12" s="126"/>
      <c r="M12" s="126">
        <v>791254176</v>
      </c>
      <c r="N12" s="32"/>
      <c r="O12" s="83"/>
    </row>
    <row r="13" spans="1:18" ht="23.25" customHeight="1">
      <c r="A13" s="63" t="s">
        <v>181</v>
      </c>
      <c r="F13" s="39"/>
      <c r="G13" s="213">
        <v>158431740</v>
      </c>
      <c r="H13" s="126"/>
      <c r="I13" s="213">
        <v>2301211</v>
      </c>
      <c r="J13" s="126"/>
      <c r="K13" s="213">
        <v>1163092019</v>
      </c>
      <c r="M13" s="213">
        <v>1891990</v>
      </c>
      <c r="N13" s="32"/>
    </row>
    <row r="14" spans="1:18" ht="23.25" customHeight="1">
      <c r="A14" s="63" t="s">
        <v>28</v>
      </c>
      <c r="F14" s="39">
        <v>26</v>
      </c>
      <c r="G14" s="139">
        <v>472249575</v>
      </c>
      <c r="H14" s="126"/>
      <c r="I14" s="126">
        <v>294674157</v>
      </c>
      <c r="J14" s="127"/>
      <c r="K14" s="139">
        <v>349630481</v>
      </c>
      <c r="L14" s="126"/>
      <c r="M14" s="139">
        <f>406810553-M13</f>
        <v>404918563</v>
      </c>
      <c r="N14" s="32"/>
      <c r="O14" s="83"/>
    </row>
    <row r="15" spans="1:18" ht="23.25" customHeight="1">
      <c r="A15" s="68" t="s">
        <v>8</v>
      </c>
      <c r="F15" s="39"/>
      <c r="G15" s="124">
        <f>SUM(G11:G14)</f>
        <v>24970880820</v>
      </c>
      <c r="H15" s="128"/>
      <c r="I15" s="124">
        <f>SUM(I11:I14)</f>
        <v>25340228499</v>
      </c>
      <c r="J15" s="125"/>
      <c r="K15" s="124">
        <f>SUM(K11:K14)</f>
        <v>23115759202</v>
      </c>
      <c r="L15" s="126"/>
      <c r="M15" s="124">
        <f>SUM(M11:M14)</f>
        <v>20632366625</v>
      </c>
      <c r="N15" s="16"/>
      <c r="O15" s="83"/>
      <c r="R15" s="285"/>
    </row>
    <row r="16" spans="1:18" ht="15" customHeight="1">
      <c r="A16" s="68"/>
      <c r="F16" s="39"/>
      <c r="G16" s="128"/>
      <c r="H16" s="130"/>
      <c r="I16" s="126"/>
      <c r="J16" s="127"/>
      <c r="K16" s="126"/>
      <c r="L16" s="126"/>
      <c r="M16" s="126"/>
      <c r="N16" s="34"/>
      <c r="O16" s="83"/>
    </row>
    <row r="17" spans="1:20" ht="23.25" customHeight="1">
      <c r="A17" s="94" t="s">
        <v>29</v>
      </c>
      <c r="F17" s="39"/>
      <c r="G17" s="128"/>
      <c r="H17" s="130"/>
      <c r="I17" s="126"/>
      <c r="J17" s="127"/>
      <c r="K17" s="126"/>
      <c r="L17" s="126"/>
      <c r="M17" s="126"/>
      <c r="N17" s="32"/>
      <c r="O17" s="83"/>
    </row>
    <row r="18" spans="1:20" ht="23.25" customHeight="1">
      <c r="A18" s="63" t="s">
        <v>18</v>
      </c>
      <c r="F18" s="39">
        <v>9</v>
      </c>
      <c r="G18" s="126">
        <v>16413965992</v>
      </c>
      <c r="H18" s="130"/>
      <c r="I18" s="126">
        <v>16764429640</v>
      </c>
      <c r="J18" s="127"/>
      <c r="K18" s="126">
        <v>14212715963</v>
      </c>
      <c r="L18" s="126"/>
      <c r="M18" s="126">
        <v>14124193247</v>
      </c>
      <c r="N18" s="32"/>
      <c r="O18" s="83"/>
    </row>
    <row r="19" spans="1:20" ht="23.25" customHeight="1">
      <c r="A19" s="63" t="s">
        <v>193</v>
      </c>
      <c r="F19" s="39"/>
      <c r="G19" s="126">
        <v>3497534904</v>
      </c>
      <c r="H19" s="130"/>
      <c r="I19" s="126">
        <v>3384207348</v>
      </c>
      <c r="J19" s="127"/>
      <c r="K19" s="139">
        <v>2171120606</v>
      </c>
      <c r="L19" s="126"/>
      <c r="M19" s="139">
        <v>2014769204</v>
      </c>
      <c r="N19" s="32"/>
      <c r="O19" s="83"/>
    </row>
    <row r="20" spans="1:20" ht="23.25" customHeight="1">
      <c r="A20" s="63" t="s">
        <v>44</v>
      </c>
      <c r="F20" s="39"/>
      <c r="G20" s="126">
        <v>1449319389</v>
      </c>
      <c r="H20" s="130"/>
      <c r="I20" s="126">
        <v>1648969038</v>
      </c>
      <c r="J20" s="127"/>
      <c r="K20" s="126">
        <v>1277645829</v>
      </c>
      <c r="L20" s="126"/>
      <c r="M20" s="126">
        <v>1523540011</v>
      </c>
      <c r="N20" s="32"/>
      <c r="O20" s="83"/>
    </row>
    <row r="21" spans="1:20" ht="23.25" customHeight="1">
      <c r="A21" s="63" t="s">
        <v>45</v>
      </c>
      <c r="F21" s="39"/>
      <c r="G21" s="126">
        <v>81167374</v>
      </c>
      <c r="H21" s="130"/>
      <c r="I21" s="126">
        <v>97472341</v>
      </c>
      <c r="J21" s="127"/>
      <c r="K21" s="126">
        <v>84472212</v>
      </c>
      <c r="L21" s="126"/>
      <c r="M21" s="126">
        <v>100748779</v>
      </c>
      <c r="N21" s="35"/>
      <c r="O21" s="83"/>
    </row>
    <row r="22" spans="1:20" ht="23.25" customHeight="1">
      <c r="A22" s="68" t="s">
        <v>9</v>
      </c>
      <c r="F22" s="39"/>
      <c r="G22" s="124">
        <f>SUM(G18:G21)</f>
        <v>21441987659</v>
      </c>
      <c r="H22" s="128"/>
      <c r="I22" s="124">
        <f>SUM(I18:I21)</f>
        <v>21895078367</v>
      </c>
      <c r="J22" s="125"/>
      <c r="K22" s="124">
        <f>SUM(K18:K21)</f>
        <v>17745954610</v>
      </c>
      <c r="L22" s="126"/>
      <c r="M22" s="124">
        <f>SUM(M18:M21)</f>
        <v>17763251241</v>
      </c>
      <c r="N22" s="16"/>
      <c r="O22" s="83"/>
      <c r="R22" s="5"/>
      <c r="S22" s="5"/>
      <c r="T22" s="217"/>
    </row>
    <row r="23" spans="1:20" ht="15" customHeight="1">
      <c r="A23" s="68"/>
      <c r="F23" s="39"/>
      <c r="G23" s="128"/>
      <c r="H23" s="130"/>
      <c r="I23" s="126"/>
      <c r="J23" s="127"/>
      <c r="K23" s="126"/>
      <c r="L23" s="126"/>
      <c r="M23" s="126"/>
      <c r="N23" s="17"/>
      <c r="O23" s="83"/>
    </row>
    <row r="24" spans="1:20" s="63" customFormat="1" ht="23.25" customHeight="1">
      <c r="A24" s="63" t="s">
        <v>106</v>
      </c>
      <c r="F24" s="39"/>
      <c r="G24" s="126"/>
      <c r="H24" s="127"/>
      <c r="I24" s="126"/>
      <c r="J24" s="127"/>
      <c r="K24" s="126"/>
      <c r="L24" s="126"/>
      <c r="M24" s="126"/>
      <c r="N24" s="17"/>
      <c r="O24" s="30"/>
      <c r="Q24" s="281"/>
    </row>
    <row r="25" spans="1:20" s="63" customFormat="1" ht="23.25" customHeight="1">
      <c r="B25" s="63" t="s">
        <v>93</v>
      </c>
      <c r="F25" s="39">
        <v>12</v>
      </c>
      <c r="G25" s="126">
        <v>192637220</v>
      </c>
      <c r="H25" s="127"/>
      <c r="I25" s="126">
        <v>179072906</v>
      </c>
      <c r="J25" s="127"/>
      <c r="K25" s="208">
        <v>0</v>
      </c>
      <c r="M25" s="208">
        <v>0</v>
      </c>
      <c r="N25" s="89"/>
      <c r="O25" s="30"/>
      <c r="Q25" s="281"/>
    </row>
    <row r="26" spans="1:20" ht="23.25" customHeight="1">
      <c r="A26" s="68" t="s">
        <v>198</v>
      </c>
      <c r="F26" s="39"/>
      <c r="G26" s="131">
        <f>G15-G22+G25</f>
        <v>3721530381</v>
      </c>
      <c r="H26" s="132"/>
      <c r="I26" s="131">
        <f>I15-I22+I25</f>
        <v>3624223038</v>
      </c>
      <c r="J26" s="125"/>
      <c r="K26" s="133">
        <f>K15-K22</f>
        <v>5369804592</v>
      </c>
      <c r="L26" s="133"/>
      <c r="M26" s="133">
        <f>M15-M22</f>
        <v>2869115384</v>
      </c>
      <c r="N26" s="22"/>
      <c r="O26" s="83"/>
    </row>
    <row r="27" spans="1:20" ht="23.25" customHeight="1">
      <c r="A27" s="63" t="s">
        <v>146</v>
      </c>
      <c r="F27" s="268">
        <v>29</v>
      </c>
      <c r="G27" s="61">
        <v>-686001964</v>
      </c>
      <c r="H27" s="130"/>
      <c r="I27" s="61">
        <v>-725309298</v>
      </c>
      <c r="J27" s="127"/>
      <c r="K27" s="193">
        <v>-539503440</v>
      </c>
      <c r="L27" s="126"/>
      <c r="M27" s="193">
        <v>-404850786</v>
      </c>
      <c r="N27" s="34"/>
      <c r="O27" s="83"/>
    </row>
    <row r="28" spans="1:20" ht="20.149999999999999" customHeight="1">
      <c r="F28" s="39"/>
      <c r="G28" s="135"/>
      <c r="H28" s="130"/>
      <c r="I28" s="264"/>
      <c r="J28" s="127"/>
      <c r="K28" s="126"/>
      <c r="L28" s="126"/>
      <c r="M28" s="126"/>
      <c r="N28" s="34"/>
      <c r="O28" s="83"/>
    </row>
    <row r="29" spans="1:20" ht="23.15" customHeight="1">
      <c r="A29" s="68" t="s">
        <v>200</v>
      </c>
      <c r="F29" s="39"/>
      <c r="G29" s="125">
        <f>SUM(G26:G28)</f>
        <v>3035528417</v>
      </c>
      <c r="H29" s="128"/>
      <c r="I29" s="125">
        <f>SUM(I26:I28)</f>
        <v>2898913740</v>
      </c>
      <c r="J29" s="125"/>
      <c r="K29" s="125">
        <f>SUM(K26:K28)</f>
        <v>4830301152</v>
      </c>
      <c r="L29" s="126"/>
      <c r="M29" s="125">
        <f>SUM(M26:M28)</f>
        <v>2464264598</v>
      </c>
      <c r="N29" s="17"/>
      <c r="O29" s="83"/>
    </row>
    <row r="30" spans="1:20" ht="23.15" customHeight="1">
      <c r="A30" s="68"/>
      <c r="F30" s="39"/>
      <c r="G30" s="125"/>
      <c r="H30" s="130"/>
      <c r="I30" s="125"/>
      <c r="J30" s="125"/>
      <c r="K30" s="125"/>
      <c r="L30" s="127"/>
      <c r="M30" s="125"/>
      <c r="N30" s="17"/>
      <c r="O30" s="83"/>
    </row>
    <row r="31" spans="1:20" ht="23.15" customHeight="1">
      <c r="A31" s="68" t="s">
        <v>199</v>
      </c>
      <c r="F31" s="39"/>
      <c r="G31" s="125"/>
      <c r="H31" s="128"/>
      <c r="I31" s="125"/>
      <c r="J31" s="125"/>
      <c r="K31" s="125"/>
      <c r="L31" s="126"/>
      <c r="M31" s="125"/>
      <c r="N31" s="17"/>
      <c r="O31" s="83"/>
    </row>
    <row r="32" spans="1:20" ht="23.15" customHeight="1">
      <c r="B32" s="63" t="s">
        <v>203</v>
      </c>
      <c r="F32" s="39">
        <v>11</v>
      </c>
      <c r="G32" s="126">
        <v>26551890</v>
      </c>
      <c r="H32" s="128"/>
      <c r="I32" s="126">
        <v>40269188</v>
      </c>
      <c r="J32" s="125"/>
      <c r="K32" s="208">
        <v>0</v>
      </c>
      <c r="L32" s="126"/>
      <c r="M32" s="208">
        <v>0</v>
      </c>
      <c r="N32" s="17"/>
      <c r="O32" s="83"/>
    </row>
    <row r="33" spans="1:17" ht="23.15" customHeight="1" thickBot="1">
      <c r="A33" s="68" t="s">
        <v>122</v>
      </c>
      <c r="F33" s="39"/>
      <c r="G33" s="137">
        <f>SUM(G29:G32)</f>
        <v>3062080307</v>
      </c>
      <c r="H33" s="128"/>
      <c r="I33" s="137">
        <f>SUM(I29:I32)</f>
        <v>2939182928</v>
      </c>
      <c r="J33" s="125"/>
      <c r="K33" s="137">
        <f>SUM(K29:K32)</f>
        <v>4830301152</v>
      </c>
      <c r="L33" s="126"/>
      <c r="M33" s="137">
        <f>SUM(M29:M32)</f>
        <v>2464264598</v>
      </c>
      <c r="N33" s="17"/>
      <c r="O33" s="83"/>
    </row>
    <row r="34" spans="1:17" ht="23.15" customHeight="1" thickTop="1">
      <c r="A34" s="68"/>
      <c r="F34" s="39"/>
      <c r="G34" s="125"/>
      <c r="H34" s="128"/>
      <c r="I34" s="125"/>
      <c r="J34" s="125"/>
      <c r="K34" s="125"/>
      <c r="L34" s="126"/>
      <c r="M34" s="125"/>
      <c r="N34" s="17"/>
      <c r="O34" s="83"/>
    </row>
    <row r="35" spans="1:17" ht="23.25" customHeight="1">
      <c r="A35" s="68" t="s">
        <v>101</v>
      </c>
      <c r="F35" s="39"/>
      <c r="G35" s="126"/>
      <c r="H35" s="126"/>
      <c r="I35" s="126"/>
      <c r="J35" s="126"/>
      <c r="K35" s="126"/>
      <c r="L35" s="126"/>
      <c r="M35" s="126"/>
      <c r="O35" s="83"/>
    </row>
    <row r="36" spans="1:17" ht="23.25" customHeight="1">
      <c r="B36" s="63" t="s">
        <v>54</v>
      </c>
      <c r="F36" s="39"/>
      <c r="G36" s="127">
        <f>G38-G37</f>
        <v>3005342840</v>
      </c>
      <c r="H36" s="126"/>
      <c r="I36" s="127">
        <f>I38-I37</f>
        <v>2833667907</v>
      </c>
      <c r="J36" s="126"/>
      <c r="K36" s="127">
        <f>K29</f>
        <v>4830301152</v>
      </c>
      <c r="L36" s="126"/>
      <c r="M36" s="127">
        <f>M29</f>
        <v>2464264598</v>
      </c>
      <c r="N36" s="34"/>
      <c r="O36" s="83"/>
    </row>
    <row r="37" spans="1:17" ht="23.25" customHeight="1">
      <c r="B37" s="63" t="s">
        <v>55</v>
      </c>
      <c r="F37" s="39"/>
      <c r="G37" s="127">
        <v>56737467</v>
      </c>
      <c r="H37" s="126"/>
      <c r="I37" s="127">
        <v>105515021</v>
      </c>
      <c r="J37" s="126"/>
      <c r="K37" s="208">
        <v>0</v>
      </c>
      <c r="L37" s="126"/>
      <c r="M37" s="208">
        <v>0</v>
      </c>
      <c r="N37" s="89"/>
      <c r="O37" s="83"/>
    </row>
    <row r="38" spans="1:17" s="4" customFormat="1" ht="23.25" customHeight="1" thickBot="1">
      <c r="A38" s="68" t="s">
        <v>122</v>
      </c>
      <c r="B38" s="68"/>
      <c r="C38" s="68"/>
      <c r="D38" s="68"/>
      <c r="E38" s="68"/>
      <c r="F38" s="230"/>
      <c r="G38" s="137">
        <f>G33</f>
        <v>3062080307</v>
      </c>
      <c r="H38" s="133"/>
      <c r="I38" s="137">
        <f>I33</f>
        <v>2939182928</v>
      </c>
      <c r="J38" s="133"/>
      <c r="K38" s="137">
        <f>K29</f>
        <v>4830301152</v>
      </c>
      <c r="L38" s="133"/>
      <c r="M38" s="137">
        <f>M29</f>
        <v>2464264598</v>
      </c>
      <c r="N38" s="17"/>
      <c r="O38" s="120"/>
      <c r="Q38" s="282"/>
    </row>
    <row r="39" spans="1:17" ht="23.15" customHeight="1" thickTop="1">
      <c r="A39" s="68"/>
      <c r="F39" s="39"/>
      <c r="G39" s="125"/>
      <c r="H39" s="128"/>
      <c r="I39" s="125"/>
      <c r="J39" s="125"/>
      <c r="K39" s="125"/>
      <c r="L39" s="126"/>
      <c r="M39" s="125"/>
      <c r="N39" s="17"/>
      <c r="O39" s="83"/>
    </row>
    <row r="40" spans="1:17" s="4" customFormat="1" ht="27" customHeight="1">
      <c r="A40" s="68" t="s">
        <v>114</v>
      </c>
      <c r="B40" s="68"/>
      <c r="C40" s="68"/>
      <c r="D40" s="68"/>
      <c r="E40" s="68"/>
      <c r="F40" s="39"/>
      <c r="G40" s="117"/>
      <c r="H40" s="256"/>
      <c r="I40" s="117"/>
      <c r="J40" s="256"/>
      <c r="K40" s="117"/>
      <c r="L40" s="256"/>
      <c r="M40" s="117"/>
      <c r="N40" s="117"/>
      <c r="O40" s="120"/>
      <c r="Q40" s="283"/>
    </row>
    <row r="41" spans="1:17" s="4" customFormat="1" ht="27" customHeight="1" thickBot="1">
      <c r="A41" s="63"/>
      <c r="B41" s="63" t="s">
        <v>201</v>
      </c>
      <c r="C41" s="63"/>
      <c r="D41" s="63"/>
      <c r="E41" s="63"/>
      <c r="F41" s="39">
        <v>31</v>
      </c>
      <c r="G41" s="93">
        <f>(G36-G32+1938746)/2032092466</f>
        <v>1.4668277875500966</v>
      </c>
      <c r="H41" s="68"/>
      <c r="I41" s="93">
        <v>12.06</v>
      </c>
      <c r="J41" s="68"/>
      <c r="K41" s="93">
        <f>K36/2032092466</f>
        <v>2.3770085430748309</v>
      </c>
      <c r="L41" s="68"/>
      <c r="M41" s="93">
        <f>M36/231000000</f>
        <v>10.667812112554113</v>
      </c>
      <c r="N41" s="117"/>
      <c r="O41" s="120"/>
      <c r="Q41" s="283"/>
    </row>
    <row r="42" spans="1:17" s="4" customFormat="1" ht="27" customHeight="1" thickTop="1" thickBot="1">
      <c r="A42" s="63"/>
      <c r="B42" s="63" t="s">
        <v>202</v>
      </c>
      <c r="C42" s="63"/>
      <c r="D42" s="63"/>
      <c r="E42" s="63"/>
      <c r="F42" s="39" t="s">
        <v>230</v>
      </c>
      <c r="G42" s="93">
        <f>(G32-1938746)/2032092466</f>
        <v>1.2112216551074995E-2</v>
      </c>
      <c r="H42" s="68"/>
      <c r="I42" s="93">
        <v>0.21</v>
      </c>
      <c r="J42" s="68"/>
      <c r="K42" s="273">
        <v>0</v>
      </c>
      <c r="L42" s="68"/>
      <c r="M42" s="273">
        <v>0</v>
      </c>
      <c r="N42" s="117"/>
      <c r="O42" s="120"/>
      <c r="Q42" s="283"/>
    </row>
    <row r="43" spans="1:17" ht="21.75" customHeight="1" thickTop="1">
      <c r="A43" s="68"/>
      <c r="F43" s="82"/>
      <c r="G43" s="125"/>
      <c r="H43" s="125"/>
      <c r="I43" s="125"/>
      <c r="J43" s="125"/>
      <c r="L43" s="126"/>
      <c r="M43" s="294"/>
      <c r="N43" s="17"/>
      <c r="O43" s="83"/>
    </row>
    <row r="44" spans="1:17" s="1" customFormat="1" ht="23.25" customHeight="1">
      <c r="A44" s="28" t="s">
        <v>221</v>
      </c>
      <c r="B44" s="28"/>
      <c r="C44" s="28"/>
      <c r="D44" s="28"/>
      <c r="E44" s="28"/>
      <c r="F44" s="6"/>
      <c r="I44" s="28"/>
      <c r="J44" s="28"/>
      <c r="K44" s="28"/>
      <c r="L44" s="28"/>
      <c r="M44" s="291"/>
      <c r="N44" s="27"/>
      <c r="O44" s="102"/>
      <c r="Q44" s="280"/>
    </row>
    <row r="45" spans="1:17" s="1" customFormat="1" ht="23.25" customHeight="1">
      <c r="A45" s="28" t="s">
        <v>222</v>
      </c>
      <c r="B45" s="28"/>
      <c r="C45" s="28"/>
      <c r="D45" s="28"/>
      <c r="E45" s="28"/>
      <c r="F45" s="6"/>
      <c r="I45" s="28"/>
      <c r="J45" s="28"/>
      <c r="K45" s="28"/>
      <c r="L45" s="28"/>
      <c r="M45" s="291"/>
      <c r="N45" s="27"/>
      <c r="O45" s="102"/>
      <c r="Q45" s="280"/>
    </row>
    <row r="46" spans="1:17" s="1" customFormat="1" ht="23.25" customHeight="1">
      <c r="A46" s="28" t="s">
        <v>120</v>
      </c>
      <c r="B46" s="28"/>
      <c r="C46" s="28"/>
      <c r="D46" s="28"/>
      <c r="E46" s="28"/>
      <c r="F46" s="6"/>
      <c r="I46" s="28"/>
      <c r="J46" s="28"/>
      <c r="K46" s="28"/>
      <c r="L46" s="28"/>
      <c r="M46" s="291"/>
      <c r="N46" s="28"/>
      <c r="O46" s="102"/>
      <c r="Q46" s="280"/>
    </row>
    <row r="47" spans="1:17" s="1" customFormat="1" ht="23.25" customHeight="1">
      <c r="A47" s="28"/>
      <c r="B47" s="28"/>
      <c r="C47" s="28"/>
      <c r="D47" s="28"/>
      <c r="E47" s="28"/>
      <c r="F47" s="6"/>
      <c r="I47" s="28"/>
      <c r="J47" s="28"/>
      <c r="K47" s="28"/>
      <c r="L47" s="28"/>
      <c r="M47" s="291"/>
      <c r="N47" s="28"/>
      <c r="O47" s="102"/>
      <c r="Q47" s="280"/>
    </row>
    <row r="48" spans="1:17" s="1" customFormat="1" ht="23.25" customHeight="1">
      <c r="A48" s="28"/>
      <c r="B48" s="28"/>
      <c r="C48" s="28"/>
      <c r="D48" s="28"/>
      <c r="E48" s="28"/>
      <c r="F48" s="6"/>
      <c r="G48" s="304" t="s">
        <v>104</v>
      </c>
      <c r="H48" s="304"/>
      <c r="I48" s="304"/>
      <c r="J48" s="48"/>
      <c r="K48" s="305" t="s">
        <v>105</v>
      </c>
      <c r="L48" s="305"/>
      <c r="M48" s="305"/>
      <c r="N48" s="113"/>
      <c r="O48" s="119"/>
      <c r="Q48" s="280"/>
    </row>
    <row r="49" spans="1:17" s="1" customFormat="1" ht="23.25" customHeight="1">
      <c r="A49" s="28"/>
      <c r="B49" s="28"/>
      <c r="C49" s="28"/>
      <c r="D49" s="28"/>
      <c r="E49" s="28"/>
      <c r="F49" s="6"/>
      <c r="G49" s="307" t="s">
        <v>121</v>
      </c>
      <c r="H49" s="307"/>
      <c r="I49" s="307"/>
      <c r="J49" s="63"/>
      <c r="K49" s="307" t="s">
        <v>121</v>
      </c>
      <c r="L49" s="307"/>
      <c r="M49" s="307"/>
      <c r="N49" s="115"/>
      <c r="O49" s="30"/>
      <c r="Q49" s="280"/>
    </row>
    <row r="50" spans="1:17" ht="23.25" customHeight="1">
      <c r="A50" s="234"/>
      <c r="F50" s="106" t="s">
        <v>22</v>
      </c>
      <c r="G50" s="254">
        <v>2561</v>
      </c>
      <c r="H50" s="63"/>
      <c r="I50" s="260">
        <v>2560</v>
      </c>
      <c r="K50" s="260">
        <v>2561</v>
      </c>
      <c r="M50" s="286">
        <v>2560</v>
      </c>
      <c r="N50" s="115"/>
      <c r="O50" s="83"/>
    </row>
    <row r="51" spans="1:17" ht="23.25" customHeight="1">
      <c r="F51" s="82"/>
      <c r="G51" s="303" t="s">
        <v>129</v>
      </c>
      <c r="H51" s="303"/>
      <c r="I51" s="303"/>
      <c r="J51" s="303"/>
      <c r="K51" s="303"/>
      <c r="L51" s="303"/>
      <c r="M51" s="303"/>
      <c r="N51" s="114"/>
      <c r="O51" s="83"/>
    </row>
    <row r="52" spans="1:17" ht="23.25" customHeight="1">
      <c r="F52" s="82"/>
      <c r="G52" s="106"/>
      <c r="H52" s="106"/>
      <c r="I52" s="263"/>
      <c r="J52" s="263"/>
      <c r="K52" s="263"/>
      <c r="L52" s="263"/>
      <c r="M52" s="295"/>
      <c r="N52" s="112"/>
      <c r="O52" s="83"/>
    </row>
    <row r="53" spans="1:17" ht="23.25" customHeight="1">
      <c r="A53" s="68" t="s">
        <v>122</v>
      </c>
      <c r="F53" s="82"/>
      <c r="G53" s="140">
        <f>G33</f>
        <v>3062080307</v>
      </c>
      <c r="H53" s="140"/>
      <c r="I53" s="265">
        <f>I33</f>
        <v>2939182928</v>
      </c>
      <c r="J53" s="266"/>
      <c r="K53" s="265">
        <f>K29</f>
        <v>4830301152</v>
      </c>
      <c r="L53" s="265"/>
      <c r="M53" s="265">
        <f>M29</f>
        <v>2464264598</v>
      </c>
      <c r="N53" s="72"/>
      <c r="O53" s="83"/>
    </row>
    <row r="54" spans="1:17" ht="23.25" customHeight="1">
      <c r="A54" s="68"/>
      <c r="F54" s="82"/>
      <c r="G54" s="140"/>
      <c r="H54" s="140"/>
      <c r="I54" s="265"/>
      <c r="J54" s="266"/>
      <c r="K54" s="265"/>
      <c r="L54" s="265"/>
      <c r="M54" s="265"/>
      <c r="N54" s="72"/>
      <c r="O54" s="83"/>
    </row>
    <row r="55" spans="1:17" ht="23.25" customHeight="1">
      <c r="A55" s="31" t="s">
        <v>53</v>
      </c>
      <c r="F55" s="82"/>
      <c r="G55" s="125"/>
      <c r="H55" s="125"/>
      <c r="I55" s="125"/>
      <c r="J55" s="125"/>
      <c r="K55" s="125"/>
      <c r="L55" s="126"/>
      <c r="M55" s="125"/>
      <c r="N55" s="17"/>
      <c r="O55" s="83"/>
    </row>
    <row r="56" spans="1:17" ht="23.25" customHeight="1">
      <c r="A56" s="224" t="s">
        <v>150</v>
      </c>
      <c r="B56" s="219"/>
      <c r="C56" s="70"/>
      <c r="D56" s="70"/>
      <c r="E56" s="70"/>
      <c r="F56" s="82"/>
      <c r="G56" s="127"/>
      <c r="H56" s="125"/>
      <c r="I56" s="127"/>
      <c r="J56" s="125"/>
      <c r="K56" s="127"/>
      <c r="L56" s="126"/>
      <c r="M56" s="127"/>
      <c r="N56" s="17"/>
      <c r="O56" s="83"/>
    </row>
    <row r="57" spans="1:17" ht="23.25" customHeight="1">
      <c r="A57" s="224"/>
      <c r="B57" s="225" t="s">
        <v>148</v>
      </c>
      <c r="C57" s="70"/>
      <c r="D57" s="70"/>
      <c r="E57" s="70"/>
      <c r="F57" s="39"/>
      <c r="G57" s="127"/>
      <c r="H57" s="125"/>
      <c r="I57" s="127"/>
      <c r="J57" s="125"/>
      <c r="K57" s="127"/>
      <c r="L57" s="126"/>
      <c r="M57" s="127"/>
      <c r="N57" s="17"/>
      <c r="O57" s="83"/>
    </row>
    <row r="58" spans="1:17" ht="23.25" customHeight="1">
      <c r="A58" s="227" t="s">
        <v>264</v>
      </c>
      <c r="B58" s="70"/>
      <c r="C58" s="70"/>
      <c r="D58" s="70"/>
      <c r="E58" s="70"/>
      <c r="F58" s="39"/>
      <c r="G58" s="139">
        <v>-152783357</v>
      </c>
      <c r="H58" s="125"/>
      <c r="I58" s="100">
        <v>-3689421</v>
      </c>
      <c r="J58" s="125"/>
      <c r="K58" s="139">
        <v>0</v>
      </c>
      <c r="L58" s="126"/>
      <c r="M58" s="139">
        <v>0</v>
      </c>
      <c r="N58" s="17"/>
      <c r="O58" s="83"/>
    </row>
    <row r="59" spans="1:17" ht="23.25" customHeight="1">
      <c r="A59" s="228" t="s">
        <v>192</v>
      </c>
      <c r="B59" s="70"/>
      <c r="C59" s="70"/>
      <c r="D59" s="70"/>
      <c r="E59" s="70"/>
      <c r="F59" s="39">
        <v>29</v>
      </c>
      <c r="G59" s="127">
        <v>455391</v>
      </c>
      <c r="H59" s="125"/>
      <c r="I59" s="100">
        <v>-4129650</v>
      </c>
      <c r="J59" s="125"/>
      <c r="K59" s="127">
        <v>455391</v>
      </c>
      <c r="L59" s="126"/>
      <c r="M59" s="127">
        <v>-4129650</v>
      </c>
      <c r="N59" s="17"/>
      <c r="O59" s="83"/>
    </row>
    <row r="60" spans="1:17" ht="23.25" customHeight="1">
      <c r="A60" s="226" t="s">
        <v>151</v>
      </c>
      <c r="B60" s="225"/>
      <c r="C60" s="70"/>
      <c r="D60" s="70"/>
      <c r="E60" s="70"/>
      <c r="F60" s="39"/>
      <c r="G60" s="127"/>
      <c r="H60" s="125"/>
      <c r="I60" s="127"/>
      <c r="J60" s="125"/>
      <c r="K60" s="127"/>
      <c r="L60" s="126"/>
      <c r="M60" s="127"/>
      <c r="N60" s="17"/>
      <c r="O60" s="83"/>
    </row>
    <row r="61" spans="1:17" ht="23.25" customHeight="1">
      <c r="A61" s="226"/>
      <c r="B61" s="70" t="s">
        <v>93</v>
      </c>
      <c r="C61" s="70"/>
      <c r="D61" s="70"/>
      <c r="E61" s="70"/>
      <c r="F61" s="39">
        <v>12</v>
      </c>
      <c r="G61" s="139">
        <v>-476735</v>
      </c>
      <c r="H61" s="125"/>
      <c r="I61" s="127">
        <v>-1134425</v>
      </c>
      <c r="J61" s="125"/>
      <c r="K61" s="139">
        <v>0</v>
      </c>
      <c r="L61" s="126"/>
      <c r="M61" s="139">
        <v>0</v>
      </c>
      <c r="N61" s="17"/>
      <c r="O61" s="83"/>
      <c r="Q61" s="284"/>
    </row>
    <row r="62" spans="1:17" ht="23.25" customHeight="1">
      <c r="A62" s="229" t="s">
        <v>152</v>
      </c>
      <c r="B62" s="70"/>
      <c r="C62" s="70"/>
      <c r="D62" s="70"/>
      <c r="E62" s="70"/>
      <c r="F62" s="39"/>
      <c r="G62" s="127"/>
      <c r="H62" s="125"/>
      <c r="I62" s="127"/>
      <c r="J62" s="125"/>
      <c r="K62" s="127"/>
      <c r="L62" s="126"/>
      <c r="M62" s="127"/>
      <c r="N62" s="17"/>
      <c r="O62" s="83"/>
    </row>
    <row r="63" spans="1:17" ht="23.25" customHeight="1">
      <c r="A63" s="229"/>
      <c r="B63" s="70" t="s">
        <v>148</v>
      </c>
      <c r="C63" s="70"/>
      <c r="D63" s="70"/>
      <c r="E63" s="70"/>
      <c r="F63" s="39" t="s">
        <v>228</v>
      </c>
      <c r="G63" s="134">
        <v>-91078</v>
      </c>
      <c r="H63" s="125"/>
      <c r="I63" s="134">
        <v>825930</v>
      </c>
      <c r="J63" s="125"/>
      <c r="K63" s="134">
        <v>-91078</v>
      </c>
      <c r="L63" s="126"/>
      <c r="M63" s="134">
        <v>825930</v>
      </c>
      <c r="N63" s="17"/>
      <c r="O63" s="83"/>
    </row>
    <row r="64" spans="1:17" ht="23.25" customHeight="1">
      <c r="A64" s="90" t="s">
        <v>153</v>
      </c>
      <c r="B64" s="70"/>
      <c r="C64" s="70"/>
      <c r="D64" s="70"/>
      <c r="E64" s="70"/>
      <c r="F64" s="39"/>
      <c r="G64" s="127"/>
      <c r="H64" s="125"/>
      <c r="I64" s="127"/>
      <c r="J64" s="125"/>
      <c r="K64" s="127"/>
      <c r="L64" s="126"/>
      <c r="M64" s="127"/>
      <c r="N64" s="17"/>
      <c r="O64" s="83"/>
    </row>
    <row r="65" spans="1:18" ht="23.25" customHeight="1">
      <c r="B65" s="219" t="s">
        <v>148</v>
      </c>
      <c r="C65" s="70"/>
      <c r="D65" s="70"/>
      <c r="E65" s="70"/>
      <c r="F65" s="82"/>
      <c r="G65" s="220">
        <f>SUM(G58:G63)</f>
        <v>-152895779</v>
      </c>
      <c r="H65" s="125"/>
      <c r="I65" s="220">
        <f>SUM(I58:I63)</f>
        <v>-8127566</v>
      </c>
      <c r="J65" s="125"/>
      <c r="K65" s="220">
        <f>SUM(K58:K63)</f>
        <v>364313</v>
      </c>
      <c r="L65" s="133"/>
      <c r="M65" s="220">
        <f>SUM(M58:M63)</f>
        <v>-3303720</v>
      </c>
      <c r="N65" s="17"/>
      <c r="O65" s="83"/>
    </row>
    <row r="66" spans="1:18" ht="23.25" customHeight="1">
      <c r="B66" s="219"/>
      <c r="C66" s="70"/>
      <c r="D66" s="70"/>
      <c r="E66" s="70"/>
      <c r="F66" s="82"/>
      <c r="G66" s="125"/>
      <c r="H66" s="125"/>
      <c r="I66" s="125"/>
      <c r="J66" s="125"/>
      <c r="K66" s="125"/>
      <c r="L66" s="133"/>
      <c r="M66" s="125"/>
      <c r="N66" s="17"/>
      <c r="O66" s="83"/>
    </row>
    <row r="67" spans="1:18" ht="23.25" customHeight="1">
      <c r="A67" s="44" t="s">
        <v>147</v>
      </c>
      <c r="F67" s="82"/>
      <c r="G67" s="125"/>
      <c r="H67" s="125"/>
      <c r="I67" s="125"/>
      <c r="J67" s="125"/>
      <c r="K67" s="125"/>
      <c r="L67" s="126"/>
      <c r="M67" s="125"/>
      <c r="N67" s="17"/>
      <c r="O67" s="83"/>
    </row>
    <row r="68" spans="1:18" ht="23.25" customHeight="1">
      <c r="A68" s="44"/>
      <c r="B68" s="94" t="s">
        <v>148</v>
      </c>
      <c r="F68" s="82"/>
      <c r="G68" s="125"/>
      <c r="H68" s="125"/>
      <c r="I68" s="125"/>
      <c r="J68" s="125"/>
      <c r="K68" s="139"/>
      <c r="L68" s="126"/>
      <c r="M68" s="139"/>
      <c r="N68" s="17"/>
      <c r="O68" s="83"/>
    </row>
    <row r="69" spans="1:18" ht="23.25" customHeight="1">
      <c r="A69" s="227" t="s">
        <v>236</v>
      </c>
      <c r="B69" s="70"/>
      <c r="C69" s="70"/>
      <c r="D69" s="70"/>
      <c r="E69" s="70"/>
      <c r="F69" s="39"/>
      <c r="G69" s="127"/>
      <c r="H69" s="125"/>
      <c r="I69" s="127"/>
      <c r="J69" s="125"/>
      <c r="K69" s="127"/>
      <c r="L69" s="127"/>
      <c r="M69" s="127"/>
      <c r="N69" s="33"/>
      <c r="O69" s="83"/>
    </row>
    <row r="70" spans="1:18" ht="23.25" customHeight="1">
      <c r="A70" s="31" t="s">
        <v>97</v>
      </c>
      <c r="B70" s="70" t="s">
        <v>235</v>
      </c>
      <c r="C70" s="70"/>
      <c r="D70" s="70"/>
      <c r="E70" s="70"/>
      <c r="F70" s="39" t="s">
        <v>229</v>
      </c>
      <c r="G70" s="139">
        <v>1010038</v>
      </c>
      <c r="H70" s="125"/>
      <c r="I70" s="141">
        <v>64167075</v>
      </c>
      <c r="J70" s="125"/>
      <c r="K70" s="139">
        <v>7073307</v>
      </c>
      <c r="L70" s="127"/>
      <c r="M70" s="139">
        <v>24964852</v>
      </c>
      <c r="N70" s="33"/>
      <c r="O70" s="83"/>
    </row>
    <row r="71" spans="1:18" ht="23.25" customHeight="1">
      <c r="A71" s="227" t="s">
        <v>149</v>
      </c>
      <c r="B71" s="70"/>
      <c r="C71" s="70"/>
      <c r="D71" s="70"/>
      <c r="E71" s="70"/>
      <c r="F71" s="39"/>
      <c r="G71" s="129"/>
      <c r="H71" s="125"/>
      <c r="I71" s="129"/>
      <c r="J71" s="125"/>
      <c r="K71" s="129"/>
      <c r="L71" s="127"/>
      <c r="M71" s="129"/>
      <c r="N71" s="33"/>
      <c r="O71" s="83"/>
    </row>
    <row r="72" spans="1:18" ht="23.25" customHeight="1">
      <c r="A72" s="229"/>
      <c r="B72" s="70" t="s">
        <v>148</v>
      </c>
      <c r="C72" s="70"/>
      <c r="D72" s="70"/>
      <c r="E72" s="70"/>
      <c r="F72" s="39" t="s">
        <v>228</v>
      </c>
      <c r="G72" s="221">
        <v>-257338</v>
      </c>
      <c r="H72" s="125"/>
      <c r="I72" s="134">
        <v>-12799839</v>
      </c>
      <c r="J72" s="125"/>
      <c r="K72" s="221">
        <v>-1414661</v>
      </c>
      <c r="L72" s="127"/>
      <c r="M72" s="221">
        <v>-4992971</v>
      </c>
      <c r="N72" s="33"/>
      <c r="O72" s="83"/>
      <c r="Q72" s="283"/>
      <c r="R72" s="4"/>
    </row>
    <row r="73" spans="1:18" ht="23.25" customHeight="1">
      <c r="A73" s="90" t="s">
        <v>154</v>
      </c>
      <c r="B73" s="219"/>
      <c r="C73" s="219"/>
      <c r="D73" s="219"/>
      <c r="E73" s="219"/>
      <c r="F73" s="82"/>
      <c r="G73" s="139"/>
      <c r="H73" s="125"/>
      <c r="I73" s="127"/>
      <c r="J73" s="125"/>
      <c r="K73" s="139"/>
      <c r="L73" s="127"/>
      <c r="M73" s="139"/>
      <c r="N73" s="33"/>
      <c r="O73" s="83"/>
      <c r="Q73" s="283"/>
      <c r="R73" s="4"/>
    </row>
    <row r="74" spans="1:18" s="4" customFormat="1" ht="23.25" customHeight="1">
      <c r="A74" s="90"/>
      <c r="B74" s="219" t="s">
        <v>148</v>
      </c>
      <c r="C74" s="219"/>
      <c r="D74" s="219"/>
      <c r="E74" s="219"/>
      <c r="F74" s="36"/>
      <c r="G74" s="222">
        <f>SUM(G70:G72)</f>
        <v>752700</v>
      </c>
      <c r="H74" s="125"/>
      <c r="I74" s="222">
        <f>SUM(I70:I72)</f>
        <v>51367236</v>
      </c>
      <c r="J74" s="125"/>
      <c r="K74" s="223">
        <f>SUM(K70:K72)</f>
        <v>5658646</v>
      </c>
      <c r="L74" s="138"/>
      <c r="M74" s="223">
        <f>SUM(M70:M72)</f>
        <v>19971881</v>
      </c>
      <c r="N74" s="116"/>
      <c r="O74" s="120"/>
      <c r="Q74" s="283"/>
      <c r="R74" s="25"/>
    </row>
    <row r="75" spans="1:18" ht="23.25" customHeight="1">
      <c r="A75" s="69" t="s">
        <v>123</v>
      </c>
      <c r="F75" s="82"/>
      <c r="G75" s="124">
        <f>G74+G65</f>
        <v>-152143079</v>
      </c>
      <c r="H75" s="125"/>
      <c r="I75" s="124">
        <f>I74+I65</f>
        <v>43239670</v>
      </c>
      <c r="J75" s="125"/>
      <c r="K75" s="124">
        <f>K74+K65</f>
        <v>6022959</v>
      </c>
      <c r="L75" s="133"/>
      <c r="M75" s="124">
        <f>M74+M65</f>
        <v>16668161</v>
      </c>
      <c r="N75" s="17"/>
      <c r="O75" s="83"/>
    </row>
    <row r="76" spans="1:18" ht="23.25" customHeight="1" thickBot="1">
      <c r="A76" s="69" t="s">
        <v>124</v>
      </c>
      <c r="F76" s="82"/>
      <c r="G76" s="136">
        <f>G53+G75</f>
        <v>2909937228</v>
      </c>
      <c r="H76" s="125"/>
      <c r="I76" s="136">
        <f>I53+I75</f>
        <v>2982422598</v>
      </c>
      <c r="J76" s="125"/>
      <c r="K76" s="136">
        <f>K53+K75</f>
        <v>4836324111</v>
      </c>
      <c r="L76" s="133"/>
      <c r="M76" s="136">
        <f>M53+M75</f>
        <v>2480932759</v>
      </c>
      <c r="N76" s="17"/>
      <c r="O76" s="83"/>
    </row>
    <row r="77" spans="1:18" ht="23.25" customHeight="1" thickTop="1">
      <c r="A77" s="69"/>
      <c r="F77" s="82"/>
      <c r="G77" s="125"/>
      <c r="H77" s="125"/>
      <c r="I77" s="125"/>
      <c r="J77" s="125"/>
      <c r="K77" s="125"/>
      <c r="L77" s="133"/>
      <c r="M77" s="125"/>
      <c r="N77" s="17"/>
      <c r="O77" s="83"/>
    </row>
    <row r="78" spans="1:18" ht="23.25" customHeight="1">
      <c r="A78" s="68" t="s">
        <v>102</v>
      </c>
      <c r="F78" s="82"/>
      <c r="G78" s="128"/>
      <c r="H78" s="126"/>
      <c r="I78" s="126"/>
      <c r="J78" s="126"/>
      <c r="K78" s="126"/>
      <c r="L78" s="126"/>
      <c r="M78" s="126"/>
      <c r="O78" s="83"/>
    </row>
    <row r="79" spans="1:18" ht="23.25" customHeight="1">
      <c r="B79" s="63" t="s">
        <v>54</v>
      </c>
      <c r="F79" s="82"/>
      <c r="G79" s="142">
        <f>G81-G80</f>
        <v>2878698129</v>
      </c>
      <c r="H79" s="126"/>
      <c r="I79" s="142">
        <f>I81-I80</f>
        <v>2879623165</v>
      </c>
      <c r="J79" s="126"/>
      <c r="K79" s="127">
        <f>K81-K80</f>
        <v>4836324111</v>
      </c>
      <c r="L79" s="126"/>
      <c r="M79" s="127">
        <f>M81-M80</f>
        <v>2480932759</v>
      </c>
      <c r="N79" s="34"/>
      <c r="O79" s="83"/>
    </row>
    <row r="80" spans="1:18" ht="23.25" customHeight="1">
      <c r="B80" s="63" t="s">
        <v>55</v>
      </c>
      <c r="F80" s="82"/>
      <c r="G80" s="139">
        <v>31239099</v>
      </c>
      <c r="H80" s="128"/>
      <c r="I80" s="142">
        <v>102799433</v>
      </c>
      <c r="J80" s="126"/>
      <c r="K80" s="139">
        <v>0</v>
      </c>
      <c r="L80" s="126"/>
      <c r="M80" s="139">
        <v>0</v>
      </c>
      <c r="N80" s="89"/>
      <c r="O80" s="83"/>
    </row>
    <row r="81" spans="1:17" s="4" customFormat="1" ht="23.25" customHeight="1" thickBot="1">
      <c r="A81" s="68" t="s">
        <v>124</v>
      </c>
      <c r="B81" s="68"/>
      <c r="C81" s="68"/>
      <c r="D81" s="68"/>
      <c r="E81" s="68"/>
      <c r="F81" s="36"/>
      <c r="G81" s="137">
        <f>G76</f>
        <v>2909937228</v>
      </c>
      <c r="H81" s="132"/>
      <c r="I81" s="137">
        <f>I76</f>
        <v>2982422598</v>
      </c>
      <c r="J81" s="133"/>
      <c r="K81" s="137">
        <f>K76</f>
        <v>4836324111</v>
      </c>
      <c r="L81" s="133"/>
      <c r="M81" s="137">
        <f>M76</f>
        <v>2480932759</v>
      </c>
      <c r="N81" s="17"/>
      <c r="O81" s="120"/>
      <c r="Q81" s="283"/>
    </row>
    <row r="82" spans="1:17" ht="18.75" customHeight="1" thickTop="1">
      <c r="F82" s="82"/>
      <c r="G82" s="32"/>
      <c r="I82" s="32"/>
      <c r="K82" s="32"/>
      <c r="O82" s="83"/>
    </row>
    <row r="83" spans="1:17" ht="23.25" customHeight="1">
      <c r="F83" s="82"/>
      <c r="K83" s="77"/>
      <c r="O83" s="83"/>
    </row>
    <row r="84" spans="1:17" ht="23.25" customHeight="1">
      <c r="I84" s="126"/>
      <c r="K84" s="267"/>
    </row>
    <row r="85" spans="1:17" ht="23.25" customHeight="1">
      <c r="I85" s="126"/>
    </row>
    <row r="86" spans="1:17" ht="23.25" customHeight="1">
      <c r="I86" s="126"/>
    </row>
    <row r="87" spans="1:17" ht="23.25" customHeight="1">
      <c r="I87" s="126"/>
    </row>
    <row r="108" spans="7:11" ht="23.25" customHeight="1">
      <c r="I108" s="40"/>
      <c r="K108" s="40"/>
    </row>
    <row r="109" spans="7:11" ht="23.25" customHeight="1">
      <c r="G109" s="40"/>
      <c r="K109" s="40"/>
    </row>
  </sheetData>
  <mergeCells count="10">
    <mergeCell ref="K6:M6"/>
    <mergeCell ref="G5:I5"/>
    <mergeCell ref="K5:M5"/>
    <mergeCell ref="G6:I6"/>
    <mergeCell ref="G51:M51"/>
    <mergeCell ref="G8:M8"/>
    <mergeCell ref="G48:I48"/>
    <mergeCell ref="K48:M48"/>
    <mergeCell ref="G49:I49"/>
    <mergeCell ref="K49:M49"/>
  </mergeCells>
  <phoneticPr fontId="0" type="noConversion"/>
  <pageMargins left="0.8" right="0.59" top="0.48" bottom="0.5" header="0.5" footer="0.48"/>
  <pageSetup paperSize="9" scale="73" firstPageNumber="10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หมายเหตุประกอบงบการเงินเป็นส่วนหนึ่งของงบการเงินนี้&amp;"Cordia New,Regular"&amp;14
&amp;C&amp;P</oddFooter>
  </headerFooter>
  <rowBreaks count="1" manualBreakCount="1">
    <brk id="43" max="12" man="1"/>
  </rowBreaks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99"/>
    <pageSetUpPr fitToPage="1"/>
  </sheetPr>
  <dimension ref="A1:AE70"/>
  <sheetViews>
    <sheetView view="pageBreakPreview" topLeftCell="A49" zoomScale="55" zoomScaleNormal="70" zoomScaleSheetLayoutView="55" workbookViewId="0">
      <selection activeCell="C55" sqref="C55"/>
    </sheetView>
  </sheetViews>
  <sheetFormatPr defaultColWidth="9.09765625" defaultRowHeight="21.5"/>
  <cols>
    <col min="1" max="1" width="53.8984375" style="56" customWidth="1"/>
    <col min="2" max="2" width="8.69921875" style="57" customWidth="1"/>
    <col min="3" max="3" width="14.69921875" style="56" customWidth="1"/>
    <col min="4" max="4" width="0.8984375" style="56" customWidth="1"/>
    <col min="5" max="5" width="14.69921875" style="56" customWidth="1"/>
    <col min="6" max="6" width="0.8984375" style="56" customWidth="1"/>
    <col min="7" max="7" width="13.69921875" style="56" customWidth="1"/>
    <col min="8" max="8" width="0.8984375" style="56" customWidth="1"/>
    <col min="9" max="9" width="16.09765625" style="56" customWidth="1"/>
    <col min="10" max="10" width="0.8984375" style="56" customWidth="1"/>
    <col min="11" max="11" width="16.296875" style="56" customWidth="1"/>
    <col min="12" max="12" width="0.8984375" style="56" customWidth="1"/>
    <col min="13" max="13" width="13.8984375" style="56" customWidth="1"/>
    <col min="14" max="14" width="0.8984375" style="56" customWidth="1"/>
    <col min="15" max="15" width="17.8984375" style="56" customWidth="1"/>
    <col min="16" max="16" width="0.8984375" style="56" customWidth="1"/>
    <col min="17" max="17" width="14.69921875" style="56" customWidth="1"/>
    <col min="18" max="18" width="0.8984375" style="56" customWidth="1"/>
    <col min="19" max="19" width="14.69921875" style="56" customWidth="1"/>
    <col min="20" max="20" width="0.8984375" style="56" customWidth="1"/>
    <col min="21" max="21" width="16.296875" style="56" customWidth="1"/>
    <col min="22" max="22" width="0.8984375" style="56" customWidth="1"/>
    <col min="23" max="23" width="17" style="56" customWidth="1"/>
    <col min="24" max="24" width="0.8984375" style="56" customWidth="1"/>
    <col min="25" max="25" width="16.59765625" style="55" customWidth="1"/>
    <col min="26" max="26" width="0.8984375" style="55" customWidth="1"/>
    <col min="27" max="27" width="17.296875" style="56" customWidth="1"/>
    <col min="28" max="28" width="9.09765625" style="56"/>
    <col min="29" max="29" width="15.3984375" style="56" bestFit="1" customWidth="1"/>
    <col min="30" max="30" width="16.69921875" style="56" bestFit="1" customWidth="1"/>
    <col min="31" max="31" width="14.69921875" style="56" customWidth="1"/>
    <col min="32" max="32" width="9.09765625" style="56"/>
    <col min="33" max="33" width="10.59765625" style="56" bestFit="1" customWidth="1"/>
    <col min="34" max="16384" width="9.09765625" style="56"/>
  </cols>
  <sheetData>
    <row r="1" spans="1:30" s="66" customFormat="1" ht="23">
      <c r="A1" s="28" t="s">
        <v>221</v>
      </c>
      <c r="B1" s="64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21"/>
    </row>
    <row r="2" spans="1:30" s="66" customFormat="1" ht="23">
      <c r="A2" s="28" t="s">
        <v>222</v>
      </c>
      <c r="B2" s="64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21"/>
    </row>
    <row r="3" spans="1:30" s="66" customFormat="1" ht="23">
      <c r="A3" s="28" t="s">
        <v>127</v>
      </c>
      <c r="Y3" s="65"/>
      <c r="Z3" s="65"/>
      <c r="AA3" s="67"/>
      <c r="AB3" s="67"/>
      <c r="AC3" s="67"/>
    </row>
    <row r="4" spans="1:30" s="66" customFormat="1" ht="23"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309"/>
      <c r="W4" s="309"/>
      <c r="X4" s="309"/>
      <c r="Y4" s="309"/>
      <c r="Z4" s="309"/>
      <c r="AA4" s="309"/>
      <c r="AB4" s="67"/>
      <c r="AC4" s="67"/>
    </row>
    <row r="5" spans="1:30" s="66" customFormat="1" ht="23">
      <c r="C5" s="309" t="s">
        <v>104</v>
      </c>
      <c r="D5" s="309"/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09"/>
      <c r="S5" s="309"/>
      <c r="T5" s="309"/>
      <c r="U5" s="309"/>
      <c r="V5" s="309"/>
      <c r="W5" s="309"/>
      <c r="X5" s="309"/>
      <c r="Y5" s="309"/>
      <c r="Z5" s="309"/>
      <c r="AA5" s="309"/>
      <c r="AB5" s="67"/>
      <c r="AC5" s="67"/>
    </row>
    <row r="6" spans="1:30">
      <c r="A6" s="55"/>
      <c r="C6" s="55"/>
      <c r="D6" s="55"/>
      <c r="E6" s="55"/>
      <c r="F6" s="55"/>
      <c r="G6" s="311" t="s">
        <v>6</v>
      </c>
      <c r="H6" s="311"/>
      <c r="I6" s="311"/>
      <c r="J6" s="311"/>
      <c r="K6" s="118"/>
      <c r="L6" s="118"/>
      <c r="M6" s="310" t="s">
        <v>51</v>
      </c>
      <c r="N6" s="310"/>
      <c r="O6" s="310"/>
      <c r="P6" s="310"/>
      <c r="Q6" s="310"/>
      <c r="R6" s="310"/>
      <c r="S6" s="310"/>
      <c r="T6" s="310"/>
      <c r="U6" s="310"/>
      <c r="V6" s="118"/>
      <c r="W6" s="118"/>
      <c r="X6" s="59"/>
      <c r="AA6" s="42"/>
      <c r="AB6" s="42"/>
      <c r="AC6" s="42"/>
    </row>
    <row r="7" spans="1:30">
      <c r="A7" s="55"/>
      <c r="C7" s="55"/>
      <c r="D7" s="55"/>
      <c r="E7" s="55"/>
      <c r="F7" s="55"/>
      <c r="G7" s="42"/>
      <c r="H7" s="42"/>
      <c r="I7" s="42"/>
      <c r="J7" s="42"/>
      <c r="K7" s="58" t="s">
        <v>73</v>
      </c>
      <c r="L7" s="42"/>
      <c r="N7" s="42"/>
      <c r="O7" s="42"/>
      <c r="P7" s="42"/>
      <c r="Q7" s="42"/>
      <c r="R7" s="42"/>
      <c r="S7" s="42" t="s">
        <v>83</v>
      </c>
      <c r="T7" s="42"/>
      <c r="U7" s="58" t="s">
        <v>98</v>
      </c>
      <c r="V7" s="55"/>
      <c r="W7" s="59"/>
      <c r="X7" s="59"/>
      <c r="Y7" s="43" t="s">
        <v>79</v>
      </c>
      <c r="Z7" s="43"/>
      <c r="AA7" s="42"/>
      <c r="AB7" s="42"/>
      <c r="AC7" s="42"/>
    </row>
    <row r="8" spans="1:30">
      <c r="C8" s="42" t="s">
        <v>10</v>
      </c>
      <c r="D8" s="42"/>
      <c r="E8" s="55"/>
      <c r="F8" s="42"/>
      <c r="G8" s="42"/>
      <c r="H8" s="42"/>
      <c r="K8" s="43" t="s">
        <v>74</v>
      </c>
      <c r="M8" s="58" t="s">
        <v>73</v>
      </c>
      <c r="O8" s="43"/>
      <c r="Q8" s="43"/>
      <c r="R8" s="43"/>
      <c r="S8" s="43" t="s">
        <v>84</v>
      </c>
      <c r="T8" s="43"/>
      <c r="U8" s="43" t="s">
        <v>99</v>
      </c>
      <c r="V8" s="42"/>
      <c r="W8" s="42" t="s">
        <v>34</v>
      </c>
      <c r="X8" s="42"/>
      <c r="Y8" s="43" t="s">
        <v>80</v>
      </c>
      <c r="Z8" s="43"/>
      <c r="AA8" s="42"/>
      <c r="AB8" s="60"/>
      <c r="AC8" s="60"/>
    </row>
    <row r="9" spans="1:30">
      <c r="C9" s="42" t="s">
        <v>33</v>
      </c>
      <c r="D9" s="42"/>
      <c r="E9" s="55" t="s">
        <v>231</v>
      </c>
      <c r="F9" s="42"/>
      <c r="G9" s="42" t="s">
        <v>50</v>
      </c>
      <c r="H9" s="42"/>
      <c r="I9" s="60"/>
      <c r="J9" s="60"/>
      <c r="K9" s="43" t="s">
        <v>75</v>
      </c>
      <c r="L9" s="60"/>
      <c r="M9" s="58" t="s">
        <v>87</v>
      </c>
      <c r="N9" s="60"/>
      <c r="O9" s="58" t="s">
        <v>131</v>
      </c>
      <c r="P9" s="60"/>
      <c r="Q9" s="43" t="s">
        <v>223</v>
      </c>
      <c r="R9" s="43"/>
      <c r="S9" s="43" t="s">
        <v>85</v>
      </c>
      <c r="T9" s="43"/>
      <c r="U9" s="43" t="s">
        <v>100</v>
      </c>
      <c r="V9" s="42"/>
      <c r="W9" s="58" t="s">
        <v>35</v>
      </c>
      <c r="X9" s="42"/>
      <c r="Y9" s="43" t="s">
        <v>81</v>
      </c>
      <c r="Z9" s="43"/>
      <c r="AA9" s="42" t="s">
        <v>34</v>
      </c>
      <c r="AB9" s="60"/>
      <c r="AC9" s="60"/>
    </row>
    <row r="10" spans="1:30">
      <c r="B10" s="246" t="s">
        <v>22</v>
      </c>
      <c r="C10" s="42" t="s">
        <v>32</v>
      </c>
      <c r="D10" s="42"/>
      <c r="E10" s="58" t="s">
        <v>232</v>
      </c>
      <c r="F10" s="42"/>
      <c r="G10" s="42" t="s">
        <v>49</v>
      </c>
      <c r="H10" s="42"/>
      <c r="I10" s="42" t="s">
        <v>7</v>
      </c>
      <c r="J10" s="42"/>
      <c r="K10" s="43" t="s">
        <v>76</v>
      </c>
      <c r="L10" s="42"/>
      <c r="M10" s="55" t="s">
        <v>86</v>
      </c>
      <c r="N10" s="42"/>
      <c r="O10" s="58" t="s">
        <v>265</v>
      </c>
      <c r="P10" s="42"/>
      <c r="Q10" s="55" t="s">
        <v>224</v>
      </c>
      <c r="R10" s="55"/>
      <c r="S10" s="43" t="s">
        <v>93</v>
      </c>
      <c r="T10" s="43"/>
      <c r="U10" s="43" t="s">
        <v>13</v>
      </c>
      <c r="V10" s="42"/>
      <c r="W10" s="58" t="s">
        <v>225</v>
      </c>
      <c r="X10" s="58"/>
      <c r="Y10" s="43" t="s">
        <v>82</v>
      </c>
      <c r="Z10" s="43"/>
      <c r="AA10" s="58" t="s">
        <v>35</v>
      </c>
      <c r="AB10" s="60"/>
      <c r="AC10" s="42"/>
      <c r="AD10" s="60"/>
    </row>
    <row r="11" spans="1:30">
      <c r="B11" s="246"/>
      <c r="C11" s="308" t="s">
        <v>129</v>
      </c>
      <c r="D11" s="308"/>
      <c r="E11" s="308"/>
      <c r="F11" s="308"/>
      <c r="G11" s="308"/>
      <c r="H11" s="308"/>
      <c r="I11" s="308"/>
      <c r="J11" s="308"/>
      <c r="K11" s="308"/>
      <c r="L11" s="308"/>
      <c r="M11" s="308"/>
      <c r="N11" s="308"/>
      <c r="O11" s="308"/>
      <c r="P11" s="308"/>
      <c r="Q11" s="308"/>
      <c r="R11" s="308"/>
      <c r="S11" s="308"/>
      <c r="T11" s="308"/>
      <c r="U11" s="308"/>
      <c r="V11" s="308"/>
      <c r="W11" s="308"/>
      <c r="X11" s="308"/>
      <c r="Y11" s="308"/>
      <c r="Z11" s="308"/>
      <c r="AA11" s="308"/>
      <c r="AB11" s="60"/>
      <c r="AC11" s="42"/>
      <c r="AD11" s="60"/>
    </row>
    <row r="12" spans="1:30" ht="22">
      <c r="A12" s="47" t="s">
        <v>138</v>
      </c>
      <c r="B12" s="19"/>
      <c r="C12" s="11"/>
      <c r="D12" s="11"/>
      <c r="E12" s="11"/>
      <c r="F12" s="11"/>
      <c r="G12" s="11"/>
      <c r="H12" s="11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20"/>
      <c r="W12" s="20"/>
      <c r="X12" s="246"/>
      <c r="AA12" s="11"/>
      <c r="AB12" s="20"/>
      <c r="AC12" s="12"/>
      <c r="AD12" s="60"/>
    </row>
    <row r="13" spans="1:30" s="47" customFormat="1" ht="22">
      <c r="A13" s="47" t="s">
        <v>139</v>
      </c>
      <c r="B13" s="19"/>
      <c r="C13" s="143">
        <v>231000000</v>
      </c>
      <c r="D13" s="143"/>
      <c r="E13" s="143">
        <v>0</v>
      </c>
      <c r="F13" s="143"/>
      <c r="G13" s="143">
        <v>23100000</v>
      </c>
      <c r="H13" s="143"/>
      <c r="I13" s="143">
        <v>4215039267</v>
      </c>
      <c r="J13" s="143"/>
      <c r="K13" s="143">
        <f>1964472528-1636423923</f>
        <v>328048605</v>
      </c>
      <c r="L13" s="143"/>
      <c r="M13" s="143">
        <v>50307487</v>
      </c>
      <c r="N13" s="143"/>
      <c r="O13" s="143">
        <v>-298635025</v>
      </c>
      <c r="P13" s="143"/>
      <c r="Q13" s="143">
        <v>12590120</v>
      </c>
      <c r="R13" s="143"/>
      <c r="S13" s="143">
        <v>-261993</v>
      </c>
      <c r="T13" s="143"/>
      <c r="U13" s="143">
        <f>SUM(M13:S13)</f>
        <v>-235999411</v>
      </c>
      <c r="V13" s="143"/>
      <c r="W13" s="143">
        <f>SUM(C13:S13)</f>
        <v>4561188461</v>
      </c>
      <c r="X13" s="143"/>
      <c r="Y13" s="143">
        <v>152407708</v>
      </c>
      <c r="Z13" s="167"/>
      <c r="AA13" s="145">
        <f>W13+Y13</f>
        <v>4713596169</v>
      </c>
      <c r="AB13" s="21"/>
      <c r="AC13" s="21"/>
      <c r="AD13" s="84"/>
    </row>
    <row r="14" spans="1:30" s="47" customFormat="1" ht="22">
      <c r="B14" s="19"/>
      <c r="C14" s="143"/>
      <c r="D14" s="143"/>
      <c r="E14" s="143"/>
      <c r="F14" s="143"/>
      <c r="G14" s="143"/>
      <c r="H14" s="143"/>
      <c r="I14" s="143"/>
      <c r="J14" s="143"/>
      <c r="K14" s="143"/>
      <c r="L14" s="143"/>
      <c r="M14" s="143"/>
      <c r="N14" s="143"/>
      <c r="O14" s="143"/>
      <c r="P14" s="143"/>
      <c r="Q14" s="143"/>
      <c r="R14" s="143"/>
      <c r="S14" s="143"/>
      <c r="T14" s="143"/>
      <c r="U14" s="143"/>
      <c r="V14" s="143"/>
      <c r="W14" s="143"/>
      <c r="X14" s="143"/>
      <c r="Y14" s="143"/>
      <c r="Z14" s="162"/>
      <c r="AA14" s="143"/>
      <c r="AB14" s="41"/>
      <c r="AC14" s="41"/>
      <c r="AD14" s="84"/>
    </row>
    <row r="15" spans="1:30" s="47" customFormat="1" ht="22">
      <c r="A15" s="47" t="s">
        <v>77</v>
      </c>
      <c r="B15" s="51"/>
      <c r="C15" s="166"/>
      <c r="D15" s="166"/>
      <c r="E15" s="166"/>
      <c r="F15" s="166"/>
      <c r="G15" s="166"/>
      <c r="H15" s="166"/>
      <c r="I15" s="166"/>
      <c r="J15" s="166"/>
      <c r="K15" s="166"/>
      <c r="L15" s="166"/>
      <c r="M15" s="166"/>
      <c r="N15" s="166"/>
      <c r="O15" s="166"/>
      <c r="P15" s="166"/>
      <c r="Q15" s="166"/>
      <c r="R15" s="166"/>
      <c r="S15" s="166"/>
      <c r="T15" s="166"/>
      <c r="U15" s="166"/>
      <c r="V15" s="143"/>
      <c r="W15" s="167"/>
      <c r="X15" s="167"/>
      <c r="Y15" s="167"/>
      <c r="Z15" s="167"/>
      <c r="AA15" s="144"/>
      <c r="AB15" s="41"/>
      <c r="AC15" s="41"/>
      <c r="AD15" s="84"/>
    </row>
    <row r="16" spans="1:30" s="47" customFormat="1" ht="22">
      <c r="A16" s="49" t="s">
        <v>206</v>
      </c>
      <c r="B16" s="51"/>
      <c r="C16" s="166"/>
      <c r="D16" s="166"/>
      <c r="E16" s="166"/>
      <c r="F16" s="166"/>
      <c r="G16" s="166"/>
      <c r="H16" s="166"/>
      <c r="I16" s="166"/>
      <c r="J16" s="166"/>
      <c r="K16" s="166"/>
      <c r="L16" s="166"/>
      <c r="M16" s="166"/>
      <c r="N16" s="166"/>
      <c r="O16" s="166"/>
      <c r="P16" s="166"/>
      <c r="Q16" s="166"/>
      <c r="R16" s="166"/>
      <c r="S16" s="166"/>
      <c r="T16" s="166"/>
      <c r="U16" s="166"/>
      <c r="V16" s="143"/>
      <c r="W16" s="167"/>
      <c r="X16" s="167"/>
      <c r="Y16" s="167"/>
      <c r="Z16" s="167"/>
      <c r="AA16" s="144"/>
      <c r="AB16" s="41"/>
      <c r="AC16" s="41"/>
      <c r="AD16" s="84"/>
    </row>
    <row r="17" spans="1:30" s="47" customFormat="1" ht="22">
      <c r="A17" s="54" t="s">
        <v>191</v>
      </c>
      <c r="B17" s="51"/>
      <c r="C17" s="147">
        <v>0</v>
      </c>
      <c r="D17" s="147"/>
      <c r="E17" s="147">
        <v>0</v>
      </c>
      <c r="F17" s="147"/>
      <c r="G17" s="147">
        <v>0</v>
      </c>
      <c r="H17" s="147"/>
      <c r="I17" s="147">
        <v>0</v>
      </c>
      <c r="J17" s="150"/>
      <c r="K17" s="147">
        <v>0</v>
      </c>
      <c r="L17" s="150"/>
      <c r="M17" s="147">
        <v>0</v>
      </c>
      <c r="N17" s="150"/>
      <c r="O17" s="147">
        <v>0</v>
      </c>
      <c r="P17" s="150"/>
      <c r="Q17" s="147">
        <v>0</v>
      </c>
      <c r="R17" s="147"/>
      <c r="S17" s="147">
        <v>0</v>
      </c>
      <c r="T17" s="166"/>
      <c r="U17" s="166">
        <f t="shared" ref="U17:U18" si="0">SUM(M17:S17)</f>
        <v>0</v>
      </c>
      <c r="V17" s="143"/>
      <c r="W17" s="148">
        <f>SUM(C17:S17)</f>
        <v>0</v>
      </c>
      <c r="X17" s="167"/>
      <c r="Y17" s="156">
        <v>233</v>
      </c>
      <c r="Z17" s="167"/>
      <c r="AA17" s="154">
        <f>SUM(W17:Y17)</f>
        <v>233</v>
      </c>
      <c r="AB17" s="41"/>
      <c r="AC17" s="41"/>
      <c r="AD17" s="84"/>
    </row>
    <row r="18" spans="1:30" s="47" customFormat="1" ht="22">
      <c r="A18" s="54" t="s">
        <v>205</v>
      </c>
      <c r="B18" s="19">
        <v>32</v>
      </c>
      <c r="C18" s="250">
        <v>0</v>
      </c>
      <c r="D18" s="147"/>
      <c r="E18" s="272">
        <v>0</v>
      </c>
      <c r="F18" s="147"/>
      <c r="G18" s="250">
        <v>0</v>
      </c>
      <c r="H18" s="147"/>
      <c r="I18" s="148">
        <v>-4110000000</v>
      </c>
      <c r="J18" s="150"/>
      <c r="K18" s="250">
        <v>0</v>
      </c>
      <c r="L18" s="150"/>
      <c r="M18" s="250">
        <v>0</v>
      </c>
      <c r="N18" s="150"/>
      <c r="O18" s="250">
        <v>0</v>
      </c>
      <c r="P18" s="150"/>
      <c r="Q18" s="250">
        <v>0</v>
      </c>
      <c r="R18" s="147"/>
      <c r="S18" s="250">
        <v>0</v>
      </c>
      <c r="T18" s="147"/>
      <c r="U18" s="166">
        <f t="shared" si="0"/>
        <v>0</v>
      </c>
      <c r="V18" s="148"/>
      <c r="W18" s="151">
        <f>SUM(C18:S18)</f>
        <v>-4110000000</v>
      </c>
      <c r="X18" s="148"/>
      <c r="Y18" s="186">
        <v>-146584665</v>
      </c>
      <c r="Z18" s="162"/>
      <c r="AA18" s="187">
        <f>SUM(W18:Y18)</f>
        <v>-4256584665</v>
      </c>
      <c r="AB18" s="41"/>
      <c r="AC18" s="41"/>
      <c r="AD18" s="84"/>
    </row>
    <row r="19" spans="1:30" s="47" customFormat="1" ht="22">
      <c r="A19" s="49" t="s">
        <v>207</v>
      </c>
      <c r="B19" s="51"/>
      <c r="C19" s="153">
        <f>SUM(C17:C18)</f>
        <v>0</v>
      </c>
      <c r="D19" s="144"/>
      <c r="E19" s="153">
        <f>SUM(E17:E18)</f>
        <v>0</v>
      </c>
      <c r="F19" s="144"/>
      <c r="G19" s="153">
        <f>SUM(G17:G18)</f>
        <v>0</v>
      </c>
      <c r="H19" s="144"/>
      <c r="I19" s="153">
        <f>SUM(I17:I18)</f>
        <v>-4110000000</v>
      </c>
      <c r="J19" s="146"/>
      <c r="K19" s="153">
        <f>SUM(K17:K18)</f>
        <v>0</v>
      </c>
      <c r="L19" s="146"/>
      <c r="M19" s="153">
        <f>SUM(M17:M18)</f>
        <v>0</v>
      </c>
      <c r="N19" s="146"/>
      <c r="O19" s="153">
        <f>SUM(O17:O18)</f>
        <v>0</v>
      </c>
      <c r="P19" s="146"/>
      <c r="Q19" s="153">
        <f>SUM(Q17:Q18)</f>
        <v>0</v>
      </c>
      <c r="R19" s="144"/>
      <c r="S19" s="153">
        <f>SUM(S17:S18)</f>
        <v>0</v>
      </c>
      <c r="T19" s="144"/>
      <c r="U19" s="153">
        <f>SUM(U17:U18)</f>
        <v>0</v>
      </c>
      <c r="V19" s="143"/>
      <c r="W19" s="153">
        <f>SUM(W17:W18)</f>
        <v>-4110000000</v>
      </c>
      <c r="X19" s="146"/>
      <c r="Y19" s="153">
        <f>SUM(Y17:Y18)</f>
        <v>-146584432</v>
      </c>
      <c r="Z19" s="167"/>
      <c r="AA19" s="153">
        <f>SUM(AA17:AA18)</f>
        <v>-4256584432</v>
      </c>
      <c r="AB19" s="21"/>
      <c r="AC19" s="212"/>
      <c r="AD19" s="84"/>
    </row>
    <row r="20" spans="1:30" ht="22" hidden="1">
      <c r="A20" s="50"/>
      <c r="B20" s="19"/>
      <c r="C20" s="144"/>
      <c r="D20" s="144"/>
      <c r="E20" s="144"/>
      <c r="F20" s="144"/>
      <c r="G20" s="144"/>
      <c r="H20" s="144"/>
      <c r="I20" s="172"/>
      <c r="J20" s="146"/>
      <c r="K20" s="144"/>
      <c r="L20" s="146"/>
      <c r="M20" s="144"/>
      <c r="N20" s="146"/>
      <c r="O20" s="144"/>
      <c r="P20" s="146"/>
      <c r="Q20" s="144"/>
      <c r="R20" s="144"/>
      <c r="S20" s="144"/>
      <c r="T20" s="144"/>
      <c r="U20" s="144"/>
      <c r="V20" s="143"/>
      <c r="W20" s="188"/>
      <c r="X20" s="146"/>
      <c r="Y20" s="167"/>
      <c r="Z20" s="167"/>
      <c r="AA20" s="145"/>
      <c r="AB20" s="20"/>
      <c r="AC20" s="12"/>
      <c r="AD20" s="60"/>
    </row>
    <row r="21" spans="1:30" ht="22" hidden="1">
      <c r="A21" s="209" t="s">
        <v>134</v>
      </c>
      <c r="B21" s="51"/>
      <c r="C21" s="166"/>
      <c r="D21" s="166"/>
      <c r="E21" s="166"/>
      <c r="F21" s="166"/>
      <c r="G21" s="166"/>
      <c r="H21" s="166"/>
      <c r="I21" s="166"/>
      <c r="J21" s="166"/>
      <c r="K21" s="166"/>
      <c r="L21" s="166"/>
      <c r="M21" s="166"/>
      <c r="N21" s="166"/>
      <c r="O21" s="166"/>
      <c r="P21" s="166"/>
      <c r="Q21" s="166"/>
      <c r="R21" s="166"/>
      <c r="S21" s="166"/>
      <c r="T21" s="166"/>
      <c r="U21" s="166"/>
      <c r="V21" s="143"/>
      <c r="W21" s="167"/>
      <c r="X21" s="167"/>
      <c r="Y21" s="167"/>
      <c r="Z21" s="167"/>
      <c r="AA21" s="144"/>
      <c r="AB21" s="20"/>
      <c r="AC21" s="12"/>
      <c r="AD21" s="60"/>
    </row>
    <row r="22" spans="1:30" hidden="1">
      <c r="A22" s="210" t="s">
        <v>135</v>
      </c>
      <c r="B22" s="259">
        <v>23</v>
      </c>
      <c r="C22" s="250">
        <v>0</v>
      </c>
      <c r="D22" s="147"/>
      <c r="E22" s="272">
        <v>0</v>
      </c>
      <c r="F22" s="147"/>
      <c r="G22" s="250">
        <v>0</v>
      </c>
      <c r="H22" s="147"/>
      <c r="I22" s="148">
        <v>0</v>
      </c>
      <c r="J22" s="150"/>
      <c r="K22" s="250">
        <v>0</v>
      </c>
      <c r="L22" s="150"/>
      <c r="M22" s="250">
        <v>0</v>
      </c>
      <c r="N22" s="150"/>
      <c r="O22" s="250">
        <v>0</v>
      </c>
      <c r="P22" s="150"/>
      <c r="Q22" s="250">
        <v>0</v>
      </c>
      <c r="R22" s="147"/>
      <c r="S22" s="250">
        <v>0</v>
      </c>
      <c r="T22" s="147"/>
      <c r="U22" s="250">
        <v>0</v>
      </c>
      <c r="V22" s="148"/>
      <c r="W22" s="151">
        <f>SUM(C22:S22)</f>
        <v>0</v>
      </c>
      <c r="X22" s="148"/>
      <c r="Y22" s="151">
        <f>SUM(G22:U22)</f>
        <v>0</v>
      </c>
      <c r="Z22" s="162"/>
      <c r="AA22" s="187">
        <f>SUM(W22:Y22)</f>
        <v>0</v>
      </c>
      <c r="AB22" s="20"/>
      <c r="AC22" s="12"/>
      <c r="AD22" s="60"/>
    </row>
    <row r="23" spans="1:30" ht="22" hidden="1">
      <c r="A23" s="211" t="s">
        <v>136</v>
      </c>
      <c r="B23" s="51"/>
      <c r="C23" s="153">
        <f>SUM(C22:C22)</f>
        <v>0</v>
      </c>
      <c r="D23" s="144"/>
      <c r="E23" s="153">
        <f>SUM(E22:E22)</f>
        <v>0</v>
      </c>
      <c r="F23" s="144"/>
      <c r="G23" s="153">
        <f>SUM(G22:G22)</f>
        <v>0</v>
      </c>
      <c r="H23" s="144"/>
      <c r="I23" s="202">
        <f>SUM(I22:I22)</f>
        <v>0</v>
      </c>
      <c r="J23" s="146"/>
      <c r="K23" s="153">
        <f>SUM(K22:K22)</f>
        <v>0</v>
      </c>
      <c r="L23" s="146"/>
      <c r="M23" s="153">
        <f>SUM(M22:M22)</f>
        <v>0</v>
      </c>
      <c r="N23" s="146"/>
      <c r="O23" s="153">
        <f>SUM(O22:O22)</f>
        <v>0</v>
      </c>
      <c r="P23" s="146"/>
      <c r="Q23" s="153">
        <f>SUM(Q22:Q22)</f>
        <v>0</v>
      </c>
      <c r="R23" s="144"/>
      <c r="S23" s="153">
        <f>SUM(S22:S22)</f>
        <v>0</v>
      </c>
      <c r="T23" s="144"/>
      <c r="U23" s="153">
        <f>SUM(U22:U22)</f>
        <v>0</v>
      </c>
      <c r="V23" s="143"/>
      <c r="W23" s="153">
        <f>SUM(W22:W22)</f>
        <v>0</v>
      </c>
      <c r="X23" s="146"/>
      <c r="Y23" s="153">
        <f>SUM(Y22:Y22)</f>
        <v>0</v>
      </c>
      <c r="Z23" s="167"/>
      <c r="AA23" s="153">
        <f>SUM(AA22:AA22)</f>
        <v>0</v>
      </c>
      <c r="AB23" s="20"/>
      <c r="AC23" s="12"/>
      <c r="AD23" s="60"/>
    </row>
    <row r="24" spans="1:30" ht="22" hidden="1">
      <c r="A24" s="50"/>
      <c r="B24" s="19"/>
      <c r="C24" s="144"/>
      <c r="D24" s="144"/>
      <c r="E24" s="144"/>
      <c r="F24" s="144"/>
      <c r="G24" s="144"/>
      <c r="H24" s="144"/>
      <c r="I24" s="172"/>
      <c r="J24" s="146"/>
      <c r="K24" s="144"/>
      <c r="L24" s="146"/>
      <c r="M24" s="144"/>
      <c r="N24" s="146"/>
      <c r="O24" s="144"/>
      <c r="P24" s="146"/>
      <c r="Q24" s="144"/>
      <c r="R24" s="144"/>
      <c r="S24" s="144"/>
      <c r="T24" s="144"/>
      <c r="U24" s="144"/>
      <c r="V24" s="143"/>
      <c r="W24" s="188"/>
      <c r="X24" s="146"/>
      <c r="Y24" s="167"/>
      <c r="Z24" s="167"/>
      <c r="AA24" s="145"/>
      <c r="AB24" s="20"/>
      <c r="AC24" s="12"/>
      <c r="AD24" s="60"/>
    </row>
    <row r="25" spans="1:30" s="47" customFormat="1" ht="22" hidden="1">
      <c r="A25" s="49" t="s">
        <v>88</v>
      </c>
      <c r="B25" s="19"/>
      <c r="C25" s="178"/>
      <c r="D25" s="178"/>
      <c r="E25" s="178"/>
      <c r="F25" s="178"/>
      <c r="G25" s="178"/>
      <c r="H25" s="178"/>
      <c r="I25" s="180"/>
      <c r="J25" s="180"/>
      <c r="K25" s="178"/>
      <c r="L25" s="180"/>
      <c r="M25" s="178"/>
      <c r="N25" s="180"/>
      <c r="O25" s="178"/>
      <c r="P25" s="180"/>
      <c r="Q25" s="178"/>
      <c r="R25" s="178"/>
      <c r="S25" s="178"/>
      <c r="T25" s="178"/>
      <c r="U25" s="178"/>
      <c r="V25" s="103"/>
      <c r="W25" s="181"/>
      <c r="X25" s="180"/>
      <c r="Y25" s="177"/>
      <c r="Z25" s="177"/>
      <c r="AA25" s="179"/>
      <c r="AB25" s="21"/>
      <c r="AC25" s="212"/>
      <c r="AD25" s="84"/>
    </row>
    <row r="26" spans="1:30" hidden="1">
      <c r="A26" s="45" t="s">
        <v>119</v>
      </c>
      <c r="B26" s="19"/>
      <c r="C26" s="250">
        <v>0</v>
      </c>
      <c r="D26" s="175"/>
      <c r="E26" s="272">
        <v>0</v>
      </c>
      <c r="F26" s="175"/>
      <c r="G26" s="250">
        <v>0</v>
      </c>
      <c r="H26" s="175"/>
      <c r="I26" s="250">
        <v>0</v>
      </c>
      <c r="J26" s="182"/>
      <c r="K26" s="173">
        <v>0</v>
      </c>
      <c r="L26" s="182"/>
      <c r="M26" s="250">
        <v>0</v>
      </c>
      <c r="N26" s="182"/>
      <c r="O26" s="250">
        <v>0</v>
      </c>
      <c r="P26" s="182"/>
      <c r="Q26" s="250">
        <v>0</v>
      </c>
      <c r="R26" s="175"/>
      <c r="S26" s="250">
        <v>0</v>
      </c>
      <c r="T26" s="173"/>
      <c r="U26" s="250">
        <v>0</v>
      </c>
      <c r="V26" s="104"/>
      <c r="W26" s="173">
        <f>SUM(C26:S26)</f>
        <v>0</v>
      </c>
      <c r="X26" s="182"/>
      <c r="Y26" s="104">
        <v>0</v>
      </c>
      <c r="Z26" s="173"/>
      <c r="AA26" s="179">
        <f>SUM(W26:Y26)</f>
        <v>0</v>
      </c>
      <c r="AB26" s="20"/>
      <c r="AC26" s="12"/>
      <c r="AD26" s="60"/>
    </row>
    <row r="27" spans="1:30" ht="22" hidden="1">
      <c r="A27" s="46" t="s">
        <v>89</v>
      </c>
      <c r="B27" s="51"/>
      <c r="C27" s="153">
        <f>SUM(C26:C26)</f>
        <v>0</v>
      </c>
      <c r="D27" s="178"/>
      <c r="E27" s="153">
        <f>SUM(E26:E26)</f>
        <v>0</v>
      </c>
      <c r="F27" s="178"/>
      <c r="G27" s="153">
        <f>SUM(G26:G26)</f>
        <v>0</v>
      </c>
      <c r="H27" s="178"/>
      <c r="I27" s="153">
        <f>SUM(I26:I26)</f>
        <v>0</v>
      </c>
      <c r="J27" s="180"/>
      <c r="K27" s="153">
        <f>SUM(K26:K26)</f>
        <v>0</v>
      </c>
      <c r="L27" s="180"/>
      <c r="M27" s="153">
        <f>SUM(M26:M26)</f>
        <v>0</v>
      </c>
      <c r="N27" s="180"/>
      <c r="O27" s="153">
        <f>SUM(O26:O26)</f>
        <v>0</v>
      </c>
      <c r="P27" s="180"/>
      <c r="Q27" s="153">
        <f>SUM(Q26:Q26)</f>
        <v>0</v>
      </c>
      <c r="R27" s="178"/>
      <c r="S27" s="153">
        <f>SUM(S26:S26)</f>
        <v>0</v>
      </c>
      <c r="T27" s="178"/>
      <c r="U27" s="153">
        <f>SUM(U26:U26)</f>
        <v>0</v>
      </c>
      <c r="V27" s="103"/>
      <c r="W27" s="153">
        <f>SUM(W26:W26)</f>
        <v>0</v>
      </c>
      <c r="X27" s="180"/>
      <c r="Y27" s="153">
        <f>SUM(Y26:Y26)</f>
        <v>0</v>
      </c>
      <c r="Z27" s="177"/>
      <c r="AA27" s="153">
        <f>SUM(AA26:AA26)</f>
        <v>0</v>
      </c>
      <c r="AB27" s="20"/>
      <c r="AC27" s="12"/>
      <c r="AD27" s="60"/>
    </row>
    <row r="28" spans="1:30" ht="22">
      <c r="A28" s="50" t="s">
        <v>116</v>
      </c>
      <c r="B28" s="51"/>
      <c r="C28" s="168">
        <f>C19+C27+C23</f>
        <v>0</v>
      </c>
      <c r="D28" s="178"/>
      <c r="E28" s="168">
        <f>E19+E27+E23</f>
        <v>0</v>
      </c>
      <c r="F28" s="178"/>
      <c r="G28" s="168">
        <f>G19+G27+G23</f>
        <v>0</v>
      </c>
      <c r="H28" s="178"/>
      <c r="I28" s="168">
        <f>I19+I27+I23</f>
        <v>-4110000000</v>
      </c>
      <c r="J28" s="180"/>
      <c r="K28" s="168">
        <f>K19+K27+K23</f>
        <v>0</v>
      </c>
      <c r="L28" s="180"/>
      <c r="M28" s="168">
        <f>M19+M27+M23</f>
        <v>0</v>
      </c>
      <c r="N28" s="180"/>
      <c r="O28" s="168">
        <f>O19+O27+O23</f>
        <v>0</v>
      </c>
      <c r="P28" s="180"/>
      <c r="Q28" s="168">
        <f>Q19+Q27+Q23</f>
        <v>0</v>
      </c>
      <c r="R28" s="178"/>
      <c r="S28" s="168">
        <f>S19+S27+S23</f>
        <v>0</v>
      </c>
      <c r="T28" s="178"/>
      <c r="U28" s="168">
        <f>U19+U27+U23</f>
        <v>0</v>
      </c>
      <c r="V28" s="103"/>
      <c r="W28" s="168">
        <f>W19+W27+W23</f>
        <v>-4110000000</v>
      </c>
      <c r="X28" s="103"/>
      <c r="Y28" s="168">
        <f>Y19+Y27+Y23</f>
        <v>-146584432</v>
      </c>
      <c r="Z28" s="177"/>
      <c r="AA28" s="168">
        <f>AA19+AA27+AA23</f>
        <v>-4256584432</v>
      </c>
      <c r="AB28" s="20"/>
      <c r="AC28" s="12"/>
      <c r="AD28" s="60"/>
    </row>
    <row r="29" spans="1:30" s="47" customFormat="1" ht="22">
      <c r="A29" s="50"/>
      <c r="B29" s="19"/>
      <c r="C29" s="178"/>
      <c r="D29" s="178"/>
      <c r="E29" s="178"/>
      <c r="F29" s="178"/>
      <c r="G29" s="178"/>
      <c r="H29" s="178"/>
      <c r="I29" s="203"/>
      <c r="J29" s="180"/>
      <c r="K29" s="178"/>
      <c r="L29" s="180"/>
      <c r="M29" s="178"/>
      <c r="N29" s="180"/>
      <c r="O29" s="178"/>
      <c r="P29" s="180"/>
      <c r="Q29" s="178"/>
      <c r="R29" s="178"/>
      <c r="S29" s="178"/>
      <c r="T29" s="178"/>
      <c r="U29" s="178"/>
      <c r="V29" s="103"/>
      <c r="W29" s="181"/>
      <c r="X29" s="180"/>
      <c r="Y29" s="177"/>
      <c r="Z29" s="177"/>
      <c r="AA29" s="174"/>
      <c r="AB29" s="21"/>
      <c r="AC29" s="212"/>
      <c r="AD29" s="84"/>
    </row>
    <row r="30" spans="1:30" ht="22">
      <c r="A30" s="48" t="s">
        <v>125</v>
      </c>
      <c r="B30" s="19"/>
      <c r="C30" s="147"/>
      <c r="D30" s="147"/>
      <c r="E30" s="147"/>
      <c r="F30" s="147"/>
      <c r="G30" s="147"/>
      <c r="H30" s="147"/>
      <c r="I30" s="150"/>
      <c r="J30" s="150"/>
      <c r="K30" s="147"/>
      <c r="L30" s="150"/>
      <c r="M30" s="150"/>
      <c r="N30" s="150"/>
      <c r="O30" s="150"/>
      <c r="P30" s="150"/>
      <c r="Q30" s="147"/>
      <c r="R30" s="147"/>
      <c r="S30" s="147"/>
      <c r="T30" s="147"/>
      <c r="U30" s="147"/>
      <c r="V30" s="148"/>
      <c r="W30" s="155"/>
      <c r="X30" s="155"/>
      <c r="Y30" s="162"/>
      <c r="Z30" s="162"/>
      <c r="AA30" s="147"/>
      <c r="AB30" s="20"/>
      <c r="AC30" s="12"/>
      <c r="AD30" s="60"/>
    </row>
    <row r="31" spans="1:30" s="47" customFormat="1" ht="22">
      <c r="A31" s="54" t="s">
        <v>108</v>
      </c>
      <c r="B31" s="19"/>
      <c r="C31" s="147">
        <v>0</v>
      </c>
      <c r="D31" s="147"/>
      <c r="E31" s="147">
        <v>0</v>
      </c>
      <c r="F31" s="147"/>
      <c r="G31" s="147">
        <v>0</v>
      </c>
      <c r="H31" s="147"/>
      <c r="I31" s="150">
        <f>'PL 10-11'!I36</f>
        <v>2833667907</v>
      </c>
      <c r="J31" s="147"/>
      <c r="K31" s="147">
        <v>0</v>
      </c>
      <c r="L31" s="150"/>
      <c r="M31" s="147">
        <v>0</v>
      </c>
      <c r="N31" s="150"/>
      <c r="O31" s="147">
        <v>0</v>
      </c>
      <c r="P31" s="150"/>
      <c r="Q31" s="147">
        <v>0</v>
      </c>
      <c r="R31" s="147"/>
      <c r="S31" s="147">
        <v>0</v>
      </c>
      <c r="T31" s="147"/>
      <c r="U31" s="147">
        <v>0</v>
      </c>
      <c r="V31" s="148"/>
      <c r="W31" s="155">
        <f>SUM(C31:S31)</f>
        <v>2833667907</v>
      </c>
      <c r="X31" s="155"/>
      <c r="Y31" s="155">
        <f>'PL 10-11'!I37</f>
        <v>105515021</v>
      </c>
      <c r="Z31" s="162"/>
      <c r="AA31" s="155">
        <f>SUM(W31:Y31)</f>
        <v>2939182928</v>
      </c>
      <c r="AB31" s="21"/>
      <c r="AC31" s="21"/>
      <c r="AD31" s="84"/>
    </row>
    <row r="32" spans="1:30" s="47" customFormat="1" ht="22">
      <c r="A32" s="54" t="s">
        <v>78</v>
      </c>
      <c r="B32" s="19"/>
      <c r="C32" s="250">
        <v>0</v>
      </c>
      <c r="D32" s="147"/>
      <c r="E32" s="272">
        <v>0</v>
      </c>
      <c r="F32" s="147"/>
      <c r="G32" s="250">
        <v>0</v>
      </c>
      <c r="H32" s="147"/>
      <c r="I32" s="163">
        <v>49458187</v>
      </c>
      <c r="J32" s="147"/>
      <c r="K32" s="250">
        <v>0</v>
      </c>
      <c r="L32" s="150"/>
      <c r="M32" s="250">
        <v>0</v>
      </c>
      <c r="N32" s="150"/>
      <c r="O32" s="183">
        <v>935216</v>
      </c>
      <c r="P32" s="150"/>
      <c r="Q32" s="149">
        <v>-3303720</v>
      </c>
      <c r="R32" s="147"/>
      <c r="S32" s="149">
        <v>-1134425</v>
      </c>
      <c r="T32" s="150"/>
      <c r="U32" s="149">
        <f>SUM(M32:S32)</f>
        <v>-3502929</v>
      </c>
      <c r="V32" s="148"/>
      <c r="W32" s="155">
        <f>SUM(C32:S32)</f>
        <v>45955258</v>
      </c>
      <c r="X32" s="148"/>
      <c r="Y32" s="155">
        <f>'PL 10-11'!I80-'PL 10-11'!I37</f>
        <v>-2715588</v>
      </c>
      <c r="Z32" s="162"/>
      <c r="AA32" s="151">
        <f>SUM(W32:Y32)</f>
        <v>43239670</v>
      </c>
      <c r="AB32" s="21"/>
      <c r="AC32" s="21"/>
      <c r="AD32" s="84"/>
    </row>
    <row r="33" spans="1:30" s="47" customFormat="1" ht="22">
      <c r="A33" s="47" t="s">
        <v>126</v>
      </c>
      <c r="B33" s="51"/>
      <c r="C33" s="152">
        <f>SUM(C31:C32)</f>
        <v>0</v>
      </c>
      <c r="D33" s="144"/>
      <c r="E33" s="152">
        <f>SUM(E31:E32)</f>
        <v>0</v>
      </c>
      <c r="F33" s="144"/>
      <c r="G33" s="152">
        <f>SUM(G31:G32)</f>
        <v>0</v>
      </c>
      <c r="H33" s="144"/>
      <c r="I33" s="152">
        <f>SUM(I31:I32)</f>
        <v>2883126094</v>
      </c>
      <c r="J33" s="146"/>
      <c r="K33" s="152">
        <f>SUM(K31:K32)</f>
        <v>0</v>
      </c>
      <c r="L33" s="146"/>
      <c r="M33" s="152">
        <f>SUM(M31:M32)</f>
        <v>0</v>
      </c>
      <c r="N33" s="146"/>
      <c r="O33" s="152">
        <f>SUM(O31:O32)</f>
        <v>935216</v>
      </c>
      <c r="P33" s="146"/>
      <c r="Q33" s="152">
        <f>SUM(Q31:Q32)</f>
        <v>-3303720</v>
      </c>
      <c r="R33" s="146"/>
      <c r="S33" s="152">
        <f>SUM(S31:S32)</f>
        <v>-1134425</v>
      </c>
      <c r="T33" s="146"/>
      <c r="U33" s="152">
        <f>SUM(U31:U32)</f>
        <v>-3502929</v>
      </c>
      <c r="V33" s="143"/>
      <c r="W33" s="152">
        <f>SUM(W31:W32)</f>
        <v>2879623165</v>
      </c>
      <c r="X33" s="146"/>
      <c r="Y33" s="152">
        <f>SUM(Y31:Y32)</f>
        <v>102799433</v>
      </c>
      <c r="Z33" s="167"/>
      <c r="AA33" s="152">
        <f>SUM(AA31:AA32)</f>
        <v>2982422598</v>
      </c>
      <c r="AB33" s="21"/>
      <c r="AC33" s="21"/>
      <c r="AD33" s="84"/>
    </row>
    <row r="34" spans="1:30" s="47" customFormat="1" ht="22">
      <c r="B34" s="19"/>
      <c r="C34" s="144"/>
      <c r="D34" s="144"/>
      <c r="E34" s="144"/>
      <c r="F34" s="144"/>
      <c r="G34" s="144"/>
      <c r="H34" s="144"/>
      <c r="I34" s="146"/>
      <c r="J34" s="146"/>
      <c r="K34" s="188"/>
      <c r="L34" s="146"/>
      <c r="M34" s="146"/>
      <c r="N34" s="146"/>
      <c r="O34" s="146"/>
      <c r="P34" s="146"/>
      <c r="Q34" s="146"/>
      <c r="R34" s="146"/>
      <c r="S34" s="146"/>
      <c r="T34" s="146"/>
      <c r="U34" s="146"/>
      <c r="V34" s="143"/>
      <c r="W34" s="146"/>
      <c r="X34" s="146"/>
      <c r="Y34" s="144"/>
      <c r="Z34" s="144"/>
      <c r="AA34" s="146"/>
      <c r="AB34" s="21"/>
      <c r="AC34" s="21"/>
      <c r="AD34" s="84"/>
    </row>
    <row r="35" spans="1:30" s="47" customFormat="1" ht="22.5" thickBot="1">
      <c r="A35" s="47" t="s">
        <v>140</v>
      </c>
      <c r="B35" s="51"/>
      <c r="C35" s="215">
        <f>SUM(C13,C28,C33)</f>
        <v>231000000</v>
      </c>
      <c r="D35" s="174"/>
      <c r="E35" s="276">
        <f>SUM(E13,E28,E33)</f>
        <v>0</v>
      </c>
      <c r="F35" s="174"/>
      <c r="G35" s="215">
        <f>SUM(G13,G28,G33)</f>
        <v>23100000</v>
      </c>
      <c r="H35" s="174"/>
      <c r="I35" s="215">
        <f>SUM(I13,I28,I33)</f>
        <v>2988165361</v>
      </c>
      <c r="J35" s="174"/>
      <c r="K35" s="215">
        <f>SUM(K13,K28,K33)</f>
        <v>328048605</v>
      </c>
      <c r="L35" s="174"/>
      <c r="M35" s="215">
        <f>SUM(M13,M28,M33)</f>
        <v>50307487</v>
      </c>
      <c r="N35" s="174"/>
      <c r="O35" s="215">
        <f>SUM(O13,O28,O33)</f>
        <v>-297699809</v>
      </c>
      <c r="P35" s="174"/>
      <c r="Q35" s="215">
        <f>SUM(Q13,Q28,Q33)</f>
        <v>9286400</v>
      </c>
      <c r="R35" s="174"/>
      <c r="S35" s="215">
        <f>SUM(S13,S28,S33)</f>
        <v>-1396418</v>
      </c>
      <c r="T35" s="180"/>
      <c r="U35" s="215">
        <f>SUM(U13,U28,U33)</f>
        <v>-239502340</v>
      </c>
      <c r="V35" s="174"/>
      <c r="W35" s="215">
        <f>SUM(W13,W28,W33)</f>
        <v>3330811626</v>
      </c>
      <c r="X35" s="174"/>
      <c r="Y35" s="215">
        <f>SUM(Y13,Y28,Y33)</f>
        <v>108622709</v>
      </c>
      <c r="Z35" s="177"/>
      <c r="AA35" s="215">
        <f>SUM(AA13,AA28,AA33)</f>
        <v>3439434335</v>
      </c>
      <c r="AB35" s="21"/>
      <c r="AC35" s="21"/>
      <c r="AD35" s="84"/>
    </row>
    <row r="36" spans="1:30" ht="22" thickTop="1">
      <c r="C36" s="184"/>
      <c r="D36" s="184"/>
      <c r="E36" s="184"/>
      <c r="F36" s="184"/>
      <c r="G36" s="184"/>
      <c r="H36" s="184"/>
      <c r="I36" s="184"/>
      <c r="J36" s="184"/>
      <c r="K36" s="184"/>
      <c r="L36" s="184"/>
      <c r="M36" s="184"/>
      <c r="N36" s="184"/>
      <c r="O36" s="184"/>
      <c r="P36" s="184"/>
      <c r="Q36" s="184"/>
      <c r="R36" s="184"/>
      <c r="S36" s="184"/>
      <c r="T36" s="184"/>
      <c r="U36" s="184"/>
      <c r="V36" s="184"/>
      <c r="W36" s="184"/>
      <c r="X36" s="184"/>
      <c r="Y36" s="173"/>
      <c r="Z36" s="173"/>
      <c r="AA36" s="184"/>
    </row>
    <row r="37" spans="1:30" ht="23">
      <c r="A37" s="28" t="s">
        <v>221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5"/>
      <c r="Z37" s="65"/>
      <c r="AA37" s="66"/>
    </row>
    <row r="38" spans="1:30" ht="23">
      <c r="A38" s="28" t="s">
        <v>222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5"/>
      <c r="Z38" s="65"/>
      <c r="AA38" s="66"/>
    </row>
    <row r="39" spans="1:30" ht="23">
      <c r="A39" s="28" t="s">
        <v>127</v>
      </c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5"/>
      <c r="Z39" s="65"/>
      <c r="AA39" s="67"/>
    </row>
    <row r="40" spans="1:30" ht="23">
      <c r="A40" s="28"/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5"/>
      <c r="Z40" s="65"/>
      <c r="AA40" s="67"/>
    </row>
    <row r="41" spans="1:30" ht="23">
      <c r="A41" s="66"/>
      <c r="B41" s="66"/>
      <c r="C41" s="309" t="s">
        <v>104</v>
      </c>
      <c r="D41" s="309"/>
      <c r="E41" s="309"/>
      <c r="F41" s="309"/>
      <c r="G41" s="309"/>
      <c r="H41" s="309"/>
      <c r="I41" s="309"/>
      <c r="J41" s="309"/>
      <c r="K41" s="309"/>
      <c r="L41" s="309"/>
      <c r="M41" s="309"/>
      <c r="N41" s="309"/>
      <c r="O41" s="309"/>
      <c r="P41" s="309"/>
      <c r="Q41" s="309"/>
      <c r="R41" s="309"/>
      <c r="S41" s="309"/>
      <c r="T41" s="309"/>
      <c r="U41" s="309"/>
      <c r="V41" s="309"/>
      <c r="W41" s="309"/>
      <c r="X41" s="309"/>
      <c r="Y41" s="309"/>
      <c r="Z41" s="309"/>
      <c r="AA41" s="309"/>
    </row>
    <row r="42" spans="1:30">
      <c r="A42" s="55"/>
      <c r="C42" s="55"/>
      <c r="D42" s="55"/>
      <c r="E42" s="55"/>
      <c r="F42" s="55"/>
      <c r="G42" s="311" t="s">
        <v>6</v>
      </c>
      <c r="H42" s="311"/>
      <c r="I42" s="311"/>
      <c r="J42" s="311"/>
      <c r="K42" s="118"/>
      <c r="L42" s="118"/>
      <c r="M42" s="310" t="s">
        <v>51</v>
      </c>
      <c r="N42" s="310"/>
      <c r="O42" s="310"/>
      <c r="P42" s="310"/>
      <c r="Q42" s="310"/>
      <c r="R42" s="310"/>
      <c r="S42" s="310"/>
      <c r="T42" s="310"/>
      <c r="U42" s="310"/>
      <c r="V42" s="118"/>
      <c r="W42" s="118"/>
      <c r="X42" s="59"/>
      <c r="AA42" s="42"/>
    </row>
    <row r="43" spans="1:30">
      <c r="A43" s="55"/>
      <c r="C43" s="55"/>
      <c r="D43" s="55"/>
      <c r="E43" s="55"/>
      <c r="F43" s="55"/>
      <c r="G43" s="42"/>
      <c r="H43" s="42"/>
      <c r="I43" s="42"/>
      <c r="J43" s="42"/>
      <c r="K43" s="58" t="s">
        <v>73</v>
      </c>
      <c r="L43" s="42"/>
      <c r="N43" s="42"/>
      <c r="O43" s="42"/>
      <c r="P43" s="42"/>
      <c r="Q43" s="42"/>
      <c r="R43" s="42"/>
      <c r="S43" s="42" t="s">
        <v>83</v>
      </c>
      <c r="T43" s="42"/>
      <c r="U43" s="58" t="s">
        <v>98</v>
      </c>
      <c r="V43" s="55"/>
      <c r="W43" s="59"/>
      <c r="X43" s="59"/>
      <c r="Y43" s="43" t="s">
        <v>79</v>
      </c>
      <c r="Z43" s="43"/>
      <c r="AA43" s="42"/>
    </row>
    <row r="44" spans="1:30">
      <c r="C44" s="42" t="s">
        <v>10</v>
      </c>
      <c r="D44" s="42"/>
      <c r="E44" s="55"/>
      <c r="F44" s="42"/>
      <c r="G44" s="42"/>
      <c r="H44" s="42"/>
      <c r="K44" s="43" t="s">
        <v>74</v>
      </c>
      <c r="M44" s="58" t="s">
        <v>73</v>
      </c>
      <c r="O44" s="43"/>
      <c r="Q44" s="43"/>
      <c r="R44" s="43"/>
      <c r="S44" s="43" t="s">
        <v>84</v>
      </c>
      <c r="T44" s="43"/>
      <c r="U44" s="43" t="s">
        <v>99</v>
      </c>
      <c r="V44" s="42"/>
      <c r="W44" s="42" t="s">
        <v>34</v>
      </c>
      <c r="X44" s="42"/>
      <c r="Y44" s="43" t="s">
        <v>80</v>
      </c>
      <c r="Z44" s="43"/>
      <c r="AA44" s="42"/>
    </row>
    <row r="45" spans="1:30">
      <c r="C45" s="42" t="s">
        <v>33</v>
      </c>
      <c r="D45" s="42"/>
      <c r="E45" s="55" t="s">
        <v>231</v>
      </c>
      <c r="F45" s="42"/>
      <c r="G45" s="42" t="s">
        <v>50</v>
      </c>
      <c r="H45" s="42"/>
      <c r="I45" s="60"/>
      <c r="J45" s="60"/>
      <c r="K45" s="43" t="s">
        <v>75</v>
      </c>
      <c r="L45" s="60"/>
      <c r="M45" s="58" t="s">
        <v>87</v>
      </c>
      <c r="N45" s="60"/>
      <c r="O45" s="58" t="s">
        <v>131</v>
      </c>
      <c r="P45" s="60"/>
      <c r="Q45" s="43" t="s">
        <v>223</v>
      </c>
      <c r="R45" s="43"/>
      <c r="S45" s="43" t="s">
        <v>85</v>
      </c>
      <c r="T45" s="43"/>
      <c r="U45" s="43" t="s">
        <v>100</v>
      </c>
      <c r="V45" s="42"/>
      <c r="W45" s="58" t="s">
        <v>35</v>
      </c>
      <c r="X45" s="42"/>
      <c r="Y45" s="43" t="s">
        <v>81</v>
      </c>
      <c r="Z45" s="43"/>
      <c r="AA45" s="42" t="s">
        <v>34</v>
      </c>
    </row>
    <row r="46" spans="1:30">
      <c r="B46" s="246" t="s">
        <v>22</v>
      </c>
      <c r="C46" s="42" t="s">
        <v>32</v>
      </c>
      <c r="D46" s="42"/>
      <c r="E46" s="58" t="s">
        <v>232</v>
      </c>
      <c r="F46" s="42"/>
      <c r="G46" s="42" t="s">
        <v>49</v>
      </c>
      <c r="H46" s="42"/>
      <c r="I46" s="42" t="s">
        <v>7</v>
      </c>
      <c r="J46" s="42"/>
      <c r="K46" s="43" t="s">
        <v>76</v>
      </c>
      <c r="L46" s="42"/>
      <c r="M46" s="55" t="s">
        <v>86</v>
      </c>
      <c r="N46" s="42"/>
      <c r="O46" s="58" t="s">
        <v>265</v>
      </c>
      <c r="P46" s="42"/>
      <c r="Q46" s="55" t="s">
        <v>224</v>
      </c>
      <c r="R46" s="55"/>
      <c r="S46" s="43" t="s">
        <v>93</v>
      </c>
      <c r="T46" s="43"/>
      <c r="U46" s="43" t="s">
        <v>13</v>
      </c>
      <c r="V46" s="42"/>
      <c r="W46" s="58" t="s">
        <v>225</v>
      </c>
      <c r="X46" s="58"/>
      <c r="Y46" s="43" t="s">
        <v>82</v>
      </c>
      <c r="Z46" s="43"/>
      <c r="AA46" s="58" t="s">
        <v>35</v>
      </c>
    </row>
    <row r="47" spans="1:30">
      <c r="B47" s="246"/>
      <c r="C47" s="308" t="s">
        <v>129</v>
      </c>
      <c r="D47" s="308"/>
      <c r="E47" s="308"/>
      <c r="F47" s="308"/>
      <c r="G47" s="308"/>
      <c r="H47" s="308"/>
      <c r="I47" s="308"/>
      <c r="J47" s="308"/>
      <c r="K47" s="308"/>
      <c r="L47" s="308"/>
      <c r="M47" s="308"/>
      <c r="N47" s="308"/>
      <c r="O47" s="308"/>
      <c r="P47" s="308"/>
      <c r="Q47" s="308"/>
      <c r="R47" s="308"/>
      <c r="S47" s="308"/>
      <c r="T47" s="308"/>
      <c r="U47" s="308"/>
      <c r="V47" s="308"/>
      <c r="W47" s="308"/>
      <c r="X47" s="308"/>
      <c r="Y47" s="308"/>
      <c r="Z47" s="308"/>
      <c r="AA47" s="308"/>
    </row>
    <row r="48" spans="1:30" ht="22">
      <c r="A48" s="47" t="s">
        <v>194</v>
      </c>
      <c r="B48" s="19"/>
      <c r="C48" s="11"/>
      <c r="D48" s="11"/>
      <c r="E48" s="11"/>
      <c r="F48" s="11"/>
      <c r="G48" s="11"/>
      <c r="H48" s="11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20"/>
      <c r="W48" s="20"/>
      <c r="X48" s="246"/>
      <c r="AA48" s="11"/>
    </row>
    <row r="49" spans="1:30" ht="22">
      <c r="A49" s="47" t="s">
        <v>195</v>
      </c>
      <c r="B49" s="19"/>
      <c r="C49" s="143">
        <f>C35</f>
        <v>231000000</v>
      </c>
      <c r="D49" s="143"/>
      <c r="E49" s="143">
        <f>E35</f>
        <v>0</v>
      </c>
      <c r="F49" s="143"/>
      <c r="G49" s="143">
        <f>G35</f>
        <v>23100000</v>
      </c>
      <c r="H49" s="143"/>
      <c r="I49" s="143">
        <f>I35</f>
        <v>2988165361</v>
      </c>
      <c r="J49" s="143"/>
      <c r="K49" s="143">
        <f>K35</f>
        <v>328048605</v>
      </c>
      <c r="L49" s="143"/>
      <c r="M49" s="143">
        <f>M35</f>
        <v>50307487</v>
      </c>
      <c r="N49" s="143"/>
      <c r="O49" s="143">
        <f>O35</f>
        <v>-297699809</v>
      </c>
      <c r="P49" s="143"/>
      <c r="Q49" s="143">
        <f>Q35</f>
        <v>9286400</v>
      </c>
      <c r="R49" s="143"/>
      <c r="S49" s="143">
        <f>S35</f>
        <v>-1396418</v>
      </c>
      <c r="T49" s="143"/>
      <c r="U49" s="143">
        <f>SUM(M49:S49)</f>
        <v>-239502340</v>
      </c>
      <c r="V49" s="143"/>
      <c r="W49" s="143">
        <f>SUM(C49:S49)</f>
        <v>3330811626</v>
      </c>
      <c r="X49" s="143"/>
      <c r="Y49" s="143">
        <f>Y35</f>
        <v>108622709</v>
      </c>
      <c r="Z49" s="167"/>
      <c r="AA49" s="145">
        <f>W49+Y49</f>
        <v>3439434335</v>
      </c>
    </row>
    <row r="50" spans="1:30" ht="22">
      <c r="A50" s="47"/>
      <c r="B50" s="19"/>
      <c r="C50" s="143"/>
      <c r="D50" s="143"/>
      <c r="E50" s="143"/>
      <c r="F50" s="143"/>
      <c r="G50" s="143"/>
      <c r="H50" s="143"/>
      <c r="I50" s="143"/>
      <c r="J50" s="143"/>
      <c r="K50" s="143"/>
      <c r="L50" s="143"/>
      <c r="M50" s="143"/>
      <c r="N50" s="143"/>
      <c r="O50" s="143"/>
      <c r="P50" s="143"/>
      <c r="Q50" s="143"/>
      <c r="R50" s="143"/>
      <c r="S50" s="143"/>
      <c r="T50" s="143"/>
      <c r="U50" s="143"/>
      <c r="V50" s="143"/>
      <c r="W50" s="143"/>
      <c r="X50" s="143"/>
      <c r="Y50" s="143"/>
      <c r="Z50" s="167"/>
      <c r="AA50" s="145"/>
    </row>
    <row r="51" spans="1:30" ht="22">
      <c r="A51" s="47" t="s">
        <v>77</v>
      </c>
      <c r="B51" s="51"/>
      <c r="C51" s="166"/>
      <c r="D51" s="166"/>
      <c r="E51" s="166"/>
      <c r="F51" s="166"/>
      <c r="G51" s="166"/>
      <c r="H51" s="166"/>
      <c r="I51" s="166"/>
      <c r="J51" s="166"/>
      <c r="K51" s="166"/>
      <c r="L51" s="166"/>
      <c r="M51" s="166"/>
      <c r="N51" s="166"/>
      <c r="O51" s="166"/>
      <c r="P51" s="166"/>
      <c r="Q51" s="166"/>
      <c r="R51" s="166"/>
      <c r="S51" s="166"/>
      <c r="T51" s="166"/>
      <c r="U51" s="166"/>
      <c r="V51" s="143"/>
      <c r="W51" s="167"/>
      <c r="X51" s="167"/>
      <c r="Y51" s="167"/>
      <c r="Z51" s="167"/>
      <c r="AA51" s="144"/>
    </row>
    <row r="52" spans="1:30" ht="22">
      <c r="A52" s="49" t="s">
        <v>206</v>
      </c>
      <c r="B52" s="51"/>
      <c r="C52" s="166"/>
      <c r="D52" s="166"/>
      <c r="E52" s="166"/>
      <c r="F52" s="166"/>
      <c r="G52" s="166"/>
      <c r="H52" s="166"/>
      <c r="I52" s="166"/>
      <c r="J52" s="166"/>
      <c r="K52" s="166"/>
      <c r="L52" s="166"/>
      <c r="M52" s="166"/>
      <c r="N52" s="166"/>
      <c r="O52" s="166"/>
      <c r="P52" s="166"/>
      <c r="Q52" s="166"/>
      <c r="R52" s="166"/>
      <c r="S52" s="166"/>
      <c r="T52" s="166"/>
      <c r="U52" s="166"/>
      <c r="V52" s="143"/>
      <c r="W52" s="167"/>
      <c r="X52" s="167"/>
      <c r="Y52" s="167"/>
      <c r="Z52" s="167"/>
      <c r="AA52" s="144"/>
    </row>
    <row r="53" spans="1:30">
      <c r="A53" s="54" t="s">
        <v>204</v>
      </c>
      <c r="B53" s="19">
        <v>23</v>
      </c>
      <c r="C53" s="147">
        <v>2772750000</v>
      </c>
      <c r="D53" s="147"/>
      <c r="E53" s="147">
        <v>11847802049</v>
      </c>
      <c r="F53" s="147"/>
      <c r="G53" s="147">
        <v>0</v>
      </c>
      <c r="H53" s="147"/>
      <c r="I53" s="147">
        <v>0</v>
      </c>
      <c r="J53" s="150"/>
      <c r="K53" s="147">
        <v>0</v>
      </c>
      <c r="L53" s="150"/>
      <c r="M53" s="147">
        <v>0</v>
      </c>
      <c r="N53" s="150"/>
      <c r="O53" s="147">
        <v>0</v>
      </c>
      <c r="P53" s="150"/>
      <c r="Q53" s="147">
        <v>0</v>
      </c>
      <c r="R53" s="147"/>
      <c r="S53" s="147">
        <v>0</v>
      </c>
      <c r="T53" s="147"/>
      <c r="U53" s="147">
        <f t="shared" ref="U53:U54" si="1">SUM(M53:S53)</f>
        <v>0</v>
      </c>
      <c r="V53" s="148"/>
      <c r="W53" s="148">
        <f>SUM(C53:S53)</f>
        <v>14620552049</v>
      </c>
      <c r="X53" s="148"/>
      <c r="Y53" s="147">
        <v>179007681</v>
      </c>
      <c r="Z53" s="147"/>
      <c r="AA53" s="154">
        <f>SUM(W53:Y53)</f>
        <v>14799559730</v>
      </c>
    </row>
    <row r="54" spans="1:30">
      <c r="A54" s="54" t="s">
        <v>205</v>
      </c>
      <c r="B54" s="19">
        <v>32</v>
      </c>
      <c r="C54" s="298">
        <v>0</v>
      </c>
      <c r="D54" s="147"/>
      <c r="E54" s="298">
        <v>0</v>
      </c>
      <c r="F54" s="147"/>
      <c r="G54" s="250">
        <v>0</v>
      </c>
      <c r="H54" s="147"/>
      <c r="I54" s="148">
        <v>-2742300000</v>
      </c>
      <c r="J54" s="150"/>
      <c r="K54" s="250">
        <v>0</v>
      </c>
      <c r="L54" s="150"/>
      <c r="M54" s="250">
        <v>0</v>
      </c>
      <c r="N54" s="150"/>
      <c r="O54" s="250">
        <v>0</v>
      </c>
      <c r="P54" s="150"/>
      <c r="Q54" s="250">
        <v>0</v>
      </c>
      <c r="R54" s="147"/>
      <c r="S54" s="250">
        <v>0</v>
      </c>
      <c r="T54" s="147"/>
      <c r="U54" s="250">
        <f t="shared" si="1"/>
        <v>0</v>
      </c>
      <c r="V54" s="148"/>
      <c r="W54" s="151">
        <f>SUM(C54:S54)</f>
        <v>-2742300000</v>
      </c>
      <c r="X54" s="148"/>
      <c r="Y54" s="147">
        <v>-66615094</v>
      </c>
      <c r="Z54" s="162"/>
      <c r="AA54" s="187">
        <f>SUM(W54:Y54)</f>
        <v>-2808915094</v>
      </c>
    </row>
    <row r="55" spans="1:30" s="47" customFormat="1" ht="22">
      <c r="A55" s="49" t="s">
        <v>207</v>
      </c>
      <c r="B55" s="51"/>
      <c r="C55" s="153">
        <f>SUM(C53:C54)</f>
        <v>2772750000</v>
      </c>
      <c r="D55" s="144"/>
      <c r="E55" s="153">
        <f>SUM(E53:E54)</f>
        <v>11847802049</v>
      </c>
      <c r="F55" s="144"/>
      <c r="G55" s="153">
        <f>SUM(G53:G54)</f>
        <v>0</v>
      </c>
      <c r="H55" s="144"/>
      <c r="I55" s="153">
        <f>SUM(I53:I54)</f>
        <v>-2742300000</v>
      </c>
      <c r="J55" s="146"/>
      <c r="K55" s="153">
        <f>SUM(K53:K54)</f>
        <v>0</v>
      </c>
      <c r="L55" s="146"/>
      <c r="M55" s="153">
        <f>SUM(M53:M54)</f>
        <v>0</v>
      </c>
      <c r="N55" s="146"/>
      <c r="O55" s="153">
        <f>SUM(O53:O54)</f>
        <v>0</v>
      </c>
      <c r="P55" s="146"/>
      <c r="Q55" s="153">
        <f>SUM(Q53:Q54)</f>
        <v>0</v>
      </c>
      <c r="R55" s="144"/>
      <c r="S55" s="153">
        <f>SUM(S53:S54)</f>
        <v>0</v>
      </c>
      <c r="T55" s="144"/>
      <c r="U55" s="153">
        <f>SUM(U53:U54)</f>
        <v>0</v>
      </c>
      <c r="V55" s="143"/>
      <c r="W55" s="153">
        <f>SUM(W53:W54)</f>
        <v>11878252049</v>
      </c>
      <c r="X55" s="146"/>
      <c r="Y55" s="153">
        <f>SUM(Y53:Y54)</f>
        <v>112392587</v>
      </c>
      <c r="Z55" s="167"/>
      <c r="AA55" s="153">
        <f>SUM(AA53:AA54)</f>
        <v>11990644636</v>
      </c>
    </row>
    <row r="56" spans="1:30" ht="22">
      <c r="A56" s="50"/>
      <c r="B56" s="19"/>
      <c r="C56" s="144"/>
      <c r="D56" s="144"/>
      <c r="E56" s="144"/>
      <c r="F56" s="144"/>
      <c r="G56" s="144"/>
      <c r="H56" s="144"/>
      <c r="I56" s="172"/>
      <c r="J56" s="146"/>
      <c r="K56" s="144"/>
      <c r="L56" s="146"/>
      <c r="M56" s="144"/>
      <c r="N56" s="146"/>
      <c r="O56" s="144"/>
      <c r="P56" s="146"/>
      <c r="Q56" s="144"/>
      <c r="R56" s="144"/>
      <c r="S56" s="144"/>
      <c r="T56" s="144"/>
      <c r="U56" s="144"/>
      <c r="V56" s="143"/>
      <c r="W56" s="188"/>
      <c r="X56" s="146"/>
      <c r="Y56" s="167"/>
      <c r="Z56" s="167"/>
      <c r="AA56" s="145"/>
    </row>
    <row r="57" spans="1:30" ht="22">
      <c r="A57" s="49" t="s">
        <v>88</v>
      </c>
      <c r="B57" s="19"/>
      <c r="C57" s="178"/>
      <c r="D57" s="178"/>
      <c r="E57" s="178"/>
      <c r="F57" s="178"/>
      <c r="G57" s="178"/>
      <c r="H57" s="178"/>
      <c r="I57" s="180"/>
      <c r="J57" s="180"/>
      <c r="K57" s="178"/>
      <c r="L57" s="180"/>
      <c r="M57" s="178"/>
      <c r="N57" s="180"/>
      <c r="O57" s="178"/>
      <c r="P57" s="180"/>
      <c r="Q57" s="178"/>
      <c r="R57" s="178"/>
      <c r="S57" s="178"/>
      <c r="T57" s="178"/>
      <c r="U57" s="178"/>
      <c r="V57" s="103"/>
      <c r="W57" s="181"/>
      <c r="X57" s="180"/>
      <c r="Y57" s="177"/>
      <c r="Z57" s="177"/>
      <c r="AA57" s="179"/>
      <c r="AB57" s="20"/>
      <c r="AC57" s="12"/>
      <c r="AD57" s="60"/>
    </row>
    <row r="58" spans="1:30">
      <c r="A58" s="54" t="s">
        <v>208</v>
      </c>
      <c r="B58" s="19"/>
      <c r="C58" s="147">
        <v>0</v>
      </c>
      <c r="D58" s="175"/>
      <c r="E58" s="147">
        <v>0</v>
      </c>
      <c r="F58" s="175"/>
      <c r="G58" s="147">
        <v>0</v>
      </c>
      <c r="H58" s="175"/>
      <c r="I58" s="250">
        <v>23381762</v>
      </c>
      <c r="J58" s="182"/>
      <c r="K58" s="173">
        <v>25052572</v>
      </c>
      <c r="L58" s="182"/>
      <c r="M58" s="250">
        <v>-50307487</v>
      </c>
      <c r="N58" s="182"/>
      <c r="O58" s="147">
        <v>0</v>
      </c>
      <c r="P58" s="182"/>
      <c r="Q58" s="147">
        <v>0</v>
      </c>
      <c r="R58" s="175"/>
      <c r="S58" s="250">
        <v>1873153</v>
      </c>
      <c r="T58" s="173"/>
      <c r="U58" s="250">
        <f>SUM(M58:S58)</f>
        <v>-48434334</v>
      </c>
      <c r="V58" s="104"/>
      <c r="W58" s="147">
        <f>SUM(C58:S58)</f>
        <v>0</v>
      </c>
      <c r="X58" s="182"/>
      <c r="Y58" s="147">
        <v>-37286647</v>
      </c>
      <c r="Z58" s="173"/>
      <c r="AA58" s="179">
        <f>SUM(W58:Y58)</f>
        <v>-37286647</v>
      </c>
      <c r="AB58" s="20"/>
      <c r="AC58" s="12"/>
      <c r="AD58" s="60"/>
    </row>
    <row r="59" spans="1:30" s="47" customFormat="1" ht="22">
      <c r="A59" s="46" t="s">
        <v>89</v>
      </c>
      <c r="B59" s="51"/>
      <c r="C59" s="153">
        <f>SUM(C58:C58)</f>
        <v>0</v>
      </c>
      <c r="D59" s="178"/>
      <c r="E59" s="153">
        <f>SUM(E58:E58)</f>
        <v>0</v>
      </c>
      <c r="F59" s="178"/>
      <c r="G59" s="153">
        <f>SUM(G58:G58)</f>
        <v>0</v>
      </c>
      <c r="H59" s="178"/>
      <c r="I59" s="153">
        <f>SUM(I58:I58)</f>
        <v>23381762</v>
      </c>
      <c r="J59" s="180"/>
      <c r="K59" s="153">
        <f>SUM(K58:K58)</f>
        <v>25052572</v>
      </c>
      <c r="L59" s="180"/>
      <c r="M59" s="153">
        <f>SUM(M58:M58)</f>
        <v>-50307487</v>
      </c>
      <c r="N59" s="180"/>
      <c r="O59" s="153">
        <f>SUM(O58:O58)</f>
        <v>0</v>
      </c>
      <c r="P59" s="180"/>
      <c r="Q59" s="153">
        <f>SUM(Q58:Q58)</f>
        <v>0</v>
      </c>
      <c r="R59" s="178"/>
      <c r="S59" s="153">
        <f>SUM(S58:S58)</f>
        <v>1873153</v>
      </c>
      <c r="T59" s="178"/>
      <c r="U59" s="153">
        <f>SUM(U58:U58)</f>
        <v>-48434334</v>
      </c>
      <c r="V59" s="103"/>
      <c r="W59" s="153">
        <f>SUM(W58:W58)</f>
        <v>0</v>
      </c>
      <c r="X59" s="180"/>
      <c r="Y59" s="153">
        <f>SUM(Y58:Y58)</f>
        <v>-37286647</v>
      </c>
      <c r="Z59" s="177"/>
      <c r="AA59" s="153">
        <f>SUM(AA58:AA58)</f>
        <v>-37286647</v>
      </c>
      <c r="AB59" s="21"/>
      <c r="AC59" s="212"/>
      <c r="AD59" s="84"/>
    </row>
    <row r="60" spans="1:30" s="47" customFormat="1" ht="22">
      <c r="A60" s="50" t="s">
        <v>116</v>
      </c>
      <c r="B60" s="51"/>
      <c r="C60" s="168">
        <f>SUM(C55,C59)</f>
        <v>2772750000</v>
      </c>
      <c r="D60" s="147"/>
      <c r="E60" s="168">
        <f>SUM(E55,E59)</f>
        <v>11847802049</v>
      </c>
      <c r="F60" s="178"/>
      <c r="G60" s="168">
        <f t="shared" ref="G60:Y60" si="2">SUM(G55,G59)</f>
        <v>0</v>
      </c>
      <c r="H60" s="178"/>
      <c r="I60" s="168">
        <f t="shared" si="2"/>
        <v>-2718918238</v>
      </c>
      <c r="J60" s="180"/>
      <c r="K60" s="168">
        <f t="shared" si="2"/>
        <v>25052572</v>
      </c>
      <c r="L60" s="180"/>
      <c r="M60" s="168">
        <f t="shared" si="2"/>
        <v>-50307487</v>
      </c>
      <c r="N60" s="180"/>
      <c r="O60" s="168">
        <f t="shared" si="2"/>
        <v>0</v>
      </c>
      <c r="P60" s="180"/>
      <c r="Q60" s="168">
        <f t="shared" si="2"/>
        <v>0</v>
      </c>
      <c r="R60" s="178"/>
      <c r="S60" s="168">
        <f t="shared" si="2"/>
        <v>1873153</v>
      </c>
      <c r="T60" s="178"/>
      <c r="U60" s="168">
        <f t="shared" si="2"/>
        <v>-48434334</v>
      </c>
      <c r="V60" s="103"/>
      <c r="W60" s="168">
        <f t="shared" si="2"/>
        <v>11878252049</v>
      </c>
      <c r="X60" s="180"/>
      <c r="Y60" s="168">
        <f t="shared" si="2"/>
        <v>75105940</v>
      </c>
      <c r="Z60" s="177"/>
      <c r="AA60" s="168">
        <f t="shared" ref="AA60" si="3">SUM(AA55,AA59)</f>
        <v>11953357989</v>
      </c>
      <c r="AB60" s="21"/>
      <c r="AC60" s="212"/>
      <c r="AD60" s="84"/>
    </row>
    <row r="61" spans="1:30" ht="22">
      <c r="A61" s="50"/>
      <c r="B61" s="19"/>
      <c r="C61" s="178"/>
      <c r="D61" s="147"/>
      <c r="E61" s="178"/>
      <c r="F61" s="178"/>
      <c r="G61" s="178"/>
      <c r="H61" s="178"/>
      <c r="I61" s="203"/>
      <c r="J61" s="180"/>
      <c r="K61" s="178"/>
      <c r="L61" s="180"/>
      <c r="M61" s="178"/>
      <c r="N61" s="180"/>
      <c r="O61" s="178"/>
      <c r="P61" s="180"/>
      <c r="Q61" s="178"/>
      <c r="R61" s="178"/>
      <c r="S61" s="178"/>
      <c r="T61" s="178"/>
      <c r="U61" s="178"/>
      <c r="V61" s="103"/>
      <c r="W61" s="181"/>
      <c r="X61" s="180"/>
      <c r="Y61" s="177"/>
      <c r="Z61" s="177"/>
      <c r="AA61" s="174"/>
      <c r="AB61" s="20"/>
      <c r="AC61" s="12"/>
      <c r="AD61" s="60"/>
    </row>
    <row r="62" spans="1:30" ht="22">
      <c r="A62" s="48" t="s">
        <v>125</v>
      </c>
      <c r="B62" s="19"/>
      <c r="C62" s="147"/>
      <c r="D62" s="147"/>
      <c r="E62" s="147"/>
      <c r="F62" s="147"/>
      <c r="G62" s="147"/>
      <c r="H62" s="147"/>
      <c r="I62" s="150"/>
      <c r="J62" s="150"/>
      <c r="K62" s="147"/>
      <c r="L62" s="150"/>
      <c r="M62" s="150"/>
      <c r="N62" s="150"/>
      <c r="O62" s="150"/>
      <c r="P62" s="150"/>
      <c r="Q62" s="147"/>
      <c r="R62" s="147"/>
      <c r="S62" s="147"/>
      <c r="T62" s="147"/>
      <c r="U62" s="147"/>
      <c r="V62" s="148"/>
      <c r="W62" s="155"/>
      <c r="X62" s="155"/>
      <c r="Y62" s="162"/>
      <c r="Z62" s="162"/>
      <c r="AA62" s="147"/>
    </row>
    <row r="63" spans="1:30">
      <c r="A63" s="54" t="s">
        <v>108</v>
      </c>
      <c r="B63" s="19"/>
      <c r="C63" s="147">
        <v>0</v>
      </c>
      <c r="D63" s="147"/>
      <c r="E63" s="147">
        <v>0</v>
      </c>
      <c r="F63" s="147"/>
      <c r="G63" s="147">
        <v>0</v>
      </c>
      <c r="H63" s="147"/>
      <c r="I63" s="150">
        <f>'PL 10-11'!G36</f>
        <v>3005342840</v>
      </c>
      <c r="J63" s="147"/>
      <c r="K63" s="147">
        <v>0</v>
      </c>
      <c r="L63" s="150"/>
      <c r="M63" s="147">
        <v>0</v>
      </c>
      <c r="N63" s="150"/>
      <c r="O63" s="147">
        <v>0</v>
      </c>
      <c r="P63" s="150"/>
      <c r="Q63" s="147">
        <v>0</v>
      </c>
      <c r="R63" s="147"/>
      <c r="S63" s="147">
        <v>0</v>
      </c>
      <c r="T63" s="147"/>
      <c r="U63" s="147">
        <f t="shared" ref="U63" si="4">SUM(M63:S63)</f>
        <v>0</v>
      </c>
      <c r="V63" s="148"/>
      <c r="W63" s="155">
        <f>SUM(C63:S63)</f>
        <v>3005342840</v>
      </c>
      <c r="X63" s="155"/>
      <c r="Y63" s="155">
        <f>'PL 10-11'!G37</f>
        <v>56737467</v>
      </c>
      <c r="Z63" s="162"/>
      <c r="AA63" s="155">
        <f t="shared" ref="AA63:AA64" si="5">W63+Y63</f>
        <v>3062080307</v>
      </c>
    </row>
    <row r="64" spans="1:30">
      <c r="A64" s="54" t="s">
        <v>78</v>
      </c>
      <c r="B64" s="19"/>
      <c r="C64" s="250">
        <v>0</v>
      </c>
      <c r="D64" s="147"/>
      <c r="E64" s="272">
        <v>0</v>
      </c>
      <c r="F64" s="147"/>
      <c r="G64" s="250">
        <v>0</v>
      </c>
      <c r="H64" s="147"/>
      <c r="I64" s="163">
        <f>'PL 10-11'!G74</f>
        <v>752700</v>
      </c>
      <c r="J64" s="147"/>
      <c r="K64" s="250">
        <v>0</v>
      </c>
      <c r="L64" s="150"/>
      <c r="M64" s="250">
        <v>0</v>
      </c>
      <c r="N64" s="150"/>
      <c r="O64" s="183">
        <f>'PL 10-11'!G58-'SH_consol 12-13'!Y64</f>
        <v>-127284989</v>
      </c>
      <c r="P64" s="150"/>
      <c r="Q64" s="149">
        <f>'PL 10-11'!G59+'PL 10-11'!G63</f>
        <v>364313</v>
      </c>
      <c r="R64" s="147"/>
      <c r="S64" s="149">
        <f>'PL 10-11'!G61</f>
        <v>-476735</v>
      </c>
      <c r="T64" s="150"/>
      <c r="U64" s="149">
        <f>SUM(M64:S64)</f>
        <v>-127397411</v>
      </c>
      <c r="V64" s="148"/>
      <c r="W64" s="155">
        <f>SUM(C64:S64)</f>
        <v>-126644711</v>
      </c>
      <c r="X64" s="148"/>
      <c r="Y64" s="155">
        <f>'PL 10-11'!G80-'PL 10-11'!G37</f>
        <v>-25498368</v>
      </c>
      <c r="Z64" s="162"/>
      <c r="AA64" s="151">
        <f t="shared" si="5"/>
        <v>-152143079</v>
      </c>
      <c r="AC64" s="251"/>
    </row>
    <row r="65" spans="1:31" s="47" customFormat="1" ht="22">
      <c r="A65" s="47" t="s">
        <v>126</v>
      </c>
      <c r="B65" s="51"/>
      <c r="C65" s="152">
        <f>SUM(C63:C64)</f>
        <v>0</v>
      </c>
      <c r="D65" s="144"/>
      <c r="E65" s="152">
        <f>SUM(E63:E64)</f>
        <v>0</v>
      </c>
      <c r="F65" s="144"/>
      <c r="G65" s="152">
        <f>SUM(G63:G64)</f>
        <v>0</v>
      </c>
      <c r="H65" s="144"/>
      <c r="I65" s="152">
        <f>SUM(I63:I64)</f>
        <v>3006095540</v>
      </c>
      <c r="J65" s="146"/>
      <c r="K65" s="152">
        <f>SUM(K63:K64)</f>
        <v>0</v>
      </c>
      <c r="L65" s="146"/>
      <c r="M65" s="152">
        <f>SUM(M63:M64)</f>
        <v>0</v>
      </c>
      <c r="N65" s="146"/>
      <c r="O65" s="152">
        <f>SUM(O63:O64)</f>
        <v>-127284989</v>
      </c>
      <c r="P65" s="146"/>
      <c r="Q65" s="152">
        <f>SUM(Q63:Q64)</f>
        <v>364313</v>
      </c>
      <c r="R65" s="146"/>
      <c r="S65" s="152">
        <f>SUM(S63:S64)</f>
        <v>-476735</v>
      </c>
      <c r="T65" s="146"/>
      <c r="U65" s="152">
        <f>SUM(U63:U64)</f>
        <v>-127397411</v>
      </c>
      <c r="V65" s="143"/>
      <c r="W65" s="152">
        <f>SUM(W63:W64)</f>
        <v>2878698129</v>
      </c>
      <c r="X65" s="146"/>
      <c r="Y65" s="152">
        <f>SUM(Y63:Y64)</f>
        <v>31239099</v>
      </c>
      <c r="Z65" s="167"/>
      <c r="AA65" s="152">
        <f>SUM(AA63:AA64)</f>
        <v>2909937228</v>
      </c>
      <c r="AE65" s="252"/>
    </row>
    <row r="66" spans="1:31" ht="22">
      <c r="A66" s="47"/>
      <c r="B66" s="19"/>
      <c r="C66" s="144"/>
      <c r="D66" s="144"/>
      <c r="E66" s="144"/>
      <c r="F66" s="144"/>
      <c r="G66" s="144"/>
      <c r="H66" s="144"/>
      <c r="I66" s="146"/>
      <c r="J66" s="146"/>
      <c r="K66" s="188"/>
      <c r="L66" s="146"/>
      <c r="M66" s="146"/>
      <c r="N66" s="146"/>
      <c r="O66" s="146"/>
      <c r="P66" s="146"/>
      <c r="Q66" s="146"/>
      <c r="R66" s="146"/>
      <c r="S66" s="146"/>
      <c r="T66" s="146"/>
      <c r="U66" s="146"/>
      <c r="V66" s="143"/>
      <c r="W66" s="146"/>
      <c r="X66" s="146"/>
      <c r="Y66" s="144"/>
      <c r="Z66" s="144"/>
      <c r="AA66" s="146"/>
    </row>
    <row r="67" spans="1:31">
      <c r="A67" s="56" t="s">
        <v>254</v>
      </c>
      <c r="B67" s="19">
        <v>24</v>
      </c>
      <c r="C67" s="147">
        <v>0</v>
      </c>
      <c r="D67" s="147"/>
      <c r="E67" s="147">
        <v>0</v>
      </c>
      <c r="F67" s="147"/>
      <c r="G67" s="147">
        <v>242000000</v>
      </c>
      <c r="H67" s="147"/>
      <c r="I67" s="150">
        <f>-G67</f>
        <v>-242000000</v>
      </c>
      <c r="J67" s="150"/>
      <c r="K67" s="147">
        <v>0</v>
      </c>
      <c r="L67" s="150"/>
      <c r="M67" s="147">
        <v>0</v>
      </c>
      <c r="N67" s="150"/>
      <c r="O67" s="147">
        <v>0</v>
      </c>
      <c r="P67" s="150"/>
      <c r="Q67" s="147">
        <v>0</v>
      </c>
      <c r="R67" s="150"/>
      <c r="S67" s="147">
        <v>0</v>
      </c>
      <c r="T67" s="150"/>
      <c r="U67" s="147">
        <f t="shared" ref="U67" si="6">SUM(M67:S67)</f>
        <v>0</v>
      </c>
      <c r="V67" s="148"/>
      <c r="W67" s="148">
        <f>SUM(C67:S67)</f>
        <v>0</v>
      </c>
      <c r="X67" s="150"/>
      <c r="Y67" s="147">
        <v>0</v>
      </c>
      <c r="Z67" s="147"/>
      <c r="AA67" s="155">
        <f t="shared" ref="AA67" si="7">W67+Y67</f>
        <v>0</v>
      </c>
    </row>
    <row r="68" spans="1:31" ht="22">
      <c r="A68" s="47"/>
      <c r="B68" s="19"/>
      <c r="C68" s="168"/>
      <c r="D68" s="144"/>
      <c r="E68" s="168"/>
      <c r="F68" s="144"/>
      <c r="G68" s="168"/>
      <c r="H68" s="144"/>
      <c r="I68" s="168"/>
      <c r="J68" s="146"/>
      <c r="K68" s="168"/>
      <c r="L68" s="146"/>
      <c r="M68" s="168"/>
      <c r="N68" s="146"/>
      <c r="O68" s="168"/>
      <c r="P68" s="146"/>
      <c r="Q68" s="168"/>
      <c r="R68" s="146"/>
      <c r="S68" s="168"/>
      <c r="T68" s="146"/>
      <c r="U68" s="168"/>
      <c r="V68" s="143"/>
      <c r="W68" s="168"/>
      <c r="X68" s="146"/>
      <c r="Y68" s="168"/>
      <c r="Z68" s="144"/>
      <c r="AA68" s="168"/>
    </row>
    <row r="69" spans="1:31" s="47" customFormat="1" ht="22.5" thickBot="1">
      <c r="A69" s="47" t="s">
        <v>196</v>
      </c>
      <c r="B69" s="51"/>
      <c r="C69" s="215">
        <f>SUM(C49,C60,C65,C67)</f>
        <v>3003750000</v>
      </c>
      <c r="D69" s="174"/>
      <c r="E69" s="215">
        <f>SUM(E49,E60,E65,E67)</f>
        <v>11847802049</v>
      </c>
      <c r="F69" s="174"/>
      <c r="G69" s="215">
        <f>SUM(G49,G60,G65,G67)</f>
        <v>265100000</v>
      </c>
      <c r="H69" s="174"/>
      <c r="I69" s="215">
        <f>SUM(I49,I60,I65,I67)</f>
        <v>3033342663</v>
      </c>
      <c r="J69" s="174"/>
      <c r="K69" s="215">
        <f>SUM(K49,K60,K65,K67)</f>
        <v>353101177</v>
      </c>
      <c r="L69" s="174"/>
      <c r="M69" s="302">
        <f>SUM(M49,M60,M65,M67)</f>
        <v>0</v>
      </c>
      <c r="N69" s="174"/>
      <c r="O69" s="215">
        <f>SUM(O49,O60,O65,O67)</f>
        <v>-424984798</v>
      </c>
      <c r="P69" s="174"/>
      <c r="Q69" s="215">
        <f>SUM(Q49,Q60,Q65,Q67)</f>
        <v>9650713</v>
      </c>
      <c r="R69" s="174"/>
      <c r="S69" s="302">
        <f>SUM(S49,S60,S65,S67)</f>
        <v>0</v>
      </c>
      <c r="T69" s="180"/>
      <c r="U69" s="215">
        <f>SUM(U49,U60,U65,U67)</f>
        <v>-415334085</v>
      </c>
      <c r="V69" s="174"/>
      <c r="W69" s="215">
        <f>SUM(W49,W60,W65,W67)</f>
        <v>18087761804</v>
      </c>
      <c r="X69" s="174"/>
      <c r="Y69" s="215">
        <f>SUM(Y49,Y60,Y65,Y67)</f>
        <v>214967748</v>
      </c>
      <c r="Z69" s="177"/>
      <c r="AA69" s="215">
        <f>SUM(AA49,AA60,AA65,AA67)</f>
        <v>18302729552</v>
      </c>
      <c r="AB69" s="21"/>
      <c r="AC69" s="21"/>
      <c r="AD69" s="84"/>
    </row>
    <row r="70" spans="1:31" ht="22" thickTop="1">
      <c r="C70" s="164"/>
      <c r="D70" s="164"/>
      <c r="E70" s="164"/>
      <c r="F70" s="164"/>
      <c r="G70" s="164"/>
      <c r="H70" s="164"/>
      <c r="I70" s="189"/>
      <c r="J70" s="164"/>
      <c r="K70" s="164"/>
      <c r="L70" s="164"/>
      <c r="M70" s="164"/>
      <c r="N70" s="164"/>
      <c r="O70" s="164"/>
      <c r="P70" s="164"/>
      <c r="Q70" s="164"/>
      <c r="R70" s="164"/>
      <c r="S70" s="164"/>
      <c r="T70" s="164"/>
      <c r="U70" s="204">
        <f>U69-'BS 7-9'!I84</f>
        <v>-175831745</v>
      </c>
      <c r="V70" s="204"/>
      <c r="W70" s="204">
        <f>W69-'BS 7-9'!I85</f>
        <v>14756950178</v>
      </c>
      <c r="X70" s="204"/>
      <c r="Y70" s="205">
        <f>Y69-'BS 7-9'!I86</f>
        <v>106345039</v>
      </c>
      <c r="Z70" s="205"/>
      <c r="AA70" s="204">
        <f>AA69-'BS 7-9'!I87</f>
        <v>14863295217</v>
      </c>
    </row>
  </sheetData>
  <mergeCells count="9">
    <mergeCell ref="C47:AA47"/>
    <mergeCell ref="C4:AA4"/>
    <mergeCell ref="C41:AA41"/>
    <mergeCell ref="C11:AA11"/>
    <mergeCell ref="M6:U6"/>
    <mergeCell ref="M42:U42"/>
    <mergeCell ref="G6:J6"/>
    <mergeCell ref="G42:J42"/>
    <mergeCell ref="C5:AA5"/>
  </mergeCells>
  <pageMargins left="0.23622047244094499" right="0.196850393700787" top="0.511811023622047" bottom="0.511811023622047" header="0.31496062992126" footer="0.31496062992126"/>
  <pageSetup paperSize="9" scale="59" firstPageNumber="12" fitToHeight="0" orientation="landscape" useFirstPageNumber="1" r:id="rId1"/>
  <headerFooter>
    <oddFooter>&amp;L  หมายเหตุประกอบงบการเงินเป็นส่วนหนึ่งของงบการเงินนี้&amp;C&amp;P</oddFooter>
  </headerFooter>
  <rowBreaks count="1" manualBreakCount="1">
    <brk id="36" max="30" man="1"/>
  </rowBreaks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99"/>
  </sheetPr>
  <dimension ref="A1:T62"/>
  <sheetViews>
    <sheetView tabSelected="1" view="pageBreakPreview" topLeftCell="A49" zoomScale="80" zoomScaleNormal="100" zoomScaleSheetLayoutView="80" workbookViewId="0">
      <selection activeCell="C60" sqref="C60"/>
    </sheetView>
  </sheetViews>
  <sheetFormatPr defaultColWidth="9.09765625" defaultRowHeight="21.5"/>
  <cols>
    <col min="1" max="1" width="51.09765625" style="56" customWidth="1"/>
    <col min="2" max="2" width="9.3984375" style="57" bestFit="1" customWidth="1"/>
    <col min="3" max="3" width="16.59765625" style="56" customWidth="1"/>
    <col min="4" max="4" width="1.69921875" style="56" customWidth="1"/>
    <col min="5" max="5" width="16.59765625" style="56" customWidth="1"/>
    <col min="6" max="6" width="1.69921875" style="56" customWidth="1"/>
    <col min="7" max="7" width="16.59765625" style="56" customWidth="1"/>
    <col min="8" max="8" width="1.69921875" style="56" customWidth="1"/>
    <col min="9" max="9" width="16.59765625" style="56" customWidth="1"/>
    <col min="10" max="10" width="1.69921875" style="56" customWidth="1"/>
    <col min="11" max="11" width="16.59765625" style="56" customWidth="1"/>
    <col min="12" max="12" width="1.69921875" style="56" customWidth="1"/>
    <col min="13" max="13" width="16.59765625" style="56" customWidth="1"/>
    <col min="14" max="14" width="1.59765625" style="56" customWidth="1"/>
    <col min="15" max="15" width="16.8984375" style="56" customWidth="1"/>
    <col min="16" max="16" width="14.09765625" style="56" customWidth="1"/>
    <col min="17" max="17" width="13.3984375" style="56" bestFit="1" customWidth="1"/>
    <col min="18" max="16384" width="9.09765625" style="56"/>
  </cols>
  <sheetData>
    <row r="1" spans="1:17" ht="23">
      <c r="A1" s="28" t="s">
        <v>221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17" ht="23">
      <c r="A2" s="28" t="s">
        <v>222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</row>
    <row r="3" spans="1:17" ht="23">
      <c r="A3" s="28" t="s">
        <v>127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</row>
    <row r="4" spans="1:17" ht="23.25" customHeight="1">
      <c r="A4" s="66"/>
      <c r="B4" s="66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</row>
    <row r="5" spans="1:17" ht="21" customHeight="1">
      <c r="A5" s="108"/>
      <c r="B5" s="108"/>
      <c r="C5" s="309" t="s">
        <v>105</v>
      </c>
      <c r="D5" s="309"/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</row>
    <row r="6" spans="1:17" ht="21" customHeight="1">
      <c r="A6" s="108"/>
      <c r="B6" s="108"/>
      <c r="C6" s="247"/>
      <c r="D6" s="247"/>
      <c r="E6" s="270"/>
      <c r="F6" s="270"/>
      <c r="G6" s="247"/>
      <c r="H6" s="247"/>
      <c r="I6" s="247"/>
      <c r="J6" s="247"/>
      <c r="K6" s="247"/>
      <c r="L6" s="247"/>
      <c r="M6" s="109" t="s">
        <v>107</v>
      </c>
      <c r="N6" s="247"/>
      <c r="O6" s="261"/>
    </row>
    <row r="7" spans="1:17" ht="21" customHeight="1">
      <c r="A7" s="55"/>
      <c r="C7" s="55"/>
      <c r="D7" s="55"/>
      <c r="E7" s="55"/>
      <c r="F7" s="55"/>
      <c r="G7" s="311" t="s">
        <v>6</v>
      </c>
      <c r="H7" s="311"/>
      <c r="I7" s="311"/>
      <c r="J7" s="42"/>
      <c r="K7" s="42"/>
      <c r="L7" s="42"/>
      <c r="M7" s="248" t="s">
        <v>13</v>
      </c>
      <c r="N7" s="55"/>
      <c r="O7" s="59"/>
    </row>
    <row r="8" spans="1:17" ht="21" customHeight="1">
      <c r="A8" s="55"/>
      <c r="C8" s="55"/>
      <c r="D8" s="55"/>
      <c r="E8" s="55"/>
      <c r="F8" s="55"/>
      <c r="G8" s="42"/>
      <c r="H8" s="42"/>
      <c r="I8" s="42"/>
      <c r="J8" s="42"/>
      <c r="K8" s="42" t="s">
        <v>73</v>
      </c>
      <c r="L8" s="42"/>
      <c r="M8" s="42"/>
      <c r="N8" s="55"/>
      <c r="O8" s="59"/>
    </row>
    <row r="9" spans="1:17" ht="21" customHeight="1">
      <c r="C9" s="42" t="s">
        <v>10</v>
      </c>
      <c r="D9" s="42"/>
      <c r="E9" s="55"/>
      <c r="F9" s="42"/>
      <c r="G9" s="42"/>
      <c r="K9" s="55" t="s">
        <v>74</v>
      </c>
      <c r="M9" s="55"/>
      <c r="N9" s="55"/>
      <c r="O9" s="42"/>
    </row>
    <row r="10" spans="1:17" ht="21" customHeight="1">
      <c r="C10" s="42" t="s">
        <v>33</v>
      </c>
      <c r="D10" s="42"/>
      <c r="E10" s="55" t="s">
        <v>231</v>
      </c>
      <c r="F10" s="42"/>
      <c r="G10" s="42" t="s">
        <v>50</v>
      </c>
      <c r="H10" s="60"/>
      <c r="I10" s="60"/>
      <c r="J10" s="60"/>
      <c r="K10" s="55" t="s">
        <v>75</v>
      </c>
      <c r="L10" s="60"/>
      <c r="M10" s="55" t="s">
        <v>223</v>
      </c>
      <c r="N10" s="55"/>
      <c r="O10" s="42" t="s">
        <v>34</v>
      </c>
    </row>
    <row r="11" spans="1:17" ht="21" customHeight="1">
      <c r="B11" s="246" t="s">
        <v>22</v>
      </c>
      <c r="C11" s="42" t="s">
        <v>32</v>
      </c>
      <c r="D11" s="42"/>
      <c r="E11" s="58" t="s">
        <v>232</v>
      </c>
      <c r="F11" s="42"/>
      <c r="G11" s="42" t="s">
        <v>49</v>
      </c>
      <c r="H11" s="60"/>
      <c r="I11" s="42" t="s">
        <v>7</v>
      </c>
      <c r="J11" s="42"/>
      <c r="K11" s="55" t="s">
        <v>76</v>
      </c>
      <c r="L11" s="42"/>
      <c r="M11" s="55" t="s">
        <v>224</v>
      </c>
      <c r="N11" s="55"/>
      <c r="O11" s="42" t="s">
        <v>35</v>
      </c>
    </row>
    <row r="12" spans="1:17" ht="21" customHeight="1">
      <c r="C12" s="308" t="s">
        <v>129</v>
      </c>
      <c r="D12" s="308"/>
      <c r="E12" s="308"/>
      <c r="F12" s="308"/>
      <c r="G12" s="308"/>
      <c r="H12" s="308"/>
      <c r="I12" s="308"/>
      <c r="J12" s="308"/>
      <c r="K12" s="308"/>
      <c r="L12" s="308"/>
      <c r="M12" s="308"/>
      <c r="N12" s="308"/>
      <c r="O12" s="308"/>
    </row>
    <row r="13" spans="1:17" ht="21" customHeight="1">
      <c r="A13" s="96"/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96"/>
    </row>
    <row r="14" spans="1:17" ht="21" customHeight="1">
      <c r="A14" s="47" t="s">
        <v>138</v>
      </c>
      <c r="B14" s="19"/>
      <c r="C14" s="147"/>
      <c r="D14" s="147"/>
      <c r="E14" s="147"/>
      <c r="F14" s="147"/>
      <c r="G14" s="147"/>
      <c r="H14" s="154"/>
      <c r="I14" s="165"/>
      <c r="J14" s="165"/>
      <c r="K14" s="165"/>
      <c r="L14" s="165"/>
      <c r="M14" s="165"/>
      <c r="N14" s="165"/>
      <c r="O14" s="154"/>
      <c r="Q14" s="86"/>
    </row>
    <row r="15" spans="1:17" ht="21" customHeight="1">
      <c r="A15" s="47" t="s">
        <v>139</v>
      </c>
      <c r="B15" s="19"/>
      <c r="C15" s="143">
        <v>231000000</v>
      </c>
      <c r="D15" s="143"/>
      <c r="E15" s="143">
        <v>0</v>
      </c>
      <c r="F15" s="143"/>
      <c r="G15" s="143">
        <v>23100000</v>
      </c>
      <c r="H15" s="143"/>
      <c r="I15" s="143">
        <v>1886275086</v>
      </c>
      <c r="J15" s="143"/>
      <c r="K15" s="143">
        <v>73950400</v>
      </c>
      <c r="L15" s="143"/>
      <c r="M15" s="143">
        <v>12590120</v>
      </c>
      <c r="N15" s="143"/>
      <c r="O15" s="143">
        <f>SUM(C15:M15)</f>
        <v>2226915606</v>
      </c>
      <c r="Q15" s="86"/>
    </row>
    <row r="16" spans="1:17" ht="21" customHeight="1">
      <c r="A16" s="47"/>
      <c r="B16" s="19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Q16" s="86"/>
    </row>
    <row r="17" spans="1:20" s="47" customFormat="1" ht="21" customHeight="1">
      <c r="A17" s="47" t="s">
        <v>77</v>
      </c>
      <c r="B17" s="51"/>
      <c r="C17" s="166"/>
      <c r="D17" s="143"/>
      <c r="E17" s="166"/>
      <c r="F17" s="143"/>
      <c r="G17" s="166"/>
      <c r="H17" s="143"/>
      <c r="I17" s="166"/>
      <c r="J17" s="166"/>
      <c r="K17" s="166"/>
      <c r="L17" s="166"/>
      <c r="M17" s="166"/>
      <c r="N17" s="166"/>
      <c r="O17" s="167"/>
      <c r="Q17" s="41"/>
      <c r="R17" s="41"/>
      <c r="S17" s="41"/>
      <c r="T17" s="84"/>
    </row>
    <row r="18" spans="1:20" ht="21" customHeight="1">
      <c r="A18" s="49" t="s">
        <v>109</v>
      </c>
      <c r="B18" s="51"/>
      <c r="C18" s="166"/>
      <c r="D18" s="143"/>
      <c r="E18" s="166"/>
      <c r="F18" s="143"/>
      <c r="G18" s="166"/>
      <c r="H18" s="143"/>
      <c r="I18" s="166"/>
      <c r="J18" s="166"/>
      <c r="K18" s="166"/>
      <c r="L18" s="166"/>
      <c r="M18" s="166"/>
      <c r="N18" s="166"/>
      <c r="O18" s="167"/>
      <c r="Q18" s="11"/>
      <c r="R18" s="20"/>
      <c r="S18" s="12"/>
      <c r="T18" s="60"/>
    </row>
    <row r="19" spans="1:20" ht="21" customHeight="1">
      <c r="A19" s="54" t="s">
        <v>209</v>
      </c>
      <c r="B19" s="19">
        <v>32</v>
      </c>
      <c r="C19" s="139">
        <v>0</v>
      </c>
      <c r="D19" s="154"/>
      <c r="E19" s="139">
        <v>0</v>
      </c>
      <c r="F19" s="154"/>
      <c r="G19" s="139">
        <v>0</v>
      </c>
      <c r="H19" s="148"/>
      <c r="I19" s="151">
        <v>-4110000000</v>
      </c>
      <c r="J19" s="150"/>
      <c r="K19" s="139">
        <v>0</v>
      </c>
      <c r="L19" s="150"/>
      <c r="M19" s="139">
        <v>0</v>
      </c>
      <c r="N19" s="147"/>
      <c r="O19" s="151">
        <f>SUM(C19:M19)</f>
        <v>-4110000000</v>
      </c>
      <c r="Q19" s="11"/>
      <c r="R19" s="20"/>
      <c r="S19" s="12"/>
      <c r="T19" s="60"/>
    </row>
    <row r="20" spans="1:20" ht="21" customHeight="1">
      <c r="A20" s="49" t="s">
        <v>110</v>
      </c>
      <c r="B20" s="19"/>
      <c r="C20" s="152">
        <f>SUM(C19:C19)</f>
        <v>0</v>
      </c>
      <c r="D20" s="145"/>
      <c r="E20" s="152">
        <f>SUM(E19:E19)</f>
        <v>0</v>
      </c>
      <c r="F20" s="145"/>
      <c r="G20" s="152">
        <f>SUM(G19:G19)</f>
        <v>0</v>
      </c>
      <c r="H20" s="143"/>
      <c r="I20" s="153">
        <f>I19</f>
        <v>-4110000000</v>
      </c>
      <c r="J20" s="146"/>
      <c r="K20" s="152">
        <f>SUM(K19:K19)</f>
        <v>0</v>
      </c>
      <c r="L20" s="146"/>
      <c r="M20" s="152">
        <f>SUM(M19:M19)</f>
        <v>0</v>
      </c>
      <c r="N20" s="144"/>
      <c r="O20" s="153">
        <f>O19</f>
        <v>-4110000000</v>
      </c>
      <c r="Q20" s="11"/>
      <c r="R20" s="20"/>
      <c r="S20" s="12"/>
      <c r="T20" s="60"/>
    </row>
    <row r="21" spans="1:20" ht="21" customHeight="1">
      <c r="A21" s="47" t="s">
        <v>116</v>
      </c>
      <c r="B21" s="19"/>
      <c r="C21" s="168">
        <f>C20</f>
        <v>0</v>
      </c>
      <c r="D21" s="145"/>
      <c r="E21" s="168">
        <f>E20</f>
        <v>0</v>
      </c>
      <c r="F21" s="145"/>
      <c r="G21" s="168">
        <f>G20</f>
        <v>0</v>
      </c>
      <c r="H21" s="143"/>
      <c r="I21" s="169">
        <f>I20</f>
        <v>-4110000000</v>
      </c>
      <c r="J21" s="170"/>
      <c r="K21" s="168">
        <f>K20</f>
        <v>0</v>
      </c>
      <c r="L21" s="170"/>
      <c r="M21" s="168">
        <f>M20</f>
        <v>0</v>
      </c>
      <c r="N21" s="171"/>
      <c r="O21" s="169">
        <f>O20</f>
        <v>-4110000000</v>
      </c>
      <c r="Q21" s="86"/>
    </row>
    <row r="22" spans="1:20" ht="21" customHeight="1">
      <c r="A22" s="110"/>
      <c r="B22" s="19"/>
      <c r="C22" s="144"/>
      <c r="D22" s="145"/>
      <c r="E22" s="144"/>
      <c r="F22" s="145"/>
      <c r="G22" s="144"/>
      <c r="H22" s="143"/>
      <c r="I22" s="146"/>
      <c r="J22" s="146"/>
      <c r="K22" s="144"/>
      <c r="L22" s="146"/>
      <c r="M22" s="144"/>
      <c r="N22" s="144"/>
      <c r="O22" s="146"/>
      <c r="Q22" s="86"/>
    </row>
    <row r="23" spans="1:20" ht="21" customHeight="1">
      <c r="A23" s="47" t="s">
        <v>125</v>
      </c>
      <c r="B23" s="19"/>
      <c r="C23" s="147"/>
      <c r="D23" s="154"/>
      <c r="E23" s="147"/>
      <c r="F23" s="154"/>
      <c r="G23" s="147"/>
      <c r="H23" s="148"/>
      <c r="I23" s="150"/>
      <c r="J23" s="150"/>
      <c r="K23" s="147"/>
      <c r="L23" s="150"/>
      <c r="M23" s="147"/>
      <c r="N23" s="147"/>
      <c r="O23" s="155"/>
      <c r="Q23" s="86"/>
    </row>
    <row r="24" spans="1:20" ht="21" customHeight="1">
      <c r="A24" s="54" t="s">
        <v>108</v>
      </c>
      <c r="B24" s="19"/>
      <c r="C24" s="139">
        <v>0</v>
      </c>
      <c r="D24" s="154"/>
      <c r="E24" s="139">
        <v>0</v>
      </c>
      <c r="F24" s="154"/>
      <c r="G24" s="139">
        <v>0</v>
      </c>
      <c r="H24" s="148"/>
      <c r="I24" s="150">
        <f>'PL 10-11'!M29</f>
        <v>2464264598</v>
      </c>
      <c r="J24" s="150"/>
      <c r="K24" s="139">
        <v>0</v>
      </c>
      <c r="L24" s="150"/>
      <c r="M24" s="139">
        <v>0</v>
      </c>
      <c r="N24" s="147"/>
      <c r="O24" s="155">
        <f>SUM(C24:M24)</f>
        <v>2464264598</v>
      </c>
      <c r="Q24" s="86"/>
    </row>
    <row r="25" spans="1:20" ht="21" customHeight="1">
      <c r="A25" s="54" t="s">
        <v>78</v>
      </c>
      <c r="B25" s="19"/>
      <c r="C25" s="139">
        <v>0</v>
      </c>
      <c r="D25" s="154"/>
      <c r="E25" s="139">
        <v>0</v>
      </c>
      <c r="F25" s="154"/>
      <c r="G25" s="139">
        <v>0</v>
      </c>
      <c r="H25" s="148"/>
      <c r="I25" s="139">
        <f>'PL 10-11'!M74</f>
        <v>19971881</v>
      </c>
      <c r="J25" s="154"/>
      <c r="K25" s="139">
        <v>0</v>
      </c>
      <c r="L25" s="154"/>
      <c r="M25" s="156">
        <f>'PL 10-11'!M65</f>
        <v>-3303720</v>
      </c>
      <c r="N25" s="147"/>
      <c r="O25" s="155">
        <f>SUM(C25:M25)</f>
        <v>16668161</v>
      </c>
      <c r="Q25" s="86"/>
    </row>
    <row r="26" spans="1:20" ht="21" customHeight="1">
      <c r="A26" s="47" t="s">
        <v>126</v>
      </c>
      <c r="B26" s="19"/>
      <c r="C26" s="153">
        <f>SUM(C24:C25)</f>
        <v>0</v>
      </c>
      <c r="D26" s="145"/>
      <c r="E26" s="153">
        <f>SUM(E24:E25)</f>
        <v>0</v>
      </c>
      <c r="F26" s="145"/>
      <c r="G26" s="153">
        <f>SUM(G24:G25)</f>
        <v>0</v>
      </c>
      <c r="H26" s="143"/>
      <c r="I26" s="153">
        <f>SUM(I24:I25)</f>
        <v>2484236479</v>
      </c>
      <c r="J26" s="146"/>
      <c r="K26" s="153">
        <f>SUM(K24:K25)</f>
        <v>0</v>
      </c>
      <c r="L26" s="146"/>
      <c r="M26" s="153">
        <f>SUM(M24:M25)</f>
        <v>-3303720</v>
      </c>
      <c r="N26" s="144"/>
      <c r="O26" s="153">
        <f>SUM(O24:O25)</f>
        <v>2480932759</v>
      </c>
      <c r="Q26" s="11"/>
      <c r="R26" s="20"/>
      <c r="S26" s="12"/>
      <c r="T26" s="60"/>
    </row>
    <row r="27" spans="1:20" ht="21" customHeight="1">
      <c r="A27" s="47"/>
      <c r="B27" s="19"/>
      <c r="C27" s="146"/>
      <c r="D27" s="145"/>
      <c r="E27" s="146"/>
      <c r="F27" s="145"/>
      <c r="G27" s="146"/>
      <c r="H27" s="143"/>
      <c r="I27" s="146"/>
      <c r="J27" s="146"/>
      <c r="K27" s="146"/>
      <c r="L27" s="146"/>
      <c r="M27" s="146"/>
      <c r="N27" s="144"/>
      <c r="O27" s="146"/>
      <c r="Q27" s="11"/>
      <c r="R27" s="20"/>
      <c r="S27" s="12"/>
      <c r="T27" s="60"/>
    </row>
    <row r="28" spans="1:20" ht="21" customHeight="1" thickBot="1">
      <c r="A28" s="47" t="s">
        <v>140</v>
      </c>
      <c r="B28" s="19"/>
      <c r="C28" s="157">
        <f>SUM(C15,C21,C26)</f>
        <v>231000000</v>
      </c>
      <c r="D28" s="145"/>
      <c r="E28" s="157">
        <f>SUM(E15,E21,E26)</f>
        <v>0</v>
      </c>
      <c r="F28" s="145"/>
      <c r="G28" s="157">
        <f>SUM(G15,G21,G26)</f>
        <v>23100000</v>
      </c>
      <c r="H28" s="145"/>
      <c r="I28" s="157">
        <f>SUM(I15,I21,I26)</f>
        <v>260511565</v>
      </c>
      <c r="J28" s="145"/>
      <c r="K28" s="157">
        <f>SUM(K15,K21,K26)</f>
        <v>73950400</v>
      </c>
      <c r="L28" s="145"/>
      <c r="M28" s="157">
        <f>SUM(M15,M21,M26)</f>
        <v>9286400</v>
      </c>
      <c r="N28" s="145"/>
      <c r="O28" s="157">
        <f>SUM(O15,O21,O26)</f>
        <v>597848365</v>
      </c>
      <c r="Q28" s="11"/>
      <c r="R28" s="20"/>
      <c r="S28" s="12"/>
      <c r="T28" s="60"/>
    </row>
    <row r="29" spans="1:20" ht="21" customHeight="1" thickTop="1">
      <c r="A29" s="47"/>
      <c r="B29" s="19"/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Q29" s="21"/>
      <c r="R29" s="21"/>
      <c r="S29" s="21"/>
      <c r="T29" s="60"/>
    </row>
    <row r="30" spans="1:20" ht="21" customHeight="1">
      <c r="A30" s="47"/>
      <c r="B30" s="19"/>
      <c r="C30" s="145"/>
      <c r="D30" s="145"/>
      <c r="E30" s="145"/>
      <c r="F30" s="145"/>
      <c r="G30" s="145"/>
      <c r="H30" s="145"/>
      <c r="I30" s="145"/>
      <c r="J30" s="145"/>
      <c r="K30" s="144"/>
      <c r="L30" s="145"/>
      <c r="M30" s="145"/>
      <c r="N30" s="145"/>
      <c r="O30" s="145"/>
      <c r="Q30" s="21"/>
      <c r="R30" s="21"/>
      <c r="S30" s="21"/>
      <c r="T30" s="60"/>
    </row>
    <row r="31" spans="1:20" ht="23">
      <c r="A31" s="28" t="s">
        <v>221</v>
      </c>
      <c r="B31" s="64"/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  <c r="N31" s="158"/>
      <c r="O31" s="158"/>
    </row>
    <row r="32" spans="1:20" ht="23">
      <c r="A32" s="28" t="s">
        <v>222</v>
      </c>
      <c r="B32" s="64"/>
      <c r="C32" s="158"/>
      <c r="D32" s="158"/>
      <c r="E32" s="158"/>
      <c r="F32" s="158"/>
      <c r="G32" s="158"/>
      <c r="H32" s="158"/>
      <c r="I32" s="158"/>
      <c r="J32" s="158"/>
      <c r="K32" s="158"/>
      <c r="L32" s="158"/>
      <c r="M32" s="158"/>
      <c r="N32" s="158"/>
      <c r="O32" s="158"/>
    </row>
    <row r="33" spans="1:20" ht="23">
      <c r="A33" s="28" t="s">
        <v>127</v>
      </c>
      <c r="B33" s="66"/>
      <c r="C33" s="159"/>
      <c r="D33" s="159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</row>
    <row r="34" spans="1:20" ht="23.25" customHeight="1">
      <c r="A34" s="66"/>
      <c r="B34" s="66"/>
      <c r="C34" s="160"/>
      <c r="D34" s="160"/>
      <c r="E34" s="160"/>
      <c r="F34" s="160"/>
      <c r="G34" s="160"/>
      <c r="H34" s="160"/>
      <c r="I34" s="160"/>
      <c r="J34" s="160"/>
      <c r="K34" s="160"/>
      <c r="L34" s="160"/>
      <c r="M34" s="160"/>
      <c r="N34" s="160"/>
      <c r="O34" s="160"/>
    </row>
    <row r="35" spans="1:20" ht="21" customHeight="1">
      <c r="A35" s="108"/>
      <c r="B35" s="108"/>
      <c r="C35" s="313" t="s">
        <v>105</v>
      </c>
      <c r="D35" s="313"/>
      <c r="E35" s="313"/>
      <c r="F35" s="313"/>
      <c r="G35" s="313"/>
      <c r="H35" s="313"/>
      <c r="I35" s="313"/>
      <c r="J35" s="313"/>
      <c r="K35" s="313"/>
      <c r="L35" s="313"/>
      <c r="M35" s="313"/>
      <c r="N35" s="313"/>
      <c r="O35" s="313"/>
    </row>
    <row r="36" spans="1:20" ht="21" customHeight="1">
      <c r="A36" s="108"/>
      <c r="B36" s="108"/>
      <c r="C36" s="249"/>
      <c r="D36" s="249"/>
      <c r="E36" s="271"/>
      <c r="F36" s="271"/>
      <c r="G36" s="249"/>
      <c r="H36" s="249"/>
      <c r="I36" s="249"/>
      <c r="J36" s="249"/>
      <c r="K36" s="249"/>
      <c r="L36" s="249"/>
      <c r="M36" s="161" t="s">
        <v>107</v>
      </c>
      <c r="N36" s="249"/>
      <c r="O36" s="262"/>
    </row>
    <row r="37" spans="1:20" ht="21" customHeight="1">
      <c r="A37" s="55"/>
      <c r="C37" s="162"/>
      <c r="D37" s="162"/>
      <c r="E37" s="162"/>
      <c r="F37" s="162"/>
      <c r="G37" s="314" t="s">
        <v>6</v>
      </c>
      <c r="H37" s="314"/>
      <c r="I37" s="314"/>
      <c r="J37" s="147"/>
      <c r="K37" s="147"/>
      <c r="L37" s="147"/>
      <c r="M37" s="250" t="s">
        <v>13</v>
      </c>
      <c r="N37" s="162"/>
      <c r="O37" s="163"/>
    </row>
    <row r="38" spans="1:20" ht="21" customHeight="1">
      <c r="A38" s="55"/>
      <c r="C38" s="162"/>
      <c r="D38" s="162"/>
      <c r="E38" s="162"/>
      <c r="F38" s="162"/>
      <c r="G38" s="147"/>
      <c r="H38" s="147"/>
      <c r="I38" s="147"/>
      <c r="J38" s="147"/>
      <c r="K38" s="147" t="s">
        <v>73</v>
      </c>
      <c r="L38" s="147"/>
      <c r="M38" s="147"/>
      <c r="N38" s="162"/>
      <c r="O38" s="163"/>
    </row>
    <row r="39" spans="1:20" ht="21" customHeight="1">
      <c r="C39" s="147" t="s">
        <v>10</v>
      </c>
      <c r="D39" s="147"/>
      <c r="E39" s="55"/>
      <c r="F39" s="147"/>
      <c r="G39" s="147"/>
      <c r="H39" s="164"/>
      <c r="I39" s="164"/>
      <c r="J39" s="164"/>
      <c r="K39" s="162" t="s">
        <v>74</v>
      </c>
      <c r="L39" s="164"/>
      <c r="M39" s="162"/>
      <c r="N39" s="162"/>
      <c r="O39" s="147"/>
    </row>
    <row r="40" spans="1:20" ht="21" customHeight="1">
      <c r="C40" s="147" t="s">
        <v>33</v>
      </c>
      <c r="D40" s="147"/>
      <c r="E40" s="55" t="s">
        <v>231</v>
      </c>
      <c r="F40" s="147"/>
      <c r="G40" s="147" t="s">
        <v>50</v>
      </c>
      <c r="H40" s="154"/>
      <c r="I40" s="154"/>
      <c r="J40" s="154"/>
      <c r="K40" s="162" t="s">
        <v>75</v>
      </c>
      <c r="L40" s="154"/>
      <c r="M40" s="55" t="s">
        <v>223</v>
      </c>
      <c r="N40" s="162"/>
      <c r="O40" s="147" t="s">
        <v>34</v>
      </c>
    </row>
    <row r="41" spans="1:20" ht="21" customHeight="1">
      <c r="B41" s="296" t="s">
        <v>22</v>
      </c>
      <c r="C41" s="147" t="s">
        <v>32</v>
      </c>
      <c r="D41" s="147"/>
      <c r="E41" s="58" t="s">
        <v>232</v>
      </c>
      <c r="F41" s="147"/>
      <c r="G41" s="147" t="s">
        <v>49</v>
      </c>
      <c r="H41" s="154"/>
      <c r="I41" s="147" t="s">
        <v>7</v>
      </c>
      <c r="J41" s="147"/>
      <c r="K41" s="162" t="s">
        <v>76</v>
      </c>
      <c r="L41" s="147"/>
      <c r="M41" s="55" t="s">
        <v>224</v>
      </c>
      <c r="N41" s="162"/>
      <c r="O41" s="147" t="s">
        <v>35</v>
      </c>
    </row>
    <row r="42" spans="1:20" ht="21" customHeight="1">
      <c r="C42" s="312" t="s">
        <v>129</v>
      </c>
      <c r="D42" s="312"/>
      <c r="E42" s="312"/>
      <c r="F42" s="312"/>
      <c r="G42" s="312"/>
      <c r="H42" s="312"/>
      <c r="I42" s="312"/>
      <c r="J42" s="312"/>
      <c r="K42" s="312"/>
      <c r="L42" s="312"/>
      <c r="M42" s="312"/>
      <c r="N42" s="312"/>
      <c r="O42" s="312"/>
    </row>
    <row r="43" spans="1:20" ht="21" customHeight="1">
      <c r="C43" s="297"/>
      <c r="D43" s="297"/>
      <c r="E43" s="297"/>
      <c r="F43" s="297"/>
      <c r="G43" s="297"/>
      <c r="H43" s="297"/>
      <c r="I43" s="297"/>
      <c r="J43" s="297"/>
      <c r="K43" s="297"/>
      <c r="L43" s="297"/>
      <c r="M43" s="297"/>
      <c r="N43" s="297"/>
      <c r="O43" s="297"/>
    </row>
    <row r="44" spans="1:20" ht="21" customHeight="1">
      <c r="A44" s="47" t="s">
        <v>194</v>
      </c>
      <c r="B44" s="19"/>
      <c r="C44" s="147"/>
      <c r="D44" s="147"/>
      <c r="E44" s="147"/>
      <c r="F44" s="147"/>
      <c r="G44" s="147"/>
      <c r="H44" s="154"/>
      <c r="I44" s="165"/>
      <c r="J44" s="165"/>
      <c r="K44" s="165"/>
      <c r="L44" s="165"/>
      <c r="M44" s="165"/>
      <c r="N44" s="165"/>
      <c r="O44" s="154"/>
    </row>
    <row r="45" spans="1:20" ht="21" customHeight="1">
      <c r="A45" s="47" t="s">
        <v>195</v>
      </c>
      <c r="B45" s="19"/>
      <c r="C45" s="143">
        <f>C28</f>
        <v>231000000</v>
      </c>
      <c r="D45" s="143"/>
      <c r="E45" s="143">
        <f>E28</f>
        <v>0</v>
      </c>
      <c r="F45" s="143"/>
      <c r="G45" s="143">
        <f>G28</f>
        <v>23100000</v>
      </c>
      <c r="H45" s="143"/>
      <c r="I45" s="143">
        <f>I28</f>
        <v>260511565</v>
      </c>
      <c r="J45" s="143"/>
      <c r="K45" s="143">
        <f>K28</f>
        <v>73950400</v>
      </c>
      <c r="L45" s="143"/>
      <c r="M45" s="143">
        <f>M28</f>
        <v>9286400</v>
      </c>
      <c r="N45" s="143"/>
      <c r="O45" s="143">
        <f>SUM(C45:M45)</f>
        <v>597848365</v>
      </c>
      <c r="Q45" s="86"/>
    </row>
    <row r="46" spans="1:20" ht="15" customHeight="1">
      <c r="A46" s="47"/>
      <c r="B46" s="19"/>
      <c r="C46" s="143"/>
      <c r="D46" s="143"/>
      <c r="E46" s="143"/>
      <c r="F46" s="143"/>
      <c r="G46" s="143"/>
      <c r="H46" s="143"/>
      <c r="I46" s="143"/>
      <c r="J46" s="143"/>
      <c r="K46" s="143"/>
      <c r="L46" s="143"/>
      <c r="M46" s="143"/>
      <c r="N46" s="143"/>
      <c r="O46" s="143"/>
      <c r="Q46" s="86"/>
    </row>
    <row r="47" spans="1:20" s="47" customFormat="1" ht="21" customHeight="1">
      <c r="A47" s="47" t="s">
        <v>77</v>
      </c>
      <c r="B47" s="51"/>
      <c r="C47" s="166"/>
      <c r="D47" s="143"/>
      <c r="E47" s="166"/>
      <c r="F47" s="143"/>
      <c r="G47" s="166"/>
      <c r="H47" s="143"/>
      <c r="I47" s="166"/>
      <c r="J47" s="166"/>
      <c r="K47" s="166"/>
      <c r="L47" s="166"/>
      <c r="M47" s="166"/>
      <c r="N47" s="166"/>
      <c r="O47" s="167"/>
      <c r="Q47" s="41"/>
      <c r="R47" s="41"/>
      <c r="S47" s="41"/>
      <c r="T47" s="84"/>
    </row>
    <row r="48" spans="1:20" s="47" customFormat="1" ht="21" customHeight="1">
      <c r="A48" s="257" t="s">
        <v>206</v>
      </c>
      <c r="B48" s="51"/>
      <c r="C48" s="166"/>
      <c r="D48" s="143"/>
      <c r="E48" s="166"/>
      <c r="F48" s="143"/>
      <c r="G48" s="166"/>
      <c r="H48" s="143"/>
      <c r="I48" s="166"/>
      <c r="J48" s="166"/>
      <c r="K48" s="166"/>
      <c r="L48" s="166"/>
      <c r="M48" s="166"/>
      <c r="N48" s="166"/>
      <c r="O48" s="167"/>
      <c r="Q48" s="41"/>
      <c r="R48" s="41"/>
      <c r="S48" s="41"/>
      <c r="T48" s="84"/>
    </row>
    <row r="49" spans="1:20" s="47" customFormat="1" ht="21" customHeight="1">
      <c r="A49" s="258" t="s">
        <v>204</v>
      </c>
      <c r="B49" s="19">
        <v>23</v>
      </c>
      <c r="C49" s="155">
        <v>2772750000</v>
      </c>
      <c r="D49" s="143"/>
      <c r="E49" s="155">
        <v>11847802049</v>
      </c>
      <c r="F49" s="143"/>
      <c r="G49" s="155">
        <v>0</v>
      </c>
      <c r="H49" s="143"/>
      <c r="I49" s="155">
        <v>0</v>
      </c>
      <c r="J49" s="166"/>
      <c r="K49" s="155">
        <v>0</v>
      </c>
      <c r="L49" s="166"/>
      <c r="M49" s="155">
        <v>0</v>
      </c>
      <c r="N49" s="166"/>
      <c r="O49" s="162">
        <f>SUM(C49:M49)</f>
        <v>14620552049</v>
      </c>
      <c r="Q49" s="41"/>
      <c r="R49" s="41"/>
      <c r="S49" s="41"/>
      <c r="T49" s="84"/>
    </row>
    <row r="50" spans="1:20" ht="21" customHeight="1">
      <c r="A50" s="258" t="s">
        <v>205</v>
      </c>
      <c r="B50" s="19">
        <v>32</v>
      </c>
      <c r="C50" s="139">
        <v>0</v>
      </c>
      <c r="D50" s="154"/>
      <c r="E50" s="139">
        <v>0</v>
      </c>
      <c r="F50" s="154"/>
      <c r="G50" s="139">
        <v>0</v>
      </c>
      <c r="H50" s="148"/>
      <c r="I50" s="151">
        <v>-2742300000</v>
      </c>
      <c r="J50" s="150"/>
      <c r="K50" s="139">
        <v>0</v>
      </c>
      <c r="L50" s="150"/>
      <c r="M50" s="139">
        <v>0</v>
      </c>
      <c r="N50" s="147"/>
      <c r="O50" s="151">
        <f>SUM(C50:M50)</f>
        <v>-2742300000</v>
      </c>
      <c r="Q50" s="11"/>
      <c r="R50" s="20"/>
      <c r="S50" s="12"/>
      <c r="T50" s="60"/>
    </row>
    <row r="51" spans="1:20" ht="21" customHeight="1">
      <c r="A51" s="257" t="s">
        <v>207</v>
      </c>
      <c r="B51" s="19"/>
      <c r="C51" s="152">
        <f>SUM(C49:C50)</f>
        <v>2772750000</v>
      </c>
      <c r="D51" s="145"/>
      <c r="E51" s="152">
        <f>SUM(E49:E50)</f>
        <v>11847802049</v>
      </c>
      <c r="F51" s="145"/>
      <c r="G51" s="152">
        <f>SUM(G49:G50)</f>
        <v>0</v>
      </c>
      <c r="H51" s="143"/>
      <c r="I51" s="152">
        <f>SUM(I49:I50)</f>
        <v>-2742300000</v>
      </c>
      <c r="J51" s="146"/>
      <c r="K51" s="152">
        <f>SUM(K49:K50)</f>
        <v>0</v>
      </c>
      <c r="L51" s="146"/>
      <c r="M51" s="152">
        <f>SUM(M49:M50)</f>
        <v>0</v>
      </c>
      <c r="N51" s="144"/>
      <c r="O51" s="152">
        <f>SUM(O49:O50)</f>
        <v>11878252049</v>
      </c>
      <c r="Q51" s="11"/>
      <c r="R51" s="20"/>
      <c r="S51" s="12"/>
      <c r="T51" s="60"/>
    </row>
    <row r="52" spans="1:20" ht="21" customHeight="1">
      <c r="A52" s="47" t="s">
        <v>116</v>
      </c>
      <c r="B52" s="19"/>
      <c r="C52" s="168">
        <f>C51</f>
        <v>2772750000</v>
      </c>
      <c r="D52" s="145"/>
      <c r="E52" s="168">
        <f>E51</f>
        <v>11847802049</v>
      </c>
      <c r="F52" s="145"/>
      <c r="G52" s="168">
        <f>G51</f>
        <v>0</v>
      </c>
      <c r="H52" s="143"/>
      <c r="I52" s="169">
        <f>I51</f>
        <v>-2742300000</v>
      </c>
      <c r="J52" s="170"/>
      <c r="K52" s="168">
        <f>K51</f>
        <v>0</v>
      </c>
      <c r="L52" s="170"/>
      <c r="M52" s="168">
        <f>M51</f>
        <v>0</v>
      </c>
      <c r="N52" s="171"/>
      <c r="O52" s="169">
        <f>O51</f>
        <v>11878252049</v>
      </c>
      <c r="Q52" s="11"/>
      <c r="R52" s="20"/>
      <c r="S52" s="12"/>
      <c r="T52" s="60"/>
    </row>
    <row r="53" spans="1:20" ht="15" customHeight="1">
      <c r="A53" s="110"/>
      <c r="B53" s="19"/>
      <c r="C53" s="144"/>
      <c r="D53" s="145"/>
      <c r="E53" s="144"/>
      <c r="F53" s="145"/>
      <c r="G53" s="144"/>
      <c r="H53" s="143"/>
      <c r="I53" s="146"/>
      <c r="J53" s="146"/>
      <c r="K53" s="144"/>
      <c r="L53" s="146"/>
      <c r="M53" s="144"/>
      <c r="N53" s="144"/>
      <c r="O53" s="146"/>
      <c r="Q53" s="11"/>
      <c r="R53" s="20"/>
      <c r="S53" s="12"/>
      <c r="T53" s="60"/>
    </row>
    <row r="54" spans="1:20" ht="21" customHeight="1">
      <c r="A54" s="47" t="s">
        <v>125</v>
      </c>
      <c r="B54" s="19"/>
      <c r="C54" s="147"/>
      <c r="D54" s="154"/>
      <c r="E54" s="147"/>
      <c r="F54" s="154"/>
      <c r="G54" s="147"/>
      <c r="H54" s="148"/>
      <c r="I54" s="150"/>
      <c r="J54" s="150"/>
      <c r="K54" s="147"/>
      <c r="L54" s="150"/>
      <c r="M54" s="147"/>
      <c r="N54" s="147"/>
      <c r="O54" s="155"/>
      <c r="Q54" s="11"/>
      <c r="R54" s="20"/>
      <c r="S54" s="12"/>
      <c r="T54" s="60"/>
    </row>
    <row r="55" spans="1:20" ht="21" customHeight="1">
      <c r="A55" s="54" t="s">
        <v>108</v>
      </c>
      <c r="B55" s="19"/>
      <c r="C55" s="139">
        <v>0</v>
      </c>
      <c r="D55" s="154"/>
      <c r="E55" s="139">
        <v>0</v>
      </c>
      <c r="F55" s="154"/>
      <c r="G55" s="139">
        <v>0</v>
      </c>
      <c r="H55" s="148"/>
      <c r="I55" s="150">
        <f>'PL 10-11'!K29</f>
        <v>4830301152</v>
      </c>
      <c r="J55" s="150"/>
      <c r="K55" s="139">
        <v>0</v>
      </c>
      <c r="L55" s="150"/>
      <c r="M55" s="139">
        <v>0</v>
      </c>
      <c r="N55" s="147"/>
      <c r="O55" s="155">
        <f>SUM(C55:M55)</f>
        <v>4830301152</v>
      </c>
      <c r="Q55" s="11"/>
      <c r="R55" s="20"/>
      <c r="S55" s="12"/>
      <c r="T55" s="60"/>
    </row>
    <row r="56" spans="1:20" ht="21" customHeight="1">
      <c r="A56" s="54" t="s">
        <v>78</v>
      </c>
      <c r="B56" s="19"/>
      <c r="C56" s="139">
        <v>0</v>
      </c>
      <c r="D56" s="154"/>
      <c r="E56" s="139">
        <v>0</v>
      </c>
      <c r="F56" s="154"/>
      <c r="G56" s="139">
        <v>0</v>
      </c>
      <c r="H56" s="148"/>
      <c r="I56" s="151">
        <f>'PL 10-11'!K74</f>
        <v>5658646</v>
      </c>
      <c r="J56" s="154"/>
      <c r="K56" s="139">
        <v>0</v>
      </c>
      <c r="L56" s="154"/>
      <c r="M56" s="156">
        <f>'PL 10-11'!K65</f>
        <v>364313</v>
      </c>
      <c r="N56" s="147"/>
      <c r="O56" s="155">
        <f>SUM(C56:M56)</f>
        <v>6022959</v>
      </c>
      <c r="Q56" s="11"/>
      <c r="R56" s="20"/>
      <c r="S56" s="12"/>
      <c r="T56" s="60"/>
    </row>
    <row r="57" spans="1:20" ht="21" customHeight="1">
      <c r="A57" s="47" t="s">
        <v>126</v>
      </c>
      <c r="B57" s="19"/>
      <c r="C57" s="153">
        <f>SUM(C55:C56)</f>
        <v>0</v>
      </c>
      <c r="D57" s="145"/>
      <c r="E57" s="153">
        <f>SUM(E55:E56)</f>
        <v>0</v>
      </c>
      <c r="F57" s="145"/>
      <c r="G57" s="153">
        <f>SUM(G55:G56)</f>
        <v>0</v>
      </c>
      <c r="H57" s="143"/>
      <c r="I57" s="153">
        <f>SUM(I55:I56)</f>
        <v>4835959798</v>
      </c>
      <c r="J57" s="146"/>
      <c r="K57" s="153">
        <f>SUM(K55:K56)</f>
        <v>0</v>
      </c>
      <c r="L57" s="146"/>
      <c r="M57" s="153">
        <f>SUM(M55:M56)</f>
        <v>364313</v>
      </c>
      <c r="N57" s="144"/>
      <c r="O57" s="153">
        <f>SUM(O55:O56)</f>
        <v>4836324111</v>
      </c>
      <c r="Q57" s="11"/>
      <c r="R57" s="20"/>
      <c r="S57" s="12"/>
      <c r="T57" s="60"/>
    </row>
    <row r="58" spans="1:20" ht="21" customHeight="1">
      <c r="A58" s="47"/>
      <c r="B58" s="19"/>
      <c r="C58" s="146"/>
      <c r="D58" s="145"/>
      <c r="E58" s="146"/>
      <c r="F58" s="145"/>
      <c r="G58" s="146"/>
      <c r="H58" s="143"/>
      <c r="I58" s="146"/>
      <c r="J58" s="146"/>
      <c r="K58" s="146"/>
      <c r="L58" s="146"/>
      <c r="M58" s="146"/>
      <c r="N58" s="144"/>
      <c r="O58" s="146"/>
      <c r="Q58" s="11"/>
      <c r="R58" s="20"/>
      <c r="S58" s="12"/>
      <c r="T58" s="60"/>
    </row>
    <row r="59" spans="1:20" ht="21" customHeight="1">
      <c r="A59" s="56" t="s">
        <v>254</v>
      </c>
      <c r="B59" s="19">
        <v>24</v>
      </c>
      <c r="C59" s="139">
        <v>0</v>
      </c>
      <c r="D59" s="145"/>
      <c r="E59" s="139">
        <v>0</v>
      </c>
      <c r="F59" s="145"/>
      <c r="G59" s="150">
        <v>242000000</v>
      </c>
      <c r="H59" s="143"/>
      <c r="I59" s="150">
        <f>-G59</f>
        <v>-242000000</v>
      </c>
      <c r="J59" s="150"/>
      <c r="K59" s="139">
        <v>0</v>
      </c>
      <c r="L59" s="150"/>
      <c r="M59" s="139">
        <v>0</v>
      </c>
      <c r="N59" s="147"/>
      <c r="O59" s="150">
        <f>SUM(C59:M59)</f>
        <v>0</v>
      </c>
      <c r="Q59" s="11"/>
      <c r="R59" s="20"/>
      <c r="S59" s="12"/>
      <c r="T59" s="60"/>
    </row>
    <row r="60" spans="1:20" ht="21" customHeight="1">
      <c r="A60" s="47"/>
      <c r="B60" s="19"/>
      <c r="C60" s="300"/>
      <c r="D60" s="145"/>
      <c r="E60" s="300"/>
      <c r="F60" s="145"/>
      <c r="G60" s="300"/>
      <c r="H60" s="143"/>
      <c r="I60" s="300"/>
      <c r="J60" s="146"/>
      <c r="K60" s="300"/>
      <c r="L60" s="146"/>
      <c r="M60" s="300"/>
      <c r="N60" s="144"/>
      <c r="O60" s="300"/>
      <c r="Q60" s="11"/>
      <c r="R60" s="20"/>
      <c r="S60" s="12"/>
      <c r="T60" s="60"/>
    </row>
    <row r="61" spans="1:20" ht="21" customHeight="1" thickBot="1">
      <c r="A61" s="47" t="s">
        <v>196</v>
      </c>
      <c r="B61" s="19"/>
      <c r="C61" s="157">
        <f>SUM(C45,C52,C57,C59)</f>
        <v>3003750000</v>
      </c>
      <c r="D61" s="145"/>
      <c r="E61" s="157">
        <f>SUM(E45,E52,E57,E59)</f>
        <v>11847802049</v>
      </c>
      <c r="F61" s="145"/>
      <c r="G61" s="157">
        <f>SUM(G45,G52,G57,G59)</f>
        <v>265100000</v>
      </c>
      <c r="H61" s="145"/>
      <c r="I61" s="157">
        <f>SUM(I45,I52,I57,I59)</f>
        <v>2112171363</v>
      </c>
      <c r="J61" s="145"/>
      <c r="K61" s="157">
        <f>SUM(K45,K52,K57,K59)</f>
        <v>73950400</v>
      </c>
      <c r="L61" s="145"/>
      <c r="M61" s="157">
        <f>SUM(M45,M52,M57,M59)</f>
        <v>9650713</v>
      </c>
      <c r="N61" s="145"/>
      <c r="O61" s="157">
        <f>SUM(O45,O52,O57,O59)</f>
        <v>17312424525</v>
      </c>
      <c r="Q61" s="21"/>
      <c r="R61" s="21"/>
      <c r="S61" s="21"/>
      <c r="T61" s="60"/>
    </row>
    <row r="62" spans="1:20" ht="22" thickTop="1"/>
  </sheetData>
  <mergeCells count="6">
    <mergeCell ref="C42:O42"/>
    <mergeCell ref="G7:I7"/>
    <mergeCell ref="C12:O12"/>
    <mergeCell ref="C5:O5"/>
    <mergeCell ref="C35:O35"/>
    <mergeCell ref="G37:I37"/>
  </mergeCells>
  <pageMargins left="0.54" right="0.74" top="0.51" bottom="0.5" header="0.3" footer="0.3"/>
  <pageSetup paperSize="9" scale="78" firstPageNumber="14" fitToHeight="0" orientation="landscape" useFirstPageNumber="1" r:id="rId1"/>
  <headerFooter>
    <oddFooter>&amp;L  หมายเหตุประกอบงบการเงินเป็นส่วนหนึ่งของงบการเงินนี้&amp;C&amp;P</oddFooter>
  </headerFooter>
  <rowBreaks count="1" manualBreakCount="1">
    <brk id="30" max="14" man="1"/>
  </rowBreaks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99"/>
  </sheetPr>
  <dimension ref="A1:Q122"/>
  <sheetViews>
    <sheetView view="pageBreakPreview" topLeftCell="A6" zoomScale="85" zoomScaleNormal="80" zoomScaleSheetLayoutView="85" workbookViewId="0">
      <pane xSplit="6" ySplit="3" topLeftCell="G9" activePane="bottomRight" state="frozen"/>
      <selection activeCell="A6" sqref="A6"/>
      <selection pane="topRight" activeCell="G6" sqref="G6"/>
      <selection pane="bottomLeft" activeCell="A9" sqref="A9"/>
      <selection pane="bottomRight" activeCell="I18" sqref="I18"/>
    </sheetView>
  </sheetViews>
  <sheetFormatPr defaultColWidth="20.8984375" defaultRowHeight="23.25" customHeight="1"/>
  <cols>
    <col min="1" max="4" width="2" style="63" customWidth="1"/>
    <col min="5" max="5" width="48" style="63" customWidth="1"/>
    <col min="6" max="6" width="10" style="63" customWidth="1"/>
    <col min="7" max="7" width="16.8984375" style="39" customWidth="1"/>
    <col min="8" max="8" width="1.59765625" style="39" customWidth="1"/>
    <col min="9" max="9" width="16.8984375" style="39" customWidth="1"/>
    <col min="10" max="10" width="1.59765625" style="63" customWidth="1"/>
    <col min="11" max="11" width="16.8984375" style="63" customWidth="1"/>
    <col min="12" max="12" width="1.59765625" style="63" customWidth="1"/>
    <col min="13" max="13" width="16.8984375" style="289" customWidth="1"/>
    <col min="14" max="14" width="15.3984375" style="63" customWidth="1"/>
    <col min="15" max="16384" width="20.8984375" style="63"/>
  </cols>
  <sheetData>
    <row r="1" spans="1:16" s="28" customFormat="1" ht="23.25" customHeight="1">
      <c r="A1" s="28" t="s">
        <v>221</v>
      </c>
      <c r="G1" s="75"/>
      <c r="H1" s="75"/>
      <c r="I1" s="75"/>
      <c r="M1" s="288"/>
    </row>
    <row r="2" spans="1:16" s="28" customFormat="1" ht="23.25" customHeight="1">
      <c r="A2" s="28" t="s">
        <v>222</v>
      </c>
      <c r="G2" s="75"/>
      <c r="H2" s="75"/>
      <c r="I2" s="75"/>
      <c r="M2" s="288"/>
    </row>
    <row r="3" spans="1:16" s="28" customFormat="1" ht="23.25" customHeight="1">
      <c r="A3" s="28" t="s">
        <v>128</v>
      </c>
      <c r="G3" s="75"/>
      <c r="H3" s="75"/>
      <c r="I3" s="75"/>
      <c r="M3" s="288"/>
    </row>
    <row r="4" spans="1:16" s="28" customFormat="1" ht="18" customHeight="1">
      <c r="G4" s="75"/>
      <c r="H4" s="75"/>
      <c r="I4" s="75"/>
      <c r="M4" s="288"/>
    </row>
    <row r="5" spans="1:16" s="28" customFormat="1" ht="23.25" customHeight="1">
      <c r="G5" s="305" t="s">
        <v>104</v>
      </c>
      <c r="H5" s="305"/>
      <c r="I5" s="305"/>
      <c r="J5" s="48"/>
      <c r="K5" s="305" t="s">
        <v>105</v>
      </c>
      <c r="L5" s="305"/>
      <c r="M5" s="305"/>
    </row>
    <row r="6" spans="1:16" s="28" customFormat="1" ht="23.25" customHeight="1">
      <c r="G6" s="307" t="s">
        <v>121</v>
      </c>
      <c r="H6" s="307"/>
      <c r="I6" s="307"/>
      <c r="J6" s="63"/>
      <c r="K6" s="307" t="s">
        <v>121</v>
      </c>
      <c r="L6" s="307"/>
      <c r="M6" s="307"/>
    </row>
    <row r="7" spans="1:16" ht="23.25" customHeight="1">
      <c r="F7" s="39" t="s">
        <v>22</v>
      </c>
      <c r="G7" s="269">
        <v>2561</v>
      </c>
      <c r="H7" s="63"/>
      <c r="I7" s="269">
        <v>2560</v>
      </c>
      <c r="K7" s="269">
        <v>2561</v>
      </c>
      <c r="M7" s="286">
        <v>2560</v>
      </c>
    </row>
    <row r="8" spans="1:16" ht="23.25" customHeight="1">
      <c r="G8" s="315" t="s">
        <v>129</v>
      </c>
      <c r="H8" s="315"/>
      <c r="I8" s="315"/>
      <c r="J8" s="315"/>
      <c r="K8" s="315"/>
      <c r="L8" s="315"/>
      <c r="M8" s="315"/>
      <c r="N8" s="30"/>
      <c r="O8" s="30"/>
    </row>
    <row r="9" spans="1:16" ht="23.25" customHeight="1">
      <c r="A9" s="44" t="s">
        <v>57</v>
      </c>
      <c r="N9" s="30"/>
      <c r="O9" s="30"/>
    </row>
    <row r="10" spans="1:16" ht="23.25" customHeight="1">
      <c r="A10" s="63" t="s">
        <v>122</v>
      </c>
      <c r="G10" s="111">
        <f>'PL 10-11'!G33</f>
        <v>3062080307</v>
      </c>
      <c r="I10" s="111">
        <f>'PL 10-11'!I33</f>
        <v>2939182928</v>
      </c>
      <c r="K10" s="111">
        <f>'PL 10-11'!K33</f>
        <v>4830301152</v>
      </c>
      <c r="M10" s="111">
        <f>'PL 10-11'!M33</f>
        <v>2464264598</v>
      </c>
      <c r="N10" s="190"/>
      <c r="O10" s="191"/>
      <c r="P10" s="192"/>
    </row>
    <row r="11" spans="1:16" ht="23.25" customHeight="1">
      <c r="A11" s="196" t="s">
        <v>246</v>
      </c>
      <c r="G11" s="111"/>
      <c r="I11" s="111"/>
      <c r="K11" s="111"/>
      <c r="M11" s="111"/>
      <c r="N11" s="190"/>
      <c r="O11" s="191"/>
      <c r="P11" s="192"/>
    </row>
    <row r="12" spans="1:16" ht="23.25" customHeight="1">
      <c r="A12" s="45" t="s">
        <v>19</v>
      </c>
      <c r="F12" s="39">
        <v>29</v>
      </c>
      <c r="G12" s="190">
        <v>693649602</v>
      </c>
      <c r="I12" s="190">
        <v>720298681</v>
      </c>
      <c r="K12" s="111">
        <v>539503440</v>
      </c>
      <c r="M12" s="111">
        <v>404850786</v>
      </c>
      <c r="N12" s="190"/>
      <c r="O12" s="191"/>
      <c r="P12" s="192"/>
    </row>
    <row r="13" spans="1:16" ht="23.25" customHeight="1">
      <c r="A13" s="45" t="s">
        <v>45</v>
      </c>
      <c r="G13" s="111">
        <v>81176630</v>
      </c>
      <c r="I13" s="111">
        <v>97517842</v>
      </c>
      <c r="K13" s="111">
        <v>84472212</v>
      </c>
      <c r="M13" s="111">
        <v>100748779</v>
      </c>
      <c r="N13" s="190"/>
      <c r="O13" s="191"/>
      <c r="P13" s="192"/>
    </row>
    <row r="14" spans="1:16" ht="23.25" customHeight="1">
      <c r="A14" s="45" t="s">
        <v>58</v>
      </c>
      <c r="F14" s="39"/>
      <c r="G14" s="111">
        <v>1046482762</v>
      </c>
      <c r="I14" s="111">
        <v>1046361910</v>
      </c>
      <c r="K14" s="111">
        <v>576589585</v>
      </c>
      <c r="M14" s="111">
        <v>528964802</v>
      </c>
      <c r="N14" s="190"/>
      <c r="O14" s="191"/>
      <c r="P14" s="192"/>
    </row>
    <row r="15" spans="1:16" ht="23.25" customHeight="1">
      <c r="A15" s="45" t="s">
        <v>59</v>
      </c>
      <c r="F15" s="39"/>
      <c r="G15" s="111">
        <v>27793025</v>
      </c>
      <c r="I15" s="111">
        <v>30759737</v>
      </c>
      <c r="K15" s="111">
        <v>25400142</v>
      </c>
      <c r="M15" s="111">
        <v>20532000</v>
      </c>
      <c r="N15" s="190"/>
      <c r="O15" s="191"/>
      <c r="P15" s="192"/>
    </row>
    <row r="16" spans="1:16" ht="23.25" customHeight="1">
      <c r="A16" s="97" t="s">
        <v>94</v>
      </c>
      <c r="F16" s="39">
        <v>22</v>
      </c>
      <c r="G16" s="111">
        <v>70728398</v>
      </c>
      <c r="I16" s="111">
        <v>237869563</v>
      </c>
      <c r="K16" s="111">
        <v>45354951</v>
      </c>
      <c r="M16" s="111">
        <v>127974107</v>
      </c>
      <c r="N16" s="190"/>
      <c r="O16" s="191"/>
      <c r="P16" s="192"/>
    </row>
    <row r="17" spans="1:16" ht="23.25" customHeight="1">
      <c r="A17" s="45" t="s">
        <v>237</v>
      </c>
      <c r="F17" s="39">
        <v>12</v>
      </c>
      <c r="G17" s="185">
        <v>-28518389</v>
      </c>
      <c r="I17" s="185">
        <v>28518389</v>
      </c>
      <c r="K17" s="185">
        <v>0</v>
      </c>
      <c r="M17" s="185">
        <v>0</v>
      </c>
      <c r="N17" s="190"/>
      <c r="O17" s="191"/>
      <c r="P17" s="192"/>
    </row>
    <row r="18" spans="1:16" ht="23.25" customHeight="1">
      <c r="A18" s="45" t="s">
        <v>238</v>
      </c>
      <c r="F18" s="39">
        <v>13</v>
      </c>
      <c r="G18" s="185">
        <v>0</v>
      </c>
      <c r="I18" s="185">
        <v>0</v>
      </c>
      <c r="K18" s="185">
        <v>-4837401</v>
      </c>
      <c r="M18" s="185">
        <v>522617179</v>
      </c>
      <c r="N18" s="190"/>
      <c r="O18" s="191"/>
      <c r="P18" s="192"/>
    </row>
    <row r="19" spans="1:16" ht="23.25" customHeight="1">
      <c r="A19" s="45" t="s">
        <v>241</v>
      </c>
      <c r="F19" s="39">
        <v>12</v>
      </c>
      <c r="G19" s="185">
        <v>0</v>
      </c>
      <c r="I19" s="185">
        <v>0</v>
      </c>
      <c r="K19" s="185">
        <v>19369009</v>
      </c>
      <c r="M19" s="185">
        <v>53570201</v>
      </c>
      <c r="N19" s="190"/>
      <c r="O19" s="191"/>
      <c r="P19" s="192"/>
    </row>
    <row r="20" spans="1:16" ht="23.25" customHeight="1">
      <c r="A20" s="45" t="s">
        <v>247</v>
      </c>
      <c r="F20" s="39">
        <v>14</v>
      </c>
      <c r="G20" s="185">
        <v>-8314453</v>
      </c>
      <c r="I20" s="185">
        <v>-3369550</v>
      </c>
      <c r="K20" s="185">
        <v>0</v>
      </c>
      <c r="M20" s="185">
        <v>0</v>
      </c>
      <c r="N20" s="190"/>
      <c r="O20" s="191"/>
      <c r="P20" s="192"/>
    </row>
    <row r="21" spans="1:16" ht="23.25" customHeight="1">
      <c r="A21" s="45" t="s">
        <v>239</v>
      </c>
      <c r="F21" s="39">
        <v>16</v>
      </c>
      <c r="G21" s="111">
        <v>-15954271</v>
      </c>
      <c r="I21" s="111">
        <v>11624432</v>
      </c>
      <c r="K21" s="111">
        <v>-20521832</v>
      </c>
      <c r="M21" s="111">
        <v>11283197</v>
      </c>
      <c r="N21" s="190"/>
      <c r="O21" s="191"/>
      <c r="P21" s="192"/>
    </row>
    <row r="22" spans="1:16" ht="23.25" customHeight="1">
      <c r="A22" s="45" t="s">
        <v>180</v>
      </c>
      <c r="G22" s="111">
        <v>-675438</v>
      </c>
      <c r="I22" s="111">
        <v>-2905216</v>
      </c>
      <c r="K22" s="111">
        <v>-282287</v>
      </c>
      <c r="M22" s="111">
        <v>-33713782</v>
      </c>
      <c r="N22" s="190"/>
      <c r="O22" s="191"/>
      <c r="P22" s="192"/>
    </row>
    <row r="23" spans="1:16" ht="23.25" customHeight="1">
      <c r="A23" s="97" t="s">
        <v>264</v>
      </c>
      <c r="G23" s="111">
        <v>-122747793</v>
      </c>
      <c r="I23" s="111">
        <v>-16881272</v>
      </c>
      <c r="K23" s="185">
        <v>0</v>
      </c>
      <c r="M23" s="185">
        <v>0</v>
      </c>
      <c r="N23" s="190"/>
      <c r="O23" s="191"/>
      <c r="P23" s="192"/>
    </row>
    <row r="24" spans="1:16" ht="23.25" customHeight="1">
      <c r="A24" s="45" t="s">
        <v>72</v>
      </c>
      <c r="F24" s="39">
        <v>12</v>
      </c>
      <c r="G24" s="185">
        <v>-188111140</v>
      </c>
      <c r="I24" s="185">
        <v>-299144645</v>
      </c>
      <c r="K24" s="185">
        <v>0</v>
      </c>
      <c r="M24" s="185">
        <v>0</v>
      </c>
      <c r="N24" s="190"/>
      <c r="O24" s="191"/>
      <c r="P24" s="192"/>
    </row>
    <row r="25" spans="1:16" ht="23.15" customHeight="1">
      <c r="A25" s="45" t="s">
        <v>226</v>
      </c>
      <c r="G25" s="111">
        <v>-3163902</v>
      </c>
      <c r="I25" s="111">
        <v>-253342666</v>
      </c>
      <c r="K25" s="111">
        <v>-5058343</v>
      </c>
      <c r="M25" s="111">
        <v>-701662917</v>
      </c>
      <c r="N25" s="190"/>
      <c r="O25" s="191"/>
      <c r="P25" s="192"/>
    </row>
    <row r="26" spans="1:16" ht="23.25" customHeight="1">
      <c r="A26" s="45" t="s">
        <v>210</v>
      </c>
      <c r="F26" s="39">
        <v>9</v>
      </c>
      <c r="G26" s="111">
        <v>139571262</v>
      </c>
      <c r="I26" s="111">
        <v>70495114</v>
      </c>
      <c r="K26" s="111">
        <v>86576790</v>
      </c>
      <c r="M26" s="111">
        <v>49709688</v>
      </c>
      <c r="N26" s="190"/>
      <c r="O26" s="191"/>
      <c r="P26" s="192"/>
    </row>
    <row r="27" spans="1:16" ht="23.25" customHeight="1">
      <c r="A27" s="45" t="s">
        <v>181</v>
      </c>
      <c r="G27" s="111">
        <v>-158431740</v>
      </c>
      <c r="I27" s="111">
        <v>-20289070</v>
      </c>
      <c r="K27" s="185">
        <f>-'PL 10-11'!K13</f>
        <v>-1163092019</v>
      </c>
      <c r="M27" s="185">
        <v>-1891990</v>
      </c>
      <c r="N27" s="190"/>
      <c r="O27" s="191"/>
      <c r="P27" s="192"/>
    </row>
    <row r="28" spans="1:16" ht="23.25" customHeight="1">
      <c r="A28" s="45" t="s">
        <v>185</v>
      </c>
      <c r="G28" s="111">
        <v>-26149354</v>
      </c>
      <c r="I28" s="111">
        <v>926429</v>
      </c>
      <c r="K28" s="185">
        <v>-26149354</v>
      </c>
      <c r="M28" s="185">
        <v>0</v>
      </c>
      <c r="N28" s="190"/>
      <c r="O28" s="101"/>
      <c r="P28" s="192"/>
    </row>
    <row r="29" spans="1:16" ht="23.25" customHeight="1">
      <c r="A29" s="45" t="s">
        <v>242</v>
      </c>
      <c r="G29" s="111">
        <v>-139701629</v>
      </c>
      <c r="I29" s="111">
        <v>-65317417</v>
      </c>
      <c r="K29" s="185">
        <v>-77439330</v>
      </c>
      <c r="M29" s="185">
        <v>-38793243</v>
      </c>
      <c r="N29" s="190"/>
      <c r="O29" s="101"/>
      <c r="P29" s="192"/>
    </row>
    <row r="30" spans="1:16" ht="23.25" customHeight="1">
      <c r="A30" s="45" t="s">
        <v>244</v>
      </c>
      <c r="G30" s="111">
        <v>18551982</v>
      </c>
      <c r="I30" s="111">
        <f>41096617</f>
        <v>41096617</v>
      </c>
      <c r="K30" s="111">
        <v>18551953</v>
      </c>
      <c r="M30" s="111">
        <v>40552233</v>
      </c>
      <c r="N30" s="190"/>
      <c r="O30" s="191"/>
      <c r="P30" s="192"/>
    </row>
    <row r="31" spans="1:16" ht="23.25" customHeight="1">
      <c r="A31" s="45" t="s">
        <v>243</v>
      </c>
      <c r="G31" s="111">
        <v>3490</v>
      </c>
      <c r="I31" s="111">
        <v>40568</v>
      </c>
      <c r="K31" s="185">
        <v>0</v>
      </c>
      <c r="M31" s="185">
        <v>0</v>
      </c>
      <c r="N31" s="190"/>
      <c r="O31" s="191"/>
      <c r="P31" s="192"/>
    </row>
    <row r="32" spans="1:16" ht="23.25" customHeight="1">
      <c r="A32" s="45" t="s">
        <v>92</v>
      </c>
      <c r="G32" s="111">
        <v>-213800</v>
      </c>
      <c r="I32" s="111">
        <v>-288800</v>
      </c>
      <c r="K32" s="73">
        <v>-2634509254</v>
      </c>
      <c r="M32" s="73">
        <v>-760228207</v>
      </c>
      <c r="N32" s="190"/>
      <c r="O32" s="191"/>
      <c r="P32" s="192"/>
    </row>
    <row r="33" spans="1:17" ht="23.25" customHeight="1">
      <c r="A33" s="97" t="s">
        <v>248</v>
      </c>
      <c r="G33" s="111">
        <v>-36173798</v>
      </c>
      <c r="I33" s="111">
        <v>-10794819</v>
      </c>
      <c r="K33" s="111">
        <v>-65626015</v>
      </c>
      <c r="M33" s="111">
        <v>-20696968</v>
      </c>
      <c r="N33" s="190"/>
      <c r="O33" s="191"/>
      <c r="P33" s="192"/>
    </row>
    <row r="34" spans="1:17" ht="23.25" customHeight="1">
      <c r="A34" s="197"/>
      <c r="G34" s="216">
        <f>SUM(G10:G33)</f>
        <v>4411881751</v>
      </c>
      <c r="H34" s="233"/>
      <c r="I34" s="216">
        <f>SUM(I10:I33)</f>
        <v>4552358755</v>
      </c>
      <c r="J34" s="30"/>
      <c r="K34" s="216">
        <f>SUM(K10:K33)</f>
        <v>2228603399</v>
      </c>
      <c r="L34" s="30"/>
      <c r="M34" s="216">
        <f>SUM(M10:M33)</f>
        <v>2768080463</v>
      </c>
      <c r="N34" s="127"/>
      <c r="O34" s="127"/>
      <c r="P34" s="192"/>
    </row>
    <row r="35" spans="1:17" s="28" customFormat="1" ht="23.25" customHeight="1">
      <c r="A35" s="28" t="s">
        <v>221</v>
      </c>
      <c r="G35" s="75"/>
      <c r="H35" s="75"/>
      <c r="I35" s="75"/>
      <c r="K35" s="76"/>
      <c r="M35" s="288"/>
      <c r="N35" s="190"/>
      <c r="O35" s="198"/>
    </row>
    <row r="36" spans="1:17" s="28" customFormat="1" ht="23.25" customHeight="1">
      <c r="A36" s="28" t="s">
        <v>222</v>
      </c>
      <c r="G36" s="75"/>
      <c r="H36" s="75"/>
      <c r="I36" s="75"/>
      <c r="K36" s="76"/>
      <c r="M36" s="288"/>
      <c r="N36" s="190"/>
      <c r="O36" s="198"/>
    </row>
    <row r="37" spans="1:17" s="28" customFormat="1" ht="23.25" customHeight="1">
      <c r="A37" s="28" t="str">
        <f>A3</f>
        <v>งบกระแสเงินสด</v>
      </c>
      <c r="G37" s="75"/>
      <c r="H37" s="75"/>
      <c r="I37" s="75"/>
      <c r="J37" s="75"/>
      <c r="M37" s="288"/>
      <c r="N37" s="190"/>
      <c r="O37" s="198"/>
    </row>
    <row r="38" spans="1:17" s="28" customFormat="1" ht="14.25" customHeight="1">
      <c r="G38" s="75"/>
      <c r="H38" s="75"/>
      <c r="I38" s="75"/>
      <c r="M38" s="288"/>
      <c r="N38" s="190"/>
      <c r="O38" s="198"/>
    </row>
    <row r="39" spans="1:17" s="28" customFormat="1" ht="23.25" customHeight="1">
      <c r="G39" s="305" t="s">
        <v>104</v>
      </c>
      <c r="H39" s="305"/>
      <c r="I39" s="305"/>
      <c r="J39" s="48"/>
      <c r="K39" s="305" t="s">
        <v>105</v>
      </c>
      <c r="L39" s="305"/>
      <c r="M39" s="305"/>
      <c r="N39" s="190"/>
      <c r="O39" s="198"/>
    </row>
    <row r="40" spans="1:17" s="28" customFormat="1" ht="23.25" customHeight="1">
      <c r="G40" s="307" t="s">
        <v>121</v>
      </c>
      <c r="H40" s="307"/>
      <c r="I40" s="307"/>
      <c r="J40" s="63"/>
      <c r="K40" s="307" t="s">
        <v>121</v>
      </c>
      <c r="L40" s="307"/>
      <c r="M40" s="307"/>
      <c r="N40" s="190"/>
      <c r="O40" s="198"/>
    </row>
    <row r="41" spans="1:17" ht="23.25" customHeight="1">
      <c r="F41" s="39" t="s">
        <v>22</v>
      </c>
      <c r="G41" s="269">
        <v>2561</v>
      </c>
      <c r="H41" s="63"/>
      <c r="I41" s="269">
        <v>2560</v>
      </c>
      <c r="K41" s="269">
        <v>2561</v>
      </c>
      <c r="M41" s="286">
        <v>2560</v>
      </c>
      <c r="N41" s="190"/>
      <c r="O41" s="30"/>
      <c r="Q41" s="77"/>
    </row>
    <row r="42" spans="1:17" ht="23.25" customHeight="1">
      <c r="G42" s="315" t="s">
        <v>129</v>
      </c>
      <c r="H42" s="315"/>
      <c r="I42" s="315"/>
      <c r="J42" s="315"/>
      <c r="K42" s="315"/>
      <c r="L42" s="315"/>
      <c r="M42" s="315"/>
      <c r="N42" s="190"/>
      <c r="O42" s="30"/>
      <c r="Q42" s="77"/>
    </row>
    <row r="43" spans="1:17" ht="21.5">
      <c r="A43" s="196" t="s">
        <v>61</v>
      </c>
      <c r="K43" s="194"/>
      <c r="M43" s="290"/>
      <c r="N43" s="190"/>
      <c r="O43" s="30"/>
      <c r="Q43" s="77"/>
    </row>
    <row r="44" spans="1:17" ht="23.25" customHeight="1">
      <c r="A44" s="45" t="s">
        <v>155</v>
      </c>
      <c r="G44" s="231">
        <v>-110339741</v>
      </c>
      <c r="I44" s="231">
        <v>845175563</v>
      </c>
      <c r="K44" s="231">
        <v>-330552916</v>
      </c>
      <c r="M44" s="231">
        <v>1038792908</v>
      </c>
      <c r="N44" s="190"/>
      <c r="O44" s="191"/>
      <c r="Q44" s="77"/>
    </row>
    <row r="45" spans="1:17" ht="23.25" customHeight="1">
      <c r="A45" s="45" t="s">
        <v>141</v>
      </c>
      <c r="G45" s="231">
        <v>-33319479</v>
      </c>
      <c r="I45" s="231">
        <v>951188708</v>
      </c>
      <c r="K45" s="231">
        <v>21074624</v>
      </c>
      <c r="M45" s="231">
        <v>892768547</v>
      </c>
      <c r="N45" s="190"/>
      <c r="O45" s="191"/>
      <c r="Q45" s="77"/>
    </row>
    <row r="46" spans="1:17" ht="23.25" customHeight="1">
      <c r="A46" s="45" t="s">
        <v>62</v>
      </c>
      <c r="G46" s="111">
        <v>45923702</v>
      </c>
      <c r="I46" s="111">
        <v>-169663623</v>
      </c>
      <c r="K46" s="111">
        <v>131701278</v>
      </c>
      <c r="M46" s="111">
        <v>105960119</v>
      </c>
      <c r="N46" s="190"/>
      <c r="O46" s="191"/>
      <c r="Q46" s="77"/>
    </row>
    <row r="47" spans="1:17" ht="23.25" customHeight="1">
      <c r="A47" s="45" t="s">
        <v>63</v>
      </c>
      <c r="G47" s="111">
        <f>69980941</f>
        <v>69980941</v>
      </c>
      <c r="I47" s="111">
        <v>-8780036</v>
      </c>
      <c r="K47" s="111">
        <v>70056285</v>
      </c>
      <c r="M47" s="111">
        <v>-7050777</v>
      </c>
      <c r="N47" s="190"/>
      <c r="O47" s="191"/>
      <c r="Q47" s="77"/>
    </row>
    <row r="48" spans="1:17" ht="23.25" customHeight="1">
      <c r="A48" s="45" t="s">
        <v>64</v>
      </c>
      <c r="G48" s="111">
        <v>601378</v>
      </c>
      <c r="I48" s="111">
        <v>-1511388</v>
      </c>
      <c r="K48" s="111">
        <v>2301388</v>
      </c>
      <c r="M48" s="111">
        <v>-1755595</v>
      </c>
      <c r="N48" s="190"/>
      <c r="O48" s="191"/>
      <c r="Q48" s="77"/>
    </row>
    <row r="49" spans="1:17" ht="23.25" customHeight="1">
      <c r="A49" s="45" t="s">
        <v>156</v>
      </c>
      <c r="G49" s="231">
        <v>113422662</v>
      </c>
      <c r="I49" s="231">
        <v>-869344928</v>
      </c>
      <c r="K49" s="231">
        <v>-31262854</v>
      </c>
      <c r="M49" s="231">
        <v>-869630546</v>
      </c>
      <c r="N49" s="190"/>
      <c r="O49" s="191"/>
      <c r="Q49" s="77"/>
    </row>
    <row r="50" spans="1:17" ht="23.25" customHeight="1">
      <c r="A50" s="45" t="s">
        <v>144</v>
      </c>
      <c r="G50" s="231">
        <v>-282858087</v>
      </c>
      <c r="I50" s="231">
        <v>175784496</v>
      </c>
      <c r="K50" s="231">
        <v>-298810257</v>
      </c>
      <c r="M50" s="231">
        <v>199862289</v>
      </c>
      <c r="N50" s="190"/>
      <c r="O50" s="191"/>
      <c r="Q50" s="77"/>
    </row>
    <row r="51" spans="1:17" ht="23.25" customHeight="1">
      <c r="A51" s="45" t="s">
        <v>65</v>
      </c>
      <c r="G51" s="111">
        <v>-5149964</v>
      </c>
      <c r="I51" s="111">
        <v>277004</v>
      </c>
      <c r="K51" s="111">
        <v>-8328692</v>
      </c>
      <c r="M51" s="111">
        <v>7143283</v>
      </c>
      <c r="N51" s="190"/>
      <c r="O51" s="191"/>
      <c r="Q51" s="77"/>
    </row>
    <row r="52" spans="1:17" s="28" customFormat="1" ht="23.25" customHeight="1">
      <c r="A52" s="45" t="s">
        <v>70</v>
      </c>
      <c r="B52" s="48"/>
      <c r="C52" s="48"/>
      <c r="D52" s="48"/>
      <c r="G52" s="185">
        <v>181698</v>
      </c>
      <c r="H52" s="75"/>
      <c r="I52" s="185">
        <v>0</v>
      </c>
      <c r="K52" s="185">
        <v>2074098</v>
      </c>
      <c r="M52" s="185">
        <v>1134000</v>
      </c>
      <c r="N52" s="190"/>
      <c r="O52" s="191"/>
      <c r="Q52" s="77"/>
    </row>
    <row r="53" spans="1:17" s="28" customFormat="1" ht="23.25" customHeight="1">
      <c r="A53" s="45" t="s">
        <v>211</v>
      </c>
      <c r="B53" s="48"/>
      <c r="C53" s="48"/>
      <c r="D53" s="48"/>
      <c r="G53" s="111">
        <v>-90639954</v>
      </c>
      <c r="H53" s="75"/>
      <c r="I53" s="111">
        <v>-441749808</v>
      </c>
      <c r="K53" s="111">
        <v>-64629181</v>
      </c>
      <c r="M53" s="111">
        <v>-377924571</v>
      </c>
      <c r="N53" s="190"/>
      <c r="O53" s="191"/>
      <c r="Q53" s="77"/>
    </row>
    <row r="54" spans="1:17" s="28" customFormat="1" ht="23.25" customHeight="1">
      <c r="A54" s="199" t="s">
        <v>157</v>
      </c>
      <c r="B54" s="48"/>
      <c r="C54" s="48"/>
      <c r="D54" s="48"/>
      <c r="G54" s="62">
        <f>G34+SUM(G44:G53)</f>
        <v>4119684907</v>
      </c>
      <c r="H54" s="75"/>
      <c r="I54" s="62">
        <f>I34+SUM(I44:I53)</f>
        <v>5033734743</v>
      </c>
      <c r="K54" s="62">
        <f>K34+SUM(K44:K53)</f>
        <v>1722227172</v>
      </c>
      <c r="M54" s="62">
        <f>M34+SUM(M44:M53)</f>
        <v>3757380120</v>
      </c>
      <c r="N54" s="103"/>
      <c r="O54" s="103"/>
    </row>
    <row r="55" spans="1:17" s="28" customFormat="1" ht="23.25" customHeight="1">
      <c r="A55" s="45" t="s">
        <v>158</v>
      </c>
      <c r="B55" s="48"/>
      <c r="C55" s="48"/>
      <c r="D55" s="48"/>
      <c r="G55" s="111">
        <v>-507454251</v>
      </c>
      <c r="H55" s="30"/>
      <c r="I55" s="111">
        <v>-716560225</v>
      </c>
      <c r="K55" s="111">
        <v>-311637095</v>
      </c>
      <c r="M55" s="111">
        <v>-470631779</v>
      </c>
      <c r="N55" s="190"/>
      <c r="O55" s="191"/>
    </row>
    <row r="56" spans="1:17" s="28" customFormat="1" ht="23.25" customHeight="1">
      <c r="A56" s="199" t="s">
        <v>159</v>
      </c>
      <c r="B56" s="48"/>
      <c r="C56" s="48"/>
      <c r="D56" s="48"/>
      <c r="G56" s="62">
        <f>SUM(G54:G55)</f>
        <v>3612230656</v>
      </c>
      <c r="H56" s="30"/>
      <c r="I56" s="62">
        <f>SUM(I54:I55)</f>
        <v>4317174518</v>
      </c>
      <c r="K56" s="62">
        <f>SUM(K54:K55)</f>
        <v>1410590077</v>
      </c>
      <c r="M56" s="62">
        <f>SUM(M54:M55)</f>
        <v>3286748341</v>
      </c>
      <c r="N56" s="103"/>
      <c r="O56" s="103"/>
    </row>
    <row r="57" spans="1:17" s="28" customFormat="1" ht="12.75" customHeight="1">
      <c r="A57" s="199"/>
      <c r="B57" s="48"/>
      <c r="C57" s="48"/>
      <c r="D57" s="48"/>
      <c r="G57" s="62"/>
      <c r="H57" s="30"/>
      <c r="I57" s="62"/>
      <c r="K57" s="62"/>
      <c r="M57" s="62"/>
      <c r="N57" s="190"/>
      <c r="O57" s="198"/>
    </row>
    <row r="58" spans="1:17" ht="20.25" customHeight="1">
      <c r="A58" s="44" t="s">
        <v>66</v>
      </c>
      <c r="G58" s="233"/>
      <c r="H58" s="233"/>
      <c r="I58" s="263"/>
      <c r="J58" s="263"/>
      <c r="K58" s="263"/>
      <c r="L58" s="263"/>
      <c r="M58" s="287"/>
      <c r="N58" s="190"/>
      <c r="O58" s="30"/>
    </row>
    <row r="59" spans="1:17" ht="23.25" customHeight="1">
      <c r="A59" s="45" t="s">
        <v>164</v>
      </c>
      <c r="G59" s="185">
        <v>0</v>
      </c>
      <c r="H59" s="255"/>
      <c r="I59" s="185">
        <v>0</v>
      </c>
      <c r="J59" s="263"/>
      <c r="K59" s="185">
        <v>-1649420000</v>
      </c>
      <c r="L59" s="263"/>
      <c r="M59" s="185">
        <v>-339190412</v>
      </c>
      <c r="N59" s="190"/>
      <c r="O59" s="191"/>
    </row>
    <row r="60" spans="1:17" ht="23.25" customHeight="1">
      <c r="A60" s="45" t="s">
        <v>175</v>
      </c>
      <c r="G60" s="185">
        <v>0</v>
      </c>
      <c r="H60" s="255"/>
      <c r="I60" s="185">
        <v>0</v>
      </c>
      <c r="J60" s="263"/>
      <c r="K60" s="185">
        <v>4837401</v>
      </c>
      <c r="L60" s="263"/>
      <c r="M60" s="185">
        <v>59028350</v>
      </c>
      <c r="N60" s="190"/>
      <c r="O60" s="191"/>
    </row>
    <row r="61" spans="1:17" ht="23.25" customHeight="1">
      <c r="A61" s="45" t="s">
        <v>212</v>
      </c>
      <c r="G61" s="185">
        <v>715052156</v>
      </c>
      <c r="H61" s="255"/>
      <c r="I61" s="185">
        <v>0</v>
      </c>
      <c r="J61" s="263"/>
      <c r="K61" s="185">
        <f>830031527-K60</f>
        <v>825194126</v>
      </c>
      <c r="L61" s="263"/>
      <c r="M61" s="185">
        <v>0</v>
      </c>
      <c r="N61" s="190"/>
      <c r="O61" s="191"/>
    </row>
    <row r="62" spans="1:17" ht="23.25" customHeight="1">
      <c r="A62" s="45" t="s">
        <v>240</v>
      </c>
      <c r="G62" s="185">
        <v>-207901611</v>
      </c>
      <c r="H62" s="277"/>
      <c r="I62" s="185">
        <v>0</v>
      </c>
      <c r="J62" s="277"/>
      <c r="K62" s="185">
        <v>0</v>
      </c>
      <c r="L62" s="277"/>
      <c r="M62" s="185">
        <v>0</v>
      </c>
      <c r="N62" s="190"/>
      <c r="O62" s="191"/>
    </row>
    <row r="63" spans="1:17" ht="23.25" customHeight="1">
      <c r="A63" s="45" t="s">
        <v>257</v>
      </c>
      <c r="G63" s="185">
        <v>-94253365</v>
      </c>
      <c r="H63" s="277"/>
      <c r="I63" s="185">
        <v>0</v>
      </c>
      <c r="J63" s="277"/>
      <c r="K63" s="185">
        <v>0</v>
      </c>
      <c r="L63" s="277"/>
      <c r="M63" s="185">
        <v>0</v>
      </c>
      <c r="N63" s="190"/>
      <c r="O63" s="191"/>
    </row>
    <row r="64" spans="1:17" ht="23.25" customHeight="1">
      <c r="A64" s="45" t="s">
        <v>163</v>
      </c>
      <c r="G64" s="185">
        <v>741416225</v>
      </c>
      <c r="I64" s="185">
        <v>33332000</v>
      </c>
      <c r="K64" s="185">
        <v>741416225</v>
      </c>
      <c r="M64" s="185">
        <v>0</v>
      </c>
      <c r="N64" s="190"/>
      <c r="O64" s="191"/>
      <c r="P64" s="192"/>
    </row>
    <row r="65" spans="1:15" ht="23.25" customHeight="1">
      <c r="A65" s="45" t="s">
        <v>260</v>
      </c>
      <c r="G65" s="185">
        <v>2842277</v>
      </c>
      <c r="H65" s="233"/>
      <c r="I65" s="185">
        <v>6036990</v>
      </c>
      <c r="J65" s="263"/>
      <c r="K65" s="185">
        <v>2842277</v>
      </c>
      <c r="M65" s="185">
        <v>6036990</v>
      </c>
      <c r="N65" s="190"/>
      <c r="O65" s="191"/>
    </row>
    <row r="66" spans="1:15" ht="23.25" customHeight="1">
      <c r="A66" s="45" t="s">
        <v>173</v>
      </c>
      <c r="G66" s="185">
        <v>0</v>
      </c>
      <c r="H66" s="233"/>
      <c r="I66" s="111">
        <v>17120797</v>
      </c>
      <c r="J66" s="263"/>
      <c r="K66" s="185">
        <v>0</v>
      </c>
      <c r="L66" s="263"/>
      <c r="M66" s="185">
        <v>0</v>
      </c>
      <c r="N66" s="190"/>
      <c r="O66" s="191"/>
    </row>
    <row r="67" spans="1:15" ht="23.25" customHeight="1">
      <c r="A67" s="45" t="s">
        <v>112</v>
      </c>
      <c r="G67" s="185">
        <v>29024545</v>
      </c>
      <c r="H67" s="233"/>
      <c r="I67" s="185">
        <v>11370171</v>
      </c>
      <c r="J67" s="263"/>
      <c r="K67" s="185">
        <v>29024545</v>
      </c>
      <c r="L67" s="263"/>
      <c r="M67" s="185">
        <v>0</v>
      </c>
      <c r="N67" s="190"/>
      <c r="O67" s="191"/>
    </row>
    <row r="68" spans="1:15" ht="23.25" customHeight="1">
      <c r="A68" s="45" t="s">
        <v>96</v>
      </c>
      <c r="G68" s="111">
        <v>216393330</v>
      </c>
      <c r="H68" s="233"/>
      <c r="I68" s="111">
        <v>106300990</v>
      </c>
      <c r="J68" s="263"/>
      <c r="K68" s="111">
        <v>109935232</v>
      </c>
      <c r="L68" s="263"/>
      <c r="M68" s="111">
        <v>49643646</v>
      </c>
      <c r="N68" s="190"/>
      <c r="O68" s="191"/>
    </row>
    <row r="69" spans="1:15" ht="23.25" customHeight="1">
      <c r="A69" s="45" t="s">
        <v>160</v>
      </c>
      <c r="G69" s="185">
        <v>0</v>
      </c>
      <c r="H69" s="233"/>
      <c r="I69" s="111">
        <v>-12113699</v>
      </c>
      <c r="J69" s="263"/>
      <c r="K69" s="185">
        <v>0</v>
      </c>
      <c r="L69" s="263"/>
      <c r="M69" s="185">
        <v>-12113699</v>
      </c>
      <c r="N69" s="190"/>
      <c r="O69" s="191"/>
    </row>
    <row r="70" spans="1:15" ht="23.25" customHeight="1">
      <c r="A70" s="45" t="s">
        <v>161</v>
      </c>
      <c r="G70" s="111">
        <v>-1255114529</v>
      </c>
      <c r="H70" s="233"/>
      <c r="I70" s="111">
        <v>-1023129814</v>
      </c>
      <c r="J70" s="263"/>
      <c r="K70" s="111">
        <v>-672248834</v>
      </c>
      <c r="L70" s="263"/>
      <c r="M70" s="111">
        <v>-931297013</v>
      </c>
      <c r="N70" s="190"/>
      <c r="O70" s="191"/>
    </row>
    <row r="71" spans="1:15" ht="23.25" customHeight="1">
      <c r="A71" s="45" t="s">
        <v>162</v>
      </c>
      <c r="G71" s="111">
        <v>-35771871</v>
      </c>
      <c r="H71" s="233"/>
      <c r="I71" s="111">
        <v>-45074778</v>
      </c>
      <c r="J71" s="263"/>
      <c r="K71" s="111">
        <v>-35346071</v>
      </c>
      <c r="L71" s="263"/>
      <c r="M71" s="111">
        <v>-45068128</v>
      </c>
      <c r="N71" s="190"/>
      <c r="O71" s="191"/>
    </row>
    <row r="72" spans="1:15" ht="23.25" customHeight="1">
      <c r="A72" s="45" t="s">
        <v>213</v>
      </c>
      <c r="G72" s="111">
        <v>-363560751</v>
      </c>
      <c r="H72" s="255"/>
      <c r="I72" s="185">
        <v>0</v>
      </c>
      <c r="J72" s="263"/>
      <c r="K72" s="185">
        <v>0</v>
      </c>
      <c r="L72" s="263"/>
      <c r="M72" s="185">
        <v>0</v>
      </c>
      <c r="N72" s="190"/>
      <c r="O72" s="191"/>
    </row>
    <row r="73" spans="1:15" ht="23.25" customHeight="1">
      <c r="A73" s="45" t="s">
        <v>261</v>
      </c>
      <c r="G73" s="111">
        <v>-875371</v>
      </c>
      <c r="H73" s="233"/>
      <c r="I73" s="111">
        <v>12328899</v>
      </c>
      <c r="J73" s="263"/>
      <c r="K73" s="185">
        <v>0</v>
      </c>
      <c r="L73" s="263"/>
      <c r="M73" s="185">
        <v>0</v>
      </c>
      <c r="N73" s="190"/>
      <c r="O73" s="191"/>
    </row>
    <row r="74" spans="1:15" ht="23.25" customHeight="1">
      <c r="A74" s="45" t="s">
        <v>256</v>
      </c>
      <c r="G74" s="111"/>
      <c r="H74" s="301"/>
      <c r="I74" s="111"/>
      <c r="J74" s="301"/>
      <c r="K74" s="185"/>
      <c r="L74" s="301"/>
      <c r="M74" s="185"/>
      <c r="N74" s="190"/>
      <c r="O74" s="191"/>
    </row>
    <row r="75" spans="1:15" ht="23.25" customHeight="1">
      <c r="A75" s="45"/>
      <c r="B75" s="63" t="s">
        <v>255</v>
      </c>
      <c r="G75" s="111">
        <v>-5191622154</v>
      </c>
      <c r="H75" s="299"/>
      <c r="I75" s="185">
        <v>0</v>
      </c>
      <c r="J75" s="299"/>
      <c r="K75" s="185">
        <v>-5191622154</v>
      </c>
      <c r="L75" s="299"/>
      <c r="M75" s="185">
        <v>0</v>
      </c>
      <c r="N75" s="190"/>
      <c r="O75" s="191"/>
    </row>
    <row r="76" spans="1:15" ht="23.25" customHeight="1">
      <c r="A76" s="45" t="s">
        <v>214</v>
      </c>
      <c r="G76" s="185">
        <v>-44532500</v>
      </c>
      <c r="H76" s="255"/>
      <c r="I76" s="185">
        <v>0</v>
      </c>
      <c r="J76" s="263"/>
      <c r="K76" s="185">
        <v>-6461148350</v>
      </c>
      <c r="L76" s="263"/>
      <c r="M76" s="185">
        <v>-3017044978</v>
      </c>
      <c r="N76" s="190"/>
      <c r="O76" s="191"/>
    </row>
    <row r="77" spans="1:15" s="28" customFormat="1" ht="23.25" customHeight="1">
      <c r="A77" s="45" t="s">
        <v>215</v>
      </c>
      <c r="B77" s="63"/>
      <c r="C77" s="48"/>
      <c r="D77" s="48"/>
      <c r="E77" s="48"/>
      <c r="F77" s="48"/>
      <c r="G77" s="185">
        <v>44532500</v>
      </c>
      <c r="H77" s="75"/>
      <c r="I77" s="185">
        <v>0</v>
      </c>
      <c r="K77" s="185">
        <v>5629339224</v>
      </c>
      <c r="M77" s="185">
        <v>3563312058</v>
      </c>
      <c r="N77" s="190"/>
      <c r="O77" s="198"/>
    </row>
    <row r="78" spans="1:15" ht="23.25" customHeight="1">
      <c r="A78" s="45" t="s">
        <v>174</v>
      </c>
      <c r="G78" s="111">
        <v>138983531</v>
      </c>
      <c r="H78" s="233"/>
      <c r="I78" s="111">
        <v>250095200</v>
      </c>
      <c r="J78" s="263"/>
      <c r="K78" s="111">
        <v>2634509254</v>
      </c>
      <c r="L78" s="263"/>
      <c r="M78" s="111">
        <v>760228207</v>
      </c>
      <c r="N78" s="190"/>
      <c r="O78" s="191"/>
    </row>
    <row r="79" spans="1:15" ht="23.25" customHeight="1">
      <c r="A79" s="45" t="s">
        <v>60</v>
      </c>
      <c r="G79" s="111">
        <v>18790579</v>
      </c>
      <c r="H79" s="233"/>
      <c r="I79" s="111">
        <v>11220838</v>
      </c>
      <c r="J79" s="263"/>
      <c r="K79" s="111">
        <v>51725584</v>
      </c>
      <c r="L79" s="263"/>
      <c r="M79" s="111">
        <v>20569821</v>
      </c>
      <c r="N79" s="190"/>
      <c r="O79" s="191"/>
    </row>
    <row r="80" spans="1:15" ht="23.25" customHeight="1">
      <c r="A80" s="199" t="s">
        <v>165</v>
      </c>
      <c r="G80" s="78">
        <f>SUM(G59:G79)</f>
        <v>-5286597009</v>
      </c>
      <c r="H80" s="233"/>
      <c r="I80" s="78">
        <f>SUM(I59:I79)</f>
        <v>-632512406</v>
      </c>
      <c r="J80" s="263"/>
      <c r="K80" s="78">
        <f>SUM(K59:K79)</f>
        <v>-3980961541</v>
      </c>
      <c r="L80" s="79"/>
      <c r="M80" s="78">
        <f>SUM(M59:M79)</f>
        <v>114104842</v>
      </c>
      <c r="N80" s="105"/>
      <c r="O80" s="30"/>
    </row>
    <row r="81" spans="1:15" s="28" customFormat="1" ht="23.25" customHeight="1">
      <c r="A81" s="28" t="s">
        <v>221</v>
      </c>
      <c r="G81" s="278"/>
      <c r="H81" s="75"/>
      <c r="I81" s="75"/>
      <c r="M81" s="288"/>
      <c r="N81" s="190"/>
      <c r="O81" s="198"/>
    </row>
    <row r="82" spans="1:15" s="28" customFormat="1" ht="23.25" customHeight="1">
      <c r="A82" s="28" t="s">
        <v>222</v>
      </c>
      <c r="G82" s="75"/>
      <c r="H82" s="75"/>
      <c r="I82" s="75"/>
      <c r="M82" s="288"/>
      <c r="N82" s="190"/>
      <c r="O82" s="198"/>
    </row>
    <row r="83" spans="1:15" s="28" customFormat="1" ht="23.25" customHeight="1">
      <c r="A83" s="28" t="s">
        <v>128</v>
      </c>
      <c r="G83" s="75"/>
      <c r="H83" s="75"/>
      <c r="I83" s="75"/>
      <c r="M83" s="288"/>
      <c r="N83" s="190"/>
      <c r="O83" s="198"/>
    </row>
    <row r="84" spans="1:15" s="28" customFormat="1" ht="18" customHeight="1">
      <c r="G84" s="75"/>
      <c r="H84" s="75"/>
      <c r="I84" s="75"/>
      <c r="M84" s="288"/>
      <c r="N84" s="190"/>
      <c r="O84" s="198"/>
    </row>
    <row r="85" spans="1:15" s="28" customFormat="1" ht="23.25" customHeight="1">
      <c r="G85" s="305" t="s">
        <v>104</v>
      </c>
      <c r="H85" s="305"/>
      <c r="I85" s="305"/>
      <c r="J85" s="48"/>
      <c r="K85" s="305" t="s">
        <v>105</v>
      </c>
      <c r="L85" s="305"/>
      <c r="M85" s="305"/>
      <c r="N85" s="190"/>
      <c r="O85" s="198"/>
    </row>
    <row r="86" spans="1:15" s="28" customFormat="1" ht="23.25" customHeight="1">
      <c r="G86" s="307" t="s">
        <v>121</v>
      </c>
      <c r="H86" s="307"/>
      <c r="I86" s="307"/>
      <c r="J86" s="63"/>
      <c r="K86" s="307" t="s">
        <v>121</v>
      </c>
      <c r="L86" s="307"/>
      <c r="M86" s="307"/>
      <c r="N86" s="190"/>
      <c r="O86" s="198"/>
    </row>
    <row r="87" spans="1:15" ht="23.25" customHeight="1">
      <c r="F87" s="39" t="s">
        <v>22</v>
      </c>
      <c r="G87" s="232">
        <v>2561</v>
      </c>
      <c r="H87" s="63"/>
      <c r="I87" s="260">
        <v>2560</v>
      </c>
      <c r="K87" s="269">
        <v>2561</v>
      </c>
      <c r="M87" s="286">
        <v>2560</v>
      </c>
      <c r="N87" s="190"/>
      <c r="O87" s="30"/>
    </row>
    <row r="88" spans="1:15" ht="23.25" customHeight="1">
      <c r="G88" s="315" t="s">
        <v>129</v>
      </c>
      <c r="H88" s="315"/>
      <c r="I88" s="315"/>
      <c r="J88" s="315"/>
      <c r="K88" s="315"/>
      <c r="L88" s="315"/>
      <c r="M88" s="315"/>
      <c r="N88" s="190"/>
      <c r="O88" s="30"/>
    </row>
    <row r="89" spans="1:15" ht="23.25" customHeight="1">
      <c r="A89" s="44" t="s">
        <v>67</v>
      </c>
      <c r="G89" s="63"/>
      <c r="I89" s="63"/>
      <c r="N89" s="190"/>
      <c r="O89" s="30"/>
    </row>
    <row r="90" spans="1:15" ht="23.25" customHeight="1">
      <c r="A90" s="45" t="s">
        <v>113</v>
      </c>
      <c r="H90" s="63"/>
      <c r="I90" s="63"/>
      <c r="N90" s="190"/>
      <c r="O90" s="191"/>
    </row>
    <row r="91" spans="1:15" ht="23.25" customHeight="1">
      <c r="A91" s="45"/>
      <c r="B91" s="63" t="s">
        <v>249</v>
      </c>
      <c r="G91" s="111">
        <v>-6033486457</v>
      </c>
      <c r="H91" s="98"/>
      <c r="I91" s="111">
        <v>633486457</v>
      </c>
      <c r="J91" s="71"/>
      <c r="K91" s="111">
        <v>-6020000000</v>
      </c>
      <c r="L91" s="71"/>
      <c r="M91" s="111">
        <v>620000000</v>
      </c>
      <c r="N91" s="190"/>
      <c r="O91" s="191"/>
    </row>
    <row r="92" spans="1:15" ht="23.25" customHeight="1">
      <c r="A92" s="45" t="s">
        <v>95</v>
      </c>
      <c r="G92" s="185">
        <v>0</v>
      </c>
      <c r="H92" s="98"/>
      <c r="I92" s="185">
        <v>0</v>
      </c>
      <c r="J92" s="71"/>
      <c r="K92" s="111">
        <v>11038476874</v>
      </c>
      <c r="L92" s="71"/>
      <c r="M92" s="111">
        <v>10387300188</v>
      </c>
      <c r="N92" s="190"/>
      <c r="O92" s="191"/>
    </row>
    <row r="93" spans="1:15" ht="23.25" customHeight="1">
      <c r="A93" s="45" t="s">
        <v>171</v>
      </c>
      <c r="G93" s="185">
        <v>0</v>
      </c>
      <c r="H93" s="98"/>
      <c r="I93" s="185">
        <v>0</v>
      </c>
      <c r="J93" s="71"/>
      <c r="K93" s="111">
        <v>-10728236604</v>
      </c>
      <c r="L93" s="71"/>
      <c r="M93" s="111">
        <v>-10212475596</v>
      </c>
      <c r="N93" s="190"/>
      <c r="O93" s="191"/>
    </row>
    <row r="94" spans="1:15" ht="23.25" customHeight="1">
      <c r="A94" s="45" t="s">
        <v>172</v>
      </c>
      <c r="G94" s="111">
        <v>-61740000</v>
      </c>
      <c r="H94" s="98"/>
      <c r="I94" s="111">
        <v>-82360000</v>
      </c>
      <c r="J94" s="71"/>
      <c r="K94" s="185">
        <v>0</v>
      </c>
      <c r="L94" s="71"/>
      <c r="M94" s="185">
        <v>0</v>
      </c>
      <c r="N94" s="190"/>
      <c r="O94" s="191"/>
    </row>
    <row r="95" spans="1:15" ht="23.25" customHeight="1">
      <c r="A95" s="45" t="s">
        <v>169</v>
      </c>
      <c r="G95" s="111"/>
      <c r="H95" s="98"/>
      <c r="I95" s="111"/>
      <c r="J95" s="71"/>
      <c r="K95" s="111"/>
      <c r="L95" s="71"/>
      <c r="M95" s="111"/>
      <c r="N95" s="190"/>
      <c r="O95" s="191"/>
    </row>
    <row r="96" spans="1:15" ht="23.25" customHeight="1">
      <c r="A96" s="45"/>
      <c r="B96" s="63" t="s">
        <v>170</v>
      </c>
      <c r="G96" s="111">
        <v>-31354346</v>
      </c>
      <c r="I96" s="111">
        <v>-7967878</v>
      </c>
      <c r="K96" s="111">
        <v>-5795368</v>
      </c>
      <c r="M96" s="111">
        <v>-3785871</v>
      </c>
      <c r="N96" s="190"/>
      <c r="O96" s="191"/>
    </row>
    <row r="97" spans="1:16" ht="23.25" customHeight="1">
      <c r="A97" s="45" t="s">
        <v>216</v>
      </c>
      <c r="G97" s="111">
        <v>14934750000</v>
      </c>
      <c r="I97" s="185">
        <v>0</v>
      </c>
      <c r="K97" s="111">
        <v>14934750000</v>
      </c>
      <c r="M97" s="185">
        <v>0</v>
      </c>
      <c r="N97" s="190"/>
      <c r="O97" s="191"/>
    </row>
    <row r="98" spans="1:16" ht="23.25" customHeight="1">
      <c r="A98" s="45" t="s">
        <v>250</v>
      </c>
      <c r="G98" s="185">
        <v>-390531729</v>
      </c>
      <c r="I98" s="185">
        <v>0</v>
      </c>
      <c r="K98" s="185">
        <v>-390531729</v>
      </c>
      <c r="M98" s="185">
        <v>0</v>
      </c>
      <c r="N98" s="190"/>
      <c r="O98" s="191"/>
    </row>
    <row r="99" spans="1:16" ht="23.25" customHeight="1">
      <c r="A99" s="45" t="s">
        <v>217</v>
      </c>
      <c r="G99" s="111"/>
      <c r="I99" s="111"/>
      <c r="K99" s="111"/>
      <c r="M99" s="111"/>
      <c r="N99" s="190"/>
      <c r="O99" s="191"/>
    </row>
    <row r="100" spans="1:16" ht="23.25" customHeight="1">
      <c r="A100" s="45"/>
      <c r="B100" s="63" t="s">
        <v>218</v>
      </c>
      <c r="G100" s="185">
        <v>179007881</v>
      </c>
      <c r="I100" s="185">
        <v>233</v>
      </c>
      <c r="K100" s="185">
        <v>0</v>
      </c>
      <c r="M100" s="185">
        <v>0</v>
      </c>
      <c r="N100" s="190"/>
      <c r="O100" s="191"/>
    </row>
    <row r="101" spans="1:16" ht="23.25" customHeight="1">
      <c r="A101" s="45" t="s">
        <v>167</v>
      </c>
      <c r="F101" s="39">
        <v>32</v>
      </c>
      <c r="G101" s="73">
        <v>-2742300000</v>
      </c>
      <c r="I101" s="73">
        <v>-4110000000</v>
      </c>
      <c r="K101" s="73">
        <v>-2742300000</v>
      </c>
      <c r="M101" s="73">
        <v>-4110000000</v>
      </c>
      <c r="N101" s="190"/>
      <c r="O101" s="191"/>
    </row>
    <row r="102" spans="1:16" ht="23.25" customHeight="1">
      <c r="A102" s="45" t="s">
        <v>168</v>
      </c>
      <c r="G102" s="111">
        <v>-66615094</v>
      </c>
      <c r="I102" s="111">
        <v>-146584665</v>
      </c>
      <c r="K102" s="185">
        <v>0</v>
      </c>
      <c r="M102" s="185">
        <v>0</v>
      </c>
      <c r="N102" s="190"/>
      <c r="O102" s="191"/>
      <c r="P102" s="200"/>
    </row>
    <row r="103" spans="1:16" ht="23.25" customHeight="1">
      <c r="A103" s="45" t="s">
        <v>166</v>
      </c>
      <c r="G103" s="111">
        <v>-84348494</v>
      </c>
      <c r="I103" s="111">
        <v>-93557491</v>
      </c>
      <c r="K103" s="111">
        <v>-87723373</v>
      </c>
      <c r="M103" s="111">
        <v>-97523416</v>
      </c>
      <c r="N103" s="190"/>
      <c r="O103" s="191"/>
    </row>
    <row r="104" spans="1:16" ht="23.25" customHeight="1">
      <c r="A104" s="199" t="s">
        <v>251</v>
      </c>
      <c r="G104" s="78">
        <f>SUM(G91:G103)</f>
        <v>5703381761</v>
      </c>
      <c r="H104" s="98"/>
      <c r="I104" s="78">
        <f>SUM(I91:I103)</f>
        <v>-3806983344</v>
      </c>
      <c r="J104" s="71"/>
      <c r="K104" s="78">
        <f>SUM(K91:K103)</f>
        <v>5998639800</v>
      </c>
      <c r="L104" s="71"/>
      <c r="M104" s="78">
        <f>SUM(M91:M103)</f>
        <v>-3416484695</v>
      </c>
      <c r="N104" s="17"/>
      <c r="O104" s="17"/>
    </row>
    <row r="105" spans="1:16" ht="23.25" customHeight="1">
      <c r="K105" s="39"/>
      <c r="L105" s="39"/>
      <c r="M105" s="39"/>
      <c r="N105" s="190"/>
      <c r="O105" s="30"/>
    </row>
    <row r="106" spans="1:16" ht="23.25" customHeight="1">
      <c r="A106" s="199" t="s">
        <v>252</v>
      </c>
      <c r="G106" s="176">
        <f>G56+G80+G104</f>
        <v>4029015408</v>
      </c>
      <c r="H106" s="176"/>
      <c r="I106" s="176">
        <f>I56+I80+I104</f>
        <v>-122321232</v>
      </c>
      <c r="J106" s="176"/>
      <c r="K106" s="176">
        <f>K56+K80+K104</f>
        <v>3428268336</v>
      </c>
      <c r="L106" s="74"/>
      <c r="M106" s="176">
        <f>M56+M80+M104</f>
        <v>-15631512</v>
      </c>
      <c r="N106" s="111"/>
      <c r="O106" s="111"/>
      <c r="P106" s="111"/>
    </row>
    <row r="107" spans="1:16" ht="23.25" customHeight="1">
      <c r="A107" s="45" t="s">
        <v>262</v>
      </c>
      <c r="G107" s="71">
        <v>375734359</v>
      </c>
      <c r="H107" s="98"/>
      <c r="I107" s="71">
        <v>579731116</v>
      </c>
      <c r="J107" s="71"/>
      <c r="K107" s="71">
        <v>53916348</v>
      </c>
      <c r="L107" s="71"/>
      <c r="M107" s="71">
        <v>69547860</v>
      </c>
      <c r="N107" s="190"/>
      <c r="O107" s="30"/>
    </row>
    <row r="108" spans="1:16" ht="23.25" customHeight="1">
      <c r="A108" s="45" t="s">
        <v>179</v>
      </c>
      <c r="G108" s="71"/>
      <c r="H108" s="98"/>
      <c r="I108" s="71"/>
      <c r="J108" s="71"/>
      <c r="K108" s="32"/>
      <c r="L108" s="71"/>
      <c r="M108" s="32"/>
      <c r="N108" s="190"/>
      <c r="O108" s="30"/>
    </row>
    <row r="109" spans="1:16" ht="23.25" customHeight="1">
      <c r="A109" s="45"/>
      <c r="B109" s="63" t="s">
        <v>253</v>
      </c>
      <c r="F109" s="39">
        <v>10</v>
      </c>
      <c r="G109" s="71">
        <v>81675525</v>
      </c>
      <c r="H109" s="98"/>
      <c r="I109" s="71">
        <v>-81675525</v>
      </c>
      <c r="J109" s="71"/>
      <c r="K109" s="185">
        <v>0</v>
      </c>
      <c r="L109" s="71"/>
      <c r="M109" s="185">
        <v>0</v>
      </c>
      <c r="N109" s="190"/>
      <c r="O109" s="30"/>
    </row>
    <row r="110" spans="1:16" ht="23.25" customHeight="1" thickBot="1">
      <c r="A110" s="199" t="s">
        <v>263</v>
      </c>
      <c r="F110" s="39">
        <v>5</v>
      </c>
      <c r="G110" s="80">
        <f>SUM(G106:G109)</f>
        <v>4486425292</v>
      </c>
      <c r="H110" s="98"/>
      <c r="I110" s="80">
        <f>SUM(I106:I109)</f>
        <v>375734359</v>
      </c>
      <c r="J110" s="71"/>
      <c r="K110" s="80">
        <f>SUM(K106:K109)</f>
        <v>3482184684</v>
      </c>
      <c r="L110" s="74"/>
      <c r="M110" s="80">
        <f>SUM(M106:M109)</f>
        <v>53916348</v>
      </c>
      <c r="N110" s="17"/>
      <c r="O110" s="34"/>
    </row>
    <row r="111" spans="1:16" ht="23.25" customHeight="1" thickTop="1">
      <c r="A111" s="199"/>
      <c r="G111" s="279"/>
      <c r="H111" s="214"/>
      <c r="I111" s="279"/>
      <c r="J111" s="214"/>
      <c r="K111" s="279"/>
      <c r="L111" s="74"/>
      <c r="M111" s="279"/>
      <c r="N111" s="190"/>
      <c r="O111" s="30"/>
    </row>
    <row r="112" spans="1:16" ht="23.25" customHeight="1">
      <c r="A112" s="44" t="s">
        <v>68</v>
      </c>
      <c r="B112" s="44"/>
      <c r="G112" s="195"/>
      <c r="H112" s="99"/>
      <c r="I112" s="195"/>
      <c r="J112" s="40"/>
      <c r="K112" s="195"/>
      <c r="L112" s="39"/>
      <c r="M112" s="195"/>
      <c r="N112" s="190"/>
      <c r="O112" s="253"/>
    </row>
    <row r="113" spans="1:15" ht="23.25" customHeight="1">
      <c r="A113" s="45" t="s">
        <v>115</v>
      </c>
      <c r="B113" s="45"/>
      <c r="G113" s="185">
        <v>63234347</v>
      </c>
      <c r="H113" s="99"/>
      <c r="I113" s="185">
        <v>121778413</v>
      </c>
      <c r="J113" s="40"/>
      <c r="K113" s="185">
        <v>7039000</v>
      </c>
      <c r="M113" s="185">
        <v>24787852</v>
      </c>
      <c r="N113" s="190"/>
      <c r="O113" s="191"/>
    </row>
    <row r="114" spans="1:15" ht="23.25" customHeight="1">
      <c r="A114" s="63" t="s">
        <v>245</v>
      </c>
      <c r="G114" s="185">
        <v>0</v>
      </c>
      <c r="H114" s="185"/>
      <c r="I114" s="185">
        <v>0</v>
      </c>
      <c r="K114" s="185">
        <v>429265</v>
      </c>
      <c r="M114" s="185">
        <v>0</v>
      </c>
      <c r="N114" s="190"/>
      <c r="O114" s="30"/>
    </row>
    <row r="115" spans="1:15" ht="23.25" customHeight="1">
      <c r="A115" s="63" t="s">
        <v>219</v>
      </c>
      <c r="G115" s="63"/>
      <c r="I115" s="63"/>
      <c r="M115" s="63"/>
      <c r="N115" s="190"/>
      <c r="O115" s="30"/>
    </row>
    <row r="116" spans="1:15" ht="23.25" customHeight="1">
      <c r="B116" s="63" t="s">
        <v>220</v>
      </c>
      <c r="G116" s="185">
        <v>177805669</v>
      </c>
      <c r="H116" s="185"/>
      <c r="I116" s="185">
        <v>185016797</v>
      </c>
      <c r="K116" s="185">
        <v>106373285</v>
      </c>
      <c r="M116" s="185">
        <v>177815173</v>
      </c>
      <c r="N116" s="190"/>
      <c r="O116" s="30"/>
    </row>
    <row r="117" spans="1:15" ht="23.25" customHeight="1">
      <c r="A117" s="63" t="s">
        <v>182</v>
      </c>
      <c r="G117" s="185">
        <v>222123629</v>
      </c>
      <c r="H117" s="185"/>
      <c r="I117" s="185">
        <v>90564031</v>
      </c>
      <c r="K117" s="185">
        <v>11676389</v>
      </c>
      <c r="M117" s="185">
        <v>89301281</v>
      </c>
      <c r="N117" s="190"/>
      <c r="O117" s="30"/>
    </row>
    <row r="118" spans="1:15" ht="23.25" customHeight="1">
      <c r="A118" s="63" t="s">
        <v>259</v>
      </c>
      <c r="G118" s="185"/>
      <c r="H118" s="185"/>
      <c r="I118" s="185"/>
      <c r="K118" s="185"/>
      <c r="M118" s="185"/>
      <c r="N118" s="190"/>
      <c r="O118" s="30"/>
    </row>
    <row r="119" spans="1:15" ht="23.25" customHeight="1">
      <c r="B119" s="63" t="s">
        <v>258</v>
      </c>
      <c r="G119" s="185">
        <v>55658427</v>
      </c>
      <c r="H119" s="185"/>
      <c r="I119" s="185">
        <v>0</v>
      </c>
      <c r="K119" s="185">
        <v>55658427</v>
      </c>
      <c r="M119" s="185">
        <v>0</v>
      </c>
      <c r="N119" s="190"/>
      <c r="O119" s="30"/>
    </row>
    <row r="120" spans="1:15" ht="23.25" customHeight="1">
      <c r="A120" s="63" t="s">
        <v>177</v>
      </c>
      <c r="K120" s="40"/>
      <c r="M120" s="40"/>
      <c r="N120" s="30"/>
      <c r="O120" s="30"/>
    </row>
    <row r="121" spans="1:15" ht="23.25" customHeight="1">
      <c r="B121" s="63" t="s">
        <v>178</v>
      </c>
      <c r="G121" s="185">
        <v>0</v>
      </c>
      <c r="I121" s="185">
        <v>0</v>
      </c>
      <c r="K121" s="185">
        <v>0</v>
      </c>
      <c r="M121" s="185">
        <v>239078063</v>
      </c>
    </row>
    <row r="122" spans="1:15" ht="23.25" customHeight="1">
      <c r="M122" s="63"/>
    </row>
  </sheetData>
  <mergeCells count="15">
    <mergeCell ref="G40:I40"/>
    <mergeCell ref="K40:M40"/>
    <mergeCell ref="G5:I5"/>
    <mergeCell ref="K5:M5"/>
    <mergeCell ref="G6:I6"/>
    <mergeCell ref="K6:M6"/>
    <mergeCell ref="G8:M8"/>
    <mergeCell ref="G39:I39"/>
    <mergeCell ref="K39:M39"/>
    <mergeCell ref="G88:M88"/>
    <mergeCell ref="G42:M42"/>
    <mergeCell ref="G85:I85"/>
    <mergeCell ref="K85:M85"/>
    <mergeCell ref="G86:I86"/>
    <mergeCell ref="K86:M86"/>
  </mergeCells>
  <pageMargins left="0.8" right="0.53" top="0.48" bottom="0.5" header="0.5" footer="0.5"/>
  <pageSetup paperSize="9" scale="72" firstPageNumber="16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หมายเหตุประกอบงบการเงินเป็นส่วนหนึ่งของงบการเงินนี้&amp;"Cordia New,Regular"&amp;14
&amp;C&amp;P</oddFooter>
  </headerFooter>
  <rowBreaks count="2" manualBreakCount="2">
    <brk id="34" max="12" man="1"/>
    <brk id="80" max="12" man="1"/>
  </rowBreaks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pplication xmlns="http://www.sap.com/cof/excel/application">
  <Version>2</Version>
  <Revision>2.3.2.62482</Revision>
</Application>
</file>

<file path=customXml/itemProps1.xml><?xml version="1.0" encoding="utf-8"?>
<ds:datastoreItem xmlns:ds="http://schemas.openxmlformats.org/officeDocument/2006/customXml" ds:itemID="{B0B255C7-189D-415B-B839-0E63F128DD33}">
  <ds:schemaRefs>
    <ds:schemaRef ds:uri="http://www.sap.com/cof/excel/applic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7-9</vt:lpstr>
      <vt:lpstr>PL 10-11</vt:lpstr>
      <vt:lpstr>SH_consol 12-13</vt:lpstr>
      <vt:lpstr>SH_Separate 14-15</vt:lpstr>
      <vt:lpstr>CF 16-18</vt:lpstr>
      <vt:lpstr>'BS 7-9'!Print_Area</vt:lpstr>
      <vt:lpstr>'CF 16-18'!Print_Area</vt:lpstr>
      <vt:lpstr>'PL 10-11'!Print_Area</vt:lpstr>
      <vt:lpstr>'SH_consol 12-13'!Print_Area</vt:lpstr>
      <vt:lpstr>'SH_Separate 14-15'!Print_Area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Narupon, Wuttichai</dc:creator>
  <cp:lastModifiedBy>Ninrat, Tantinarasak</cp:lastModifiedBy>
  <cp:lastPrinted>2019-02-05T16:48:22Z</cp:lastPrinted>
  <dcterms:created xsi:type="dcterms:W3CDTF">2000-10-29T08:16:28Z</dcterms:created>
  <dcterms:modified xsi:type="dcterms:W3CDTF">2019-02-07T14:15:58Z</dcterms:modified>
</cp:coreProperties>
</file>