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260" windowHeight="8250" tabRatio="866" activeTab="1"/>
  </bookViews>
  <sheets>
    <sheet name="THA_FS" sheetId="1" r:id="rId1"/>
    <sheet name="THA_PL" sheetId="2" r:id="rId2"/>
    <sheet name="THA_SE con" sheetId="11" r:id="rId3"/>
    <sheet name="THA_SE only" sheetId="13" r:id="rId4"/>
    <sheet name="THA_CF" sheetId="4" r:id="rId5"/>
  </sheets>
  <definedNames>
    <definedName name="OLE_LINK7" localSheetId="4">THA_CF!#REF!</definedName>
    <definedName name="OLE_LINK7" localSheetId="0">THA_FS!#REF!</definedName>
    <definedName name="OLE_LINK7" localSheetId="1">THA_PL!#REF!</definedName>
    <definedName name="_xlnm.Print_Area" localSheetId="4">THA_CF!$A$1:$H$90</definedName>
    <definedName name="_xlnm.Print_Area" localSheetId="0">THA_FS!$A$1:$J$87</definedName>
    <definedName name="_xlnm.Print_Area" localSheetId="1">THA_PL!$A$1:$J$61</definedName>
    <definedName name="_xlnm.Print_Area" localSheetId="2">'THA_SE con'!$A$1:$R$19</definedName>
    <definedName name="_xlnm.Print_Area" localSheetId="3">'THA_SE only'!$A$1:$N$19</definedName>
  </definedNames>
  <calcPr calcId="125725"/>
</workbook>
</file>

<file path=xl/calcChain.xml><?xml version="1.0" encoding="utf-8"?>
<calcChain xmlns="http://schemas.openxmlformats.org/spreadsheetml/2006/main">
  <c r="B84" i="4"/>
  <c r="F84"/>
  <c r="P17" i="11" l="1"/>
  <c r="N15"/>
  <c r="R15" s="1"/>
  <c r="J45" i="2"/>
  <c r="H45"/>
  <c r="F45"/>
  <c r="D45"/>
  <c r="B52" i="4" l="1"/>
  <c r="F52"/>
  <c r="H52"/>
  <c r="D52"/>
  <c r="L16" i="13"/>
  <c r="L13"/>
  <c r="L14" s="1"/>
  <c r="L17" s="1"/>
  <c r="J12"/>
  <c r="N12" s="1"/>
  <c r="L17" i="11"/>
  <c r="L13"/>
  <c r="J12"/>
  <c r="N12" s="1"/>
  <c r="R12" s="1"/>
  <c r="H61" i="4"/>
  <c r="F61"/>
  <c r="D61"/>
  <c r="B61"/>
  <c r="N15" i="13" l="1"/>
  <c r="N16" i="11"/>
  <c r="R16" s="1"/>
  <c r="N11" l="1"/>
  <c r="R11" l="1"/>
  <c r="N11" i="13"/>
  <c r="H14"/>
  <c r="F14"/>
  <c r="D14"/>
  <c r="N10"/>
  <c r="J77" i="1" l="1"/>
  <c r="D17" i="13"/>
  <c r="H77" i="1" s="1"/>
  <c r="J80"/>
  <c r="H17" i="13"/>
  <c r="H80" i="1" s="1"/>
  <c r="F17" i="13"/>
  <c r="H78" i="1" s="1"/>
  <c r="J78"/>
  <c r="P14" i="11"/>
  <c r="F83" i="1" s="1"/>
  <c r="L14" i="11"/>
  <c r="L18" s="1"/>
  <c r="H14"/>
  <c r="F80" i="1" s="1"/>
  <c r="F14" i="11"/>
  <c r="F78" i="1" s="1"/>
  <c r="D14" i="11"/>
  <c r="F77" i="1" s="1"/>
  <c r="N10" i="11"/>
  <c r="D18" i="2"/>
  <c r="F18"/>
  <c r="H18"/>
  <c r="J18"/>
  <c r="J11"/>
  <c r="H11"/>
  <c r="D11"/>
  <c r="F11"/>
  <c r="D59" i="1"/>
  <c r="F59"/>
  <c r="H59"/>
  <c r="D52"/>
  <c r="F52"/>
  <c r="H52"/>
  <c r="D28"/>
  <c r="F28"/>
  <c r="H28"/>
  <c r="D19"/>
  <c r="F19"/>
  <c r="H19"/>
  <c r="J19"/>
  <c r="B82" i="4"/>
  <c r="D82"/>
  <c r="H82"/>
  <c r="F82"/>
  <c r="J59" i="1"/>
  <c r="J52"/>
  <c r="J28"/>
  <c r="R10" i="11" l="1"/>
  <c r="J20" i="2"/>
  <c r="H9" i="4" s="1"/>
  <c r="H18" i="11"/>
  <c r="D80" i="1" s="1"/>
  <c r="F18" i="11"/>
  <c r="D78" i="1" s="1"/>
  <c r="D18" i="11"/>
  <c r="D77" i="1" s="1"/>
  <c r="P18" i="11"/>
  <c r="D83" i="1" s="1"/>
  <c r="H61"/>
  <c r="F20" i="2"/>
  <c r="F24" s="1"/>
  <c r="F59" s="1"/>
  <c r="F61" i="1"/>
  <c r="F30"/>
  <c r="D30"/>
  <c r="D20" i="2"/>
  <c r="D61" i="1"/>
  <c r="H20" i="2"/>
  <c r="F9" i="4" s="1"/>
  <c r="F33" s="1"/>
  <c r="F43" s="1"/>
  <c r="J61" i="1"/>
  <c r="J30"/>
  <c r="H30"/>
  <c r="D24" i="2" l="1"/>
  <c r="D59" s="1"/>
  <c r="J24"/>
  <c r="J47" s="1"/>
  <c r="H33" i="4"/>
  <c r="H43" s="1"/>
  <c r="D9"/>
  <c r="F47" i="2"/>
  <c r="F57" s="1"/>
  <c r="F55" s="1"/>
  <c r="F52"/>
  <c r="F50" s="1"/>
  <c r="J13" i="11" s="1"/>
  <c r="B9" i="4"/>
  <c r="B33" s="1"/>
  <c r="B43" s="1"/>
  <c r="H24" i="2"/>
  <c r="H59" l="1"/>
  <c r="H52"/>
  <c r="H50" s="1"/>
  <c r="J52"/>
  <c r="J50" s="1"/>
  <c r="J13" i="13" s="1"/>
  <c r="J14" s="1"/>
  <c r="J81" i="1" s="1"/>
  <c r="J82" s="1"/>
  <c r="J84" s="1"/>
  <c r="J86" s="1"/>
  <c r="Q86" s="1"/>
  <c r="J59" i="2"/>
  <c r="D52"/>
  <c r="D50" s="1"/>
  <c r="D47"/>
  <c r="N13" i="11"/>
  <c r="N14" s="1"/>
  <c r="J57" i="2"/>
  <c r="J55" s="1"/>
  <c r="D33" i="4"/>
  <c r="D43" s="1"/>
  <c r="H47" i="2"/>
  <c r="D57" l="1"/>
  <c r="D55" s="1"/>
  <c r="J17" i="11" s="1"/>
  <c r="N17" s="1"/>
  <c r="R17" s="1"/>
  <c r="H57" i="2"/>
  <c r="H55" s="1"/>
  <c r="J16" i="13"/>
  <c r="J17" s="1"/>
  <c r="H81" i="1" s="1"/>
  <c r="R13" i="11"/>
  <c r="R14" s="1"/>
  <c r="J14"/>
  <c r="F81" i="1" s="1"/>
  <c r="F82" s="1"/>
  <c r="F84" s="1"/>
  <c r="F86" s="1"/>
  <c r="M86" s="1"/>
  <c r="N18" i="11" l="1"/>
  <c r="N16" i="13"/>
  <c r="R18" i="11"/>
  <c r="J18"/>
  <c r="D81" i="1" s="1"/>
  <c r="D82" s="1"/>
  <c r="D84" s="1"/>
  <c r="D86" s="1"/>
  <c r="K86" s="1"/>
  <c r="H82"/>
  <c r="H84" s="1"/>
  <c r="H86" s="1"/>
  <c r="O86" s="1"/>
  <c r="N13" i="13"/>
  <c r="N14" s="1"/>
  <c r="N17" s="1"/>
  <c r="D63" i="4"/>
  <c r="D67" s="1"/>
  <c r="H63"/>
  <c r="H67" s="1"/>
  <c r="F63"/>
  <c r="F67" s="1"/>
  <c r="B63"/>
  <c r="B67" s="1"/>
</calcChain>
</file>

<file path=xl/sharedStrings.xml><?xml version="1.0" encoding="utf-8"?>
<sst xmlns="http://schemas.openxmlformats.org/spreadsheetml/2006/main" count="277" uniqueCount="189">
  <si>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</si>
  <si>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</si>
  <si>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</si>
  <si>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</si>
  <si>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</si>
  <si>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</si>
  <si>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</si>
  <si>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</si>
  <si>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</si>
  <si>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</si>
  <si>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 - สุทธิ</t>
  </si>
  <si>
    <t>สินทรัพย์ไม่มีตัวตน - สุทธิ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</si>
  <si>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</si>
  <si>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</si>
  <si>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</si>
  <si>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</si>
  <si>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</si>
  <si>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</si>
  <si>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</si>
  <si>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</si>
  <si>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</si>
  <si>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</si>
  <si>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</si>
  <si>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</si>
  <si>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</si>
  <si>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</si>
  <si>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</si>
  <si>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</si>
  <si>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 - 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</si>
  <si>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</si>
  <si>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</si>
  <si>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</si>
  <si>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</si>
  <si>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</si>
  <si>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</si>
  <si>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</si>
  <si>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จัดสรรเป็น</t>
  </si>
  <si>
    <t>รวม</t>
  </si>
  <si>
    <t>ทุนสำรอง</t>
  </si>
  <si>
    <t>ส่วนของ</t>
  </si>
  <si>
    <t>เต็มมูลค่าแล้ว</t>
  </si>
  <si>
    <t xml:space="preserve">ตามกฎหมาย  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</si>
  <si>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</si>
  <si>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</si>
  <si>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</si>
  <si>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</si>
  <si>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</si>
  <si>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</si>
  <si>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</si>
  <si>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</si>
  <si>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</si>
  <si>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</si>
  <si>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</si>
  <si>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</si>
  <si>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</si>
  <si>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</si>
  <si>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</si>
  <si>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</si>
  <si>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</si>
  <si>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อาคารและอุปกรณ์เพิ่มขึ้น</t>
  </si>
  <si>
    <t xml:space="preserve">เงินสดรับจากการจำหน่ายอุปกรณ์ </t>
  </si>
  <si>
    <t>สินทรัพย์ภาษีเงินได้รอการตัดบัญชี</t>
  </si>
  <si>
    <t>และชำระ</t>
  </si>
  <si>
    <t>ทุนที่ออก</t>
  </si>
  <si>
    <t>เจ้าหนี้ค่าซื้ออุปกรณ์</t>
  </si>
  <si>
    <t>ข)  รายการที่มิใช่เงินสด</t>
  </si>
  <si>
    <t>งบการเงินรวม</t>
  </si>
  <si>
    <t xml:space="preserve">งบการเงินเฉพาะบริษัท </t>
  </si>
  <si>
    <t>งบการเงินเฉพาะบริษัท</t>
  </si>
  <si>
    <t>ส่วนได้เสียที่ไม่มีอำนาจควบคุม</t>
  </si>
  <si>
    <t>รวมส่วนของผู้ถือหุ้น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</si>
  <si>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</si>
  <si>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</si>
  <si>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</si>
  <si>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</si>
  <si>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</si>
  <si>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ผู้ถือหุ้น</t>
  </si>
  <si>
    <t>กำไรสะสม</t>
  </si>
  <si>
    <t>รวมส่วนของบริษัทใหญ่</t>
  </si>
  <si>
    <t>ที่ยังไม่ได้จัดสรร</t>
  </si>
  <si>
    <t>รวมส่วนของ</t>
  </si>
  <si>
    <t>บริษัทใหญ่</t>
  </si>
  <si>
    <t>บริษัท ซีลิค คอร์พ จำกัด (มหาชน) และบริษัทย่อย</t>
  </si>
  <si>
    <t>ส่วนเกินมูลค่าหุ้น</t>
  </si>
  <si>
    <t>ส่วนเกิน</t>
  </si>
  <si>
    <t>มูลค่าหุ้น</t>
  </si>
  <si>
    <t>การเปลี่ยนแปลง</t>
  </si>
  <si>
    <t>ในมูลค่ายุติธรรม</t>
  </si>
  <si>
    <t>กำไรจากการจำหน่ายเงินลงทุนชั่วคราว</t>
  </si>
  <si>
    <t>เงินสดรับจากการจำหน่ายเงินลงทุนชั่วคราว</t>
  </si>
  <si>
    <t xml:space="preserve">ทุนเรือนหุ้น - หุ้นสามัญ มูลค่าหุ้นละ 0.50 บาท </t>
  </si>
  <si>
    <t>เงินสดสุทธิได้มาจาก (ใช้ไปใน) กิจกรรมลงทุน</t>
  </si>
  <si>
    <t>ต้นทุนในการจัดจำหน่าย</t>
  </si>
  <si>
    <t>ค่าใช้จ่ายในการบริหาร</t>
  </si>
  <si>
    <t>เงินปันผลจ่าย</t>
  </si>
  <si>
    <t>จ่ายเงินปันผล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</si>
  <si>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</si>
  <si>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</si>
  <si>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</si>
  <si>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ค่าเผื่อหนี้สงสัยจะสูญลดลง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</si>
  <si>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</si>
  <si>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เงินสดและรายการเทียบเท่าเงินสดเพิ่มขึ้น - สุทธิ</t>
  </si>
  <si>
    <t>ซื้อยานพาหนะโดยการทำสัญญาเช่าซื้อ</t>
  </si>
  <si>
    <t>เงินปันผลค้างจ่าย</t>
  </si>
  <si>
    <t>เงินลงทุนในบริษัทย่อยซึ่งบันทึก</t>
  </si>
  <si>
    <t xml:space="preserve">   โดยวิธีราคาทุน</t>
  </si>
  <si>
    <t xml:space="preserve">   สัญญาเช่าการเงิน - สุทธิ</t>
  </si>
  <si>
    <t>หนี้สินภายใต้สัญญาเช่าซื้อและ</t>
  </si>
  <si>
    <t xml:space="preserve">   หลังออกจากงาน</t>
  </si>
  <si>
    <t>หนี้สินผลประโยชน์ของพนักงาน</t>
  </si>
  <si>
    <t xml:space="preserve">   มูลค่าหุ้นละ 0.50 บาท</t>
  </si>
  <si>
    <t xml:space="preserve">ทุนจดทะเบียน - 280,000,000 หุ้น </t>
  </si>
  <si>
    <t xml:space="preserve">ทุนที่ออกและชำระเต็มมูลค่าแล้ว - </t>
  </si>
  <si>
    <t xml:space="preserve">   280,000,000 หุ้น มูลค่าหุ้นละ 0.50 บาท </t>
  </si>
  <si>
    <t>หนี้สินและส่วนของผู้ถือหุ้น (ต่อ)</t>
  </si>
  <si>
    <t xml:space="preserve">-  บริษัทที่เกี่ยวข้องกัน </t>
  </si>
  <si>
    <t>-  บริษัทอื่น - สุทธิ</t>
  </si>
  <si>
    <t>-  ลูกหนี้ภาษีมูลค่าเพิ่ม</t>
  </si>
  <si>
    <t>-  อื่น ๆ</t>
  </si>
  <si>
    <t>-  บริษัทอื่น</t>
  </si>
  <si>
    <t>-  จัดสรรเป็นทุนสำรองตามกฏหมาย</t>
  </si>
  <si>
    <t xml:space="preserve">-  ที่ยังไม่ได้จัดสรร </t>
  </si>
  <si>
    <t xml:space="preserve">   ชำระภายในหนึ่งปี</t>
  </si>
  <si>
    <t xml:space="preserve">   สัญญาเช่าการเงินส่วนที่ครบกำหนด</t>
  </si>
  <si>
    <t>การจัดประเภทรายการใหม่เข้าไปไว้</t>
  </si>
  <si>
    <t xml:space="preserve">   ในกำไรหรือขาดทุน</t>
  </si>
  <si>
    <t xml:space="preserve">    ของเงินลงทุนชั่วคราว</t>
  </si>
  <si>
    <t>ของเงินลงทุน</t>
  </si>
  <si>
    <t>ชั่วคราว</t>
  </si>
  <si>
    <t>จ่ายชำระหนี้สินผลประโยชน์ของพนักงาน</t>
  </si>
  <si>
    <t>จ่ายชำระหนี้สินภายใต้สัญญาเช่าซื้อ</t>
  </si>
  <si>
    <t xml:space="preserve">   และสัญญาเช่าการเงิน</t>
  </si>
  <si>
    <t>สินทรัพย์ไม่มีตัวตนเพิ่มขึ้น</t>
  </si>
  <si>
    <t>สินทรัพย์ไม่มีตัวตนที่รับโอนมาจาก</t>
  </si>
  <si>
    <t xml:space="preserve">   สินทรัพย์ไม่หมุนเวียนอื่น (เงินมัดจำ)</t>
  </si>
  <si>
    <t xml:space="preserve">โอนสินทรัพย์ไม่หมุนเวียนอื่น (เงินมัดจำ) </t>
  </si>
  <si>
    <t xml:space="preserve">   สุทธิกับหนี้สินภายใต้สัญญาเช่าการเงิน</t>
  </si>
  <si>
    <t>จำนวนหุ้นสามัญถัวเฉลี่ยถ่วงน้ำหนัก (หุ้น)</t>
  </si>
  <si>
    <t>ส่วนได้เสียที่ไม่มีอำนาจควบคุมเพิ่มขึ้น</t>
  </si>
  <si>
    <t>เงินลงทุนในบริษัทย่อยเพิ่มขึ้น</t>
  </si>
  <si>
    <t>งบกระแสเงินสด (ต่อ)</t>
  </si>
  <si>
    <t>งบกำไรขาดทุนเบ็ดเสร็จ (ต่อ)</t>
  </si>
  <si>
    <t>ค่าใช้จ่ายผลประโยชน์ของพนักงานหลังออกจากงาน</t>
  </si>
  <si>
    <t>การแบ่งปันกำไร (ขาดทุน)</t>
  </si>
  <si>
    <t>การแบ่งปันกำไร (ขาดทุน) เบ็ดเสร็จรวม</t>
  </si>
  <si>
    <t>ณ วันที่ 31 ธันวาคม 2561 และ 2560</t>
  </si>
  <si>
    <t>บาท</t>
  </si>
  <si>
    <t>สำหรับปีสิ้นสุดวันที่ 31 ธันวาคม 2561 และ 2560</t>
  </si>
  <si>
    <t>งบการเงินรวม (บาท)</t>
  </si>
  <si>
    <t>กำไรเบ็ดเสร็จรวมสำหรับปี</t>
  </si>
  <si>
    <t>ยอดคงเหลือต้นปี ณ วันที่ 1 มกราคม 2560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</si>
  <si>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</si>
  <si>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</si>
  <si>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 เงินสดและรายการเทียบเท่าเงินสด ณ วันสิ้นปี</t>
  </si>
  <si>
    <t>ยอดคงเหลือสิ้นปี ณ วันที่ 31 ธันวาคม 2560</t>
  </si>
  <si>
    <t>ยอดคงเหลือสิ้นปี ณ วันที่ 31 ธันวาคม 2561</t>
  </si>
  <si>
    <t>งบการเงินเฉพาะบริษัท (บาท)</t>
  </si>
  <si>
    <t>จัดสรรเป็นทุนสำรองตามกฎหมาย</t>
  </si>
  <si>
    <t>ขาดทุนจากสินค้าเสื่อมสภาพ</t>
  </si>
  <si>
    <t>ขาดทุน (กำไร) ที่ยังไม่เกิดขึ้นจากการวัดมูลค่า</t>
  </si>
  <si>
    <t xml:space="preserve">   ยุติธรรมของตราสารอนุพันธ์</t>
  </si>
  <si>
    <t>ค่าใช้จ่าย (รายได้) ภาษีเงินได้</t>
  </si>
  <si>
    <t>4, 5</t>
  </si>
  <si>
    <t>สินค้าคงเหลือ - สุทธิ</t>
  </si>
  <si>
    <t>8, 12</t>
  </si>
  <si>
    <t>2, 7</t>
  </si>
  <si>
    <t>4, 13</t>
  </si>
  <si>
    <t>เงินสดสุทธิใด้มาจาก (ใช้ไปใน) กิจกรรมจัดหาเงิน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</si>
  <si>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</si>
  <si>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</si>
  <si>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</si>
  <si>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ขาดทุนเบ็ดเสร็จรวมสำหรับปี</t>
  </si>
  <si>
    <t>กำไร (ขาดทุน) ก่อนค่าใช้จ่ายภาษีเงินได้</t>
  </si>
  <si>
    <t>13, 17</t>
  </si>
  <si>
    <t>ขาดทุนจากการตัดจำหน่ายอุปกรณ์</t>
  </si>
  <si>
    <t>ขาดทุน (กำไร) จากการจำหน่ายอุปกรณ์</t>
  </si>
  <si>
    <t>4, 9, 13, 21, 23</t>
  </si>
  <si>
    <t>กำไร (ขาดทุน) เบ็ดเสร็จอื่น</t>
  </si>
  <si>
    <t>รายการที่จะไม่มีการจัดประเภทรายการใหม่</t>
  </si>
  <si>
    <t xml:space="preserve">   เข้าไปไว้ในกำไรหรือขาดทุนในภายหลัง</t>
  </si>
  <si>
    <t xml:space="preserve">     จำนวน 611,445 บาท)</t>
  </si>
  <si>
    <t xml:space="preserve">   - กำไรจากการวัดมูลค่าประมาณการตาม</t>
  </si>
  <si>
    <t xml:space="preserve">     หลักคณิตศาสตร์ประกันภัยของหนี้สิน</t>
  </si>
  <si>
    <t xml:space="preserve">     ผลประโยชน์ของพนักงานหลังออก</t>
  </si>
  <si>
    <t xml:space="preserve">     จากงาน (สุทธิจากค่าใช้จ่ายภาษีเงินได้</t>
  </si>
  <si>
    <t xml:space="preserve">   -  การเปลี่ยนแปลงของมูลค่ายุติธรรม</t>
  </si>
  <si>
    <t xml:space="preserve">กำไร (ขาดทุน) ต่อหุ้นขั้นพื้นฐาน </t>
  </si>
  <si>
    <t>เงินกู้ยืมระยะสั้นจากสถาบันการเงินเพิ่มขึ้น (ลดลง)</t>
  </si>
  <si>
    <t>เจ้าหนี้ค่าซื้ออุปกรณ์ลดลง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</si>
</sst>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[$-1070000]d/m/yy;@"/>
    <numFmt numFmtId="192" formatCode="[$-409]d\-mmm\-yy;@"/>
    <numFmt numFmtId="193" formatCode="#,##0,;\(#,##0,\);\-"/>
    <numFmt numFmtId="194" formatCode="_-* #,##0_-;\-* #,##0_-;_-* &quot;-&quot;??_-;_-@_-"/>
    <numFmt numFmtId="195" formatCode="_(* #,##0.0000_);_(* \(#,##0.0000\);_(* &quot;-&quot;??_);_(@_)"/>
  </numFmts>
  <fonts count="13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i/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91" fontId="7" fillId="0" borderId="0"/>
    <xf numFmtId="0" fontId="1" fillId="0" borderId="0"/>
    <xf numFmtId="192" fontId="7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193" fontId="7" fillId="0" borderId="0"/>
    <xf numFmtId="0" fontId="3" fillId="0" borderId="0"/>
    <xf numFmtId="193" fontId="7" fillId="0" borderId="0"/>
    <xf numFmtId="0" fontId="12" fillId="0" borderId="0"/>
    <xf numFmtId="0" fontId="1" fillId="0" borderId="0"/>
  </cellStyleXfs>
  <cellXfs count="102">
    <xf numFmtId="0" fontId="0" fillId="0" borderId="0" xfId="0"/>
    <xf numFmtId="0" fontId="2" fillId="0" borderId="0" xfId="27" applyFont="1" applyAlignment="1">
      <alignment vertical="center"/>
    </xf>
    <xf numFmtId="0" fontId="3" fillId="0" borderId="0" xfId="27" applyFont="1"/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90" fontId="3" fillId="0" borderId="0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center"/>
    </xf>
    <xf numFmtId="0" fontId="3" fillId="0" borderId="0" xfId="27" quotePrefix="1" applyFont="1" applyAlignment="1">
      <alignment vertical="center"/>
    </xf>
    <xf numFmtId="0" fontId="3" fillId="0" borderId="0" xfId="27" applyFont="1" applyFill="1" applyAlignment="1">
      <alignment horizontal="center" vertical="center"/>
    </xf>
    <xf numFmtId="190" fontId="3" fillId="0" borderId="2" xfId="11" applyNumberFormat="1" applyFont="1" applyFill="1" applyBorder="1" applyAlignment="1">
      <alignment vertical="center"/>
    </xf>
    <xf numFmtId="190" fontId="3" fillId="0" borderId="0" xfId="27" applyNumberFormat="1" applyFont="1" applyFill="1" applyAlignment="1">
      <alignment vertical="center"/>
    </xf>
    <xf numFmtId="0" fontId="4" fillId="0" borderId="0" xfId="27" applyFont="1" applyAlignment="1">
      <alignment horizontal="center" vertical="center"/>
    </xf>
    <xf numFmtId="190" fontId="4" fillId="0" borderId="0" xfId="27" applyNumberFormat="1" applyFont="1" applyFill="1" applyAlignment="1">
      <alignment vertical="center"/>
    </xf>
    <xf numFmtId="190" fontId="3" fillId="0" borderId="0" xfId="9" applyNumberFormat="1" applyFont="1" applyFill="1" applyAlignment="1">
      <alignment vertical="center"/>
    </xf>
    <xf numFmtId="190" fontId="3" fillId="0" borderId="3" xfId="11" applyNumberFormat="1" applyFont="1" applyFill="1" applyBorder="1" applyAlignment="1">
      <alignment vertical="center"/>
    </xf>
    <xf numFmtId="0" fontId="3" fillId="0" borderId="0" xfId="27" quotePrefix="1" applyFont="1" applyFill="1" applyAlignment="1">
      <alignment horizontal="center" vertical="center"/>
    </xf>
    <xf numFmtId="190" fontId="3" fillId="0" borderId="0" xfId="27" applyNumberFormat="1" applyFont="1" applyFill="1" applyAlignment="1">
      <alignment vertical="center" wrapText="1"/>
    </xf>
    <xf numFmtId="190" fontId="3" fillId="0" borderId="1" xfId="11" applyNumberFormat="1" applyFont="1" applyFill="1" applyBorder="1" applyAlignment="1">
      <alignment vertical="center"/>
    </xf>
    <xf numFmtId="190" fontId="3" fillId="0" borderId="3" xfId="11" applyNumberFormat="1" applyFont="1" applyFill="1" applyBorder="1" applyAlignment="1">
      <alignment horizontal="right" vertical="center"/>
    </xf>
    <xf numFmtId="0" fontId="3" fillId="0" borderId="0" xfId="27" applyFont="1" applyFill="1"/>
    <xf numFmtId="190" fontId="3" fillId="0" borderId="0" xfId="11" applyNumberFormat="1" applyFont="1" applyFill="1" applyBorder="1" applyAlignment="1">
      <alignment horizontal="right" vertical="center"/>
    </xf>
    <xf numFmtId="190" fontId="3" fillId="0" borderId="2" xfId="11" applyNumberFormat="1" applyFont="1" applyFill="1" applyBorder="1" applyAlignment="1">
      <alignment horizontal="right" vertical="center"/>
    </xf>
    <xf numFmtId="190" fontId="3" fillId="0" borderId="0" xfId="27" applyNumberFormat="1" applyFont="1" applyFill="1" applyAlignment="1">
      <alignment horizontal="right" vertical="center" wrapText="1"/>
    </xf>
    <xf numFmtId="0" fontId="3" fillId="0" borderId="0" xfId="27" applyFont="1" applyFill="1" applyAlignment="1">
      <alignment horizontal="center" vertical="center" wrapText="1"/>
    </xf>
    <xf numFmtId="0" fontId="4" fillId="0" borderId="0" xfId="27" applyFont="1" applyFill="1" applyAlignment="1">
      <alignment vertical="center"/>
    </xf>
    <xf numFmtId="190" fontId="3" fillId="0" borderId="1" xfId="11" applyNumberFormat="1" applyFont="1" applyFill="1" applyBorder="1" applyAlignment="1">
      <alignment horizontal="right" vertical="center"/>
    </xf>
    <xf numFmtId="188" fontId="3" fillId="0" borderId="4" xfId="11" applyNumberFormat="1" applyFont="1" applyFill="1" applyBorder="1" applyAlignment="1">
      <alignment vertical="center"/>
    </xf>
    <xf numFmtId="0" fontId="3" fillId="0" borderId="0" xfId="27" applyFont="1" applyAlignment="1">
      <alignment vertical="top"/>
    </xf>
    <xf numFmtId="0" fontId="3" fillId="0" borderId="0" xfId="27" applyFont="1" applyFill="1" applyAlignment="1">
      <alignment horizontal="right" vertical="top" wrapText="1"/>
    </xf>
    <xf numFmtId="0" fontId="4" fillId="0" borderId="0" xfId="27" applyFont="1" applyAlignment="1">
      <alignment vertical="top"/>
    </xf>
    <xf numFmtId="0" fontId="2" fillId="0" borderId="0" xfId="27" applyFont="1"/>
    <xf numFmtId="0" fontId="3" fillId="0" borderId="0" xfId="27" applyFont="1" applyBorder="1" applyAlignment="1">
      <alignment horizontal="center" vertical="center"/>
    </xf>
    <xf numFmtId="0" fontId="3" fillId="0" borderId="0" xfId="27" applyFont="1" applyBorder="1" applyAlignment="1">
      <alignment vertical="center"/>
    </xf>
    <xf numFmtId="190" fontId="3" fillId="0" borderId="0" xfId="27" applyNumberFormat="1" applyFont="1" applyFill="1" applyBorder="1" applyAlignment="1">
      <alignment vertical="center"/>
    </xf>
    <xf numFmtId="190" fontId="3" fillId="0" borderId="5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top"/>
    </xf>
    <xf numFmtId="190" fontId="3" fillId="0" borderId="0" xfId="11" applyNumberFormat="1" applyFont="1" applyFill="1" applyBorder="1" applyAlignment="1">
      <alignment horizontal="center" vertical="top"/>
    </xf>
    <xf numFmtId="0" fontId="3" fillId="0" borderId="0" xfId="27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7" applyFont="1" applyFill="1" applyAlignment="1">
      <alignment vertical="top"/>
    </xf>
    <xf numFmtId="190" fontId="3" fillId="0" borderId="5" xfId="11" applyNumberFormat="1" applyFont="1" applyFill="1" applyBorder="1" applyAlignment="1">
      <alignment horizontal="right" vertical="center"/>
    </xf>
    <xf numFmtId="190" fontId="3" fillId="0" borderId="0" xfId="11" applyNumberFormat="1" applyFont="1" applyFill="1" applyBorder="1" applyAlignment="1">
      <alignment horizontal="center" vertical="center"/>
    </xf>
    <xf numFmtId="0" fontId="4" fillId="0" borderId="0" xfId="27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27" applyFont="1" applyFill="1" applyBorder="1" applyAlignment="1">
      <alignment vertical="center"/>
    </xf>
    <xf numFmtId="190" fontId="3" fillId="0" borderId="0" xfId="27" applyNumberFormat="1" applyFont="1" applyFill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90" fontId="3" fillId="0" borderId="6" xfId="1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0" fontId="3" fillId="0" borderId="1" xfId="1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center" vertical="center"/>
    </xf>
    <xf numFmtId="0" fontId="3" fillId="0" borderId="1" xfId="27" quotePrefix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Alignment="1">
      <alignment vertical="top"/>
    </xf>
    <xf numFmtId="0" fontId="4" fillId="0" borderId="0" xfId="27" applyFont="1" applyFill="1" applyAlignment="1">
      <alignment horizontal="center" vertical="center"/>
    </xf>
    <xf numFmtId="194" fontId="3" fillId="0" borderId="0" xfId="27" applyNumberFormat="1" applyFont="1" applyFill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190" fontId="3" fillId="0" borderId="0" xfId="27" applyNumberFormat="1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6" fillId="0" borderId="0" xfId="27" applyFont="1"/>
    <xf numFmtId="0" fontId="6" fillId="0" borderId="0" xfId="27" applyFont="1" applyAlignment="1">
      <alignment vertical="center"/>
    </xf>
    <xf numFmtId="190" fontId="6" fillId="0" borderId="0" xfId="27" applyNumberFormat="1" applyFont="1" applyAlignment="1">
      <alignment vertical="center"/>
    </xf>
    <xf numFmtId="0" fontId="6" fillId="0" borderId="0" xfId="27" applyFont="1" applyAlignment="1">
      <alignment horizontal="center"/>
    </xf>
    <xf numFmtId="0" fontId="6" fillId="0" borderId="0" xfId="27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Alignment="1">
      <alignment horizontal="center" vertical="center"/>
    </xf>
    <xf numFmtId="0" fontId="6" fillId="0" borderId="0" xfId="27" applyFont="1" applyFill="1" applyAlignment="1">
      <alignment horizontal="center" vertical="center"/>
    </xf>
    <xf numFmtId="0" fontId="6" fillId="0" borderId="0" xfId="27" applyFont="1" applyFill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6" fillId="0" borderId="0" xfId="27" quotePrefix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7" applyFont="1" applyFill="1" applyBorder="1" applyAlignment="1">
      <alignment horizontal="center" vertical="center"/>
    </xf>
    <xf numFmtId="190" fontId="3" fillId="0" borderId="1" xfId="27" applyNumberFormat="1" applyFont="1" applyFill="1" applyBorder="1" applyAlignment="1">
      <alignment horizontal="center" vertical="center"/>
    </xf>
    <xf numFmtId="190" fontId="3" fillId="0" borderId="1" xfId="27" applyNumberFormat="1" applyFont="1" applyFill="1" applyBorder="1" applyAlignment="1">
      <alignment vertical="center"/>
    </xf>
    <xf numFmtId="0" fontId="2" fillId="0" borderId="0" xfId="27" applyFont="1" applyFill="1" applyAlignment="1">
      <alignment vertical="center"/>
    </xf>
    <xf numFmtId="0" fontId="6" fillId="0" borderId="0" xfId="27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0" fontId="4" fillId="0" borderId="0" xfId="0" applyFont="1" applyFill="1"/>
    <xf numFmtId="49" fontId="3" fillId="0" borderId="0" xfId="15" applyNumberFormat="1" applyFont="1" applyFill="1" applyAlignment="1"/>
    <xf numFmtId="195" fontId="3" fillId="0" borderId="3" xfId="11" applyNumberFormat="1" applyFont="1" applyFill="1" applyBorder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3" fillId="0" borderId="0" xfId="15" applyFont="1" applyBorder="1" applyAlignment="1"/>
    <xf numFmtId="43" fontId="3" fillId="0" borderId="0" xfId="1" applyFont="1" applyAlignment="1">
      <alignment vertical="center"/>
    </xf>
    <xf numFmtId="0" fontId="3" fillId="0" borderId="2" xfId="27" applyFont="1" applyBorder="1" applyAlignment="1">
      <alignment horizontal="center"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</cellXfs>
  <cellStyles count="34">
    <cellStyle name="Comma" xfId="1" builtinId="3"/>
    <cellStyle name="Comma 10" xfId="2"/>
    <cellStyle name="Comma 12 2" xfId="3"/>
    <cellStyle name="Comma 2" xfId="4"/>
    <cellStyle name="Comma 2 2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0" xfId="12"/>
    <cellStyle name="Normal 12" xfId="13"/>
    <cellStyle name="Normal 16 2" xfId="14"/>
    <cellStyle name="Normal 2" xfId="15"/>
    <cellStyle name="Normal 2 2" xfId="16"/>
    <cellStyle name="Normal 2 2 2" xfId="17"/>
    <cellStyle name="Normal 2 3" xfId="18"/>
    <cellStyle name="Normal 20" xfId="19"/>
    <cellStyle name="Normal 3" xfId="20"/>
    <cellStyle name="Normal 3 3" xfId="21"/>
    <cellStyle name="Normal 4" xfId="22"/>
    <cellStyle name="Normal 5" xfId="23"/>
    <cellStyle name="Normal 6" xfId="24"/>
    <cellStyle name="Normal 7" xfId="25"/>
    <cellStyle name="Normal 8" xfId="26"/>
    <cellStyle name="Normal 9" xfId="27"/>
    <cellStyle name="เครื่องหมายจุลภาค 2" xfId="28"/>
    <cellStyle name="ปกติ 10 4" xfId="29"/>
    <cellStyle name="ปกติ 2" xfId="30"/>
    <cellStyle name="ปกติ 21" xfId="31"/>
    <cellStyle name="ปกติ 3" xfId="32"/>
    <cellStyle name="ปกติ_งบทดลอง ปี2553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1181100</xdr:colOff>
      <xdr:row>87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9906000" y="20574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1181100</xdr:colOff>
      <xdr:row>60</xdr:row>
      <xdr:rowOff>175846</xdr:rowOff>
    </xdr:from>
    <xdr:ext cx="184731" cy="262572"/>
    <xdr:sp macro="" textlink="">
      <xdr:nvSpPr>
        <xdr:cNvPr id="2" name="TextBox 1"/>
        <xdr:cNvSpPr txBox="1"/>
      </xdr:nvSpPr>
      <xdr:spPr>
        <a:xfrm>
          <a:off x="10239375" y="147490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Q90"/>
  <sheetViews>
    <sheetView view="pageBreakPreview" topLeftCell="A32" zoomScaleSheetLayoutView="100" workbookViewId="0">
      <selection activeCell="A24" sqref="A24"/>
    </sheetView>
  </sheetViews>
  <sheetFormatPr defaultColWidth="9.125" defaultRowHeight="21" customHeight="1"/>
  <cols>
    <col min="1" max="1" width="28.75" style="4" customWidth="1"/>
    <col min="2" max="2" width="6.875" style="4" customWidth="1"/>
    <col min="3" max="3" width="1.25" style="4" customWidth="1"/>
    <col min="4" max="4" width="12.625" style="4" customWidth="1"/>
    <col min="5" max="5" width="1.25" style="4" customWidth="1"/>
    <col min="6" max="6" width="12.625" style="4" customWidth="1"/>
    <col min="7" max="7" width="1.25" style="4" customWidth="1"/>
    <col min="8" max="8" width="12.625" style="4" customWidth="1"/>
    <col min="9" max="9" width="1.25" style="4" customWidth="1"/>
    <col min="10" max="10" width="12.625" style="4" customWidth="1"/>
    <col min="11" max="16384" width="9.125" style="4"/>
  </cols>
  <sheetData>
    <row r="1" spans="1:10" s="69" customFormat="1" ht="23.1" customHeight="1">
      <c r="A1" s="1" t="s">
        <v>82</v>
      </c>
    </row>
    <row r="2" spans="1:10" s="70" customFormat="1" ht="23.1" customHeight="1">
      <c r="A2" s="1" t="s">
        <v>0</v>
      </c>
    </row>
    <row r="3" spans="1:10" s="70" customFormat="1" ht="23.1" customHeight="1">
      <c r="A3" s="1" t="s">
        <v>145</v>
      </c>
    </row>
    <row r="4" spans="1:10" ht="23.1" customHeight="1">
      <c r="A4" s="3"/>
      <c r="B4" s="5"/>
      <c r="C4" s="5"/>
      <c r="D4" s="5"/>
      <c r="E4" s="5"/>
      <c r="F4" s="5"/>
      <c r="G4" s="5"/>
      <c r="H4" s="6"/>
      <c r="J4" s="6"/>
    </row>
    <row r="5" spans="1:10" s="70" customFormat="1" ht="23.1" customHeight="1">
      <c r="A5" s="1" t="s">
        <v>1</v>
      </c>
      <c r="J5" s="71"/>
    </row>
    <row r="6" spans="1:10" ht="23.1" customHeight="1">
      <c r="A6" s="3"/>
      <c r="J6" s="63"/>
    </row>
    <row r="7" spans="1:10" ht="23.1" customHeight="1">
      <c r="A7" s="3"/>
      <c r="B7" s="5"/>
      <c r="C7" s="5"/>
      <c r="D7" s="100" t="s">
        <v>146</v>
      </c>
      <c r="E7" s="100"/>
      <c r="F7" s="100"/>
      <c r="G7" s="100"/>
      <c r="H7" s="100"/>
      <c r="I7" s="100"/>
      <c r="J7" s="100"/>
    </row>
    <row r="8" spans="1:10" ht="23.1" customHeight="1">
      <c r="A8" s="3"/>
      <c r="D8" s="98" t="s">
        <v>66</v>
      </c>
      <c r="E8" s="98"/>
      <c r="F8" s="98"/>
      <c r="H8" s="99" t="s">
        <v>67</v>
      </c>
      <c r="I8" s="99"/>
      <c r="J8" s="99"/>
    </row>
    <row r="9" spans="1:10" ht="23.1" customHeight="1">
      <c r="A9" s="3"/>
      <c r="B9" s="62" t="s">
        <v>2</v>
      </c>
      <c r="C9" s="32"/>
      <c r="D9" s="56">
        <v>2561</v>
      </c>
      <c r="E9" s="5"/>
      <c r="F9" s="56">
        <v>2560</v>
      </c>
      <c r="H9" s="56">
        <v>2561</v>
      </c>
      <c r="I9" s="5"/>
      <c r="J9" s="56">
        <v>2560</v>
      </c>
    </row>
    <row r="10" spans="1:10" ht="22.5" customHeight="1">
      <c r="A10" s="3" t="s">
        <v>3</v>
      </c>
      <c r="B10" s="5"/>
      <c r="C10" s="5"/>
      <c r="D10" s="9"/>
      <c r="E10" s="5"/>
      <c r="F10" s="5"/>
      <c r="G10" s="5"/>
      <c r="H10" s="7"/>
      <c r="I10" s="7"/>
      <c r="J10" s="7"/>
    </row>
    <row r="11" spans="1:10" ht="22.5" customHeight="1">
      <c r="A11" s="4" t="s">
        <v>4</v>
      </c>
      <c r="B11" s="5"/>
      <c r="C11" s="5"/>
      <c r="D11" s="6">
        <v>210780528</v>
      </c>
      <c r="E11" s="5"/>
      <c r="F11" s="55">
        <v>121528091</v>
      </c>
      <c r="G11" s="5"/>
      <c r="H11" s="6">
        <v>199372578</v>
      </c>
      <c r="I11" s="7"/>
      <c r="J11" s="6">
        <v>108396410</v>
      </c>
    </row>
    <row r="12" spans="1:10" ht="22.5" customHeight="1">
      <c r="A12" s="4" t="s">
        <v>5</v>
      </c>
      <c r="B12" s="5"/>
      <c r="C12" s="5"/>
      <c r="D12" s="6"/>
      <c r="E12" s="5"/>
      <c r="F12" s="55"/>
      <c r="G12" s="5"/>
      <c r="H12" s="6"/>
      <c r="I12" s="7"/>
    </row>
    <row r="13" spans="1:10" ht="22.5" customHeight="1">
      <c r="A13" s="8" t="s">
        <v>115</v>
      </c>
      <c r="B13" s="9" t="s">
        <v>162</v>
      </c>
      <c r="C13" s="5"/>
      <c r="D13" s="6">
        <v>0</v>
      </c>
      <c r="E13" s="5"/>
      <c r="F13" s="55">
        <v>557465</v>
      </c>
      <c r="G13" s="5"/>
      <c r="H13" s="6">
        <v>26839909</v>
      </c>
      <c r="I13" s="7"/>
      <c r="J13" s="6">
        <v>31965661</v>
      </c>
    </row>
    <row r="14" spans="1:10" ht="22.5" customHeight="1">
      <c r="A14" s="8" t="s">
        <v>116</v>
      </c>
      <c r="B14" s="9">
        <v>5</v>
      </c>
      <c r="C14" s="5"/>
      <c r="D14" s="6">
        <v>130381707</v>
      </c>
      <c r="E14" s="5"/>
      <c r="F14" s="55">
        <v>137855800</v>
      </c>
      <c r="G14" s="5"/>
      <c r="H14" s="6">
        <v>117273714</v>
      </c>
      <c r="I14" s="7"/>
      <c r="J14" s="6">
        <v>124895216</v>
      </c>
    </row>
    <row r="15" spans="1:10" ht="22.5" customHeight="1">
      <c r="A15" s="4" t="s">
        <v>163</v>
      </c>
      <c r="B15" s="9">
        <v>6</v>
      </c>
      <c r="C15" s="9"/>
      <c r="D15" s="6">
        <v>79229302</v>
      </c>
      <c r="E15" s="9"/>
      <c r="F15" s="55">
        <v>103592980</v>
      </c>
      <c r="G15" s="9"/>
      <c r="H15" s="6">
        <v>79229302</v>
      </c>
      <c r="I15" s="7"/>
      <c r="J15" s="6">
        <v>103557376</v>
      </c>
    </row>
    <row r="16" spans="1:10" ht="22.5" customHeight="1">
      <c r="A16" s="4" t="s">
        <v>7</v>
      </c>
      <c r="B16" s="9"/>
      <c r="C16" s="5"/>
      <c r="D16" s="6"/>
      <c r="E16" s="5"/>
      <c r="F16" s="61"/>
      <c r="G16" s="5"/>
      <c r="H16" s="6"/>
      <c r="I16" s="7"/>
      <c r="J16" s="6"/>
    </row>
    <row r="17" spans="1:11" ht="22.5" customHeight="1">
      <c r="A17" s="8" t="s">
        <v>117</v>
      </c>
      <c r="B17" s="9"/>
      <c r="C17" s="5"/>
      <c r="D17" s="6">
        <v>14063900</v>
      </c>
      <c r="E17" s="5"/>
      <c r="F17" s="61">
        <v>13529995</v>
      </c>
      <c r="G17" s="5"/>
      <c r="H17" s="6">
        <v>4473208</v>
      </c>
      <c r="I17" s="7"/>
      <c r="J17" s="6">
        <v>6730627</v>
      </c>
    </row>
    <row r="18" spans="1:11" ht="22.5" customHeight="1">
      <c r="A18" s="8" t="s">
        <v>118</v>
      </c>
      <c r="B18" s="9"/>
      <c r="C18" s="9"/>
      <c r="D18" s="6">
        <v>191407</v>
      </c>
      <c r="E18" s="5"/>
      <c r="F18" s="61">
        <v>705340</v>
      </c>
      <c r="G18" s="5"/>
      <c r="H18" s="6">
        <v>165858</v>
      </c>
      <c r="I18" s="7"/>
      <c r="J18" s="6">
        <v>688926</v>
      </c>
    </row>
    <row r="19" spans="1:11" ht="22.5" customHeight="1">
      <c r="A19" s="3" t="s">
        <v>8</v>
      </c>
      <c r="B19" s="9"/>
      <c r="C19" s="5"/>
      <c r="D19" s="10">
        <f>SUM(D11:D18)</f>
        <v>434646844</v>
      </c>
      <c r="E19" s="5"/>
      <c r="F19" s="10">
        <f>SUM(F11:F18)</f>
        <v>377769671</v>
      </c>
      <c r="G19" s="5"/>
      <c r="H19" s="10">
        <f>SUM(H11:H18)</f>
        <v>427354569</v>
      </c>
      <c r="I19" s="7"/>
      <c r="J19" s="10">
        <f>SUM(J11:J18)</f>
        <v>376234216</v>
      </c>
    </row>
    <row r="20" spans="1:11" ht="22.5" customHeight="1">
      <c r="A20" s="3"/>
      <c r="B20" s="9"/>
      <c r="C20" s="5"/>
      <c r="D20" s="9"/>
      <c r="E20" s="5"/>
      <c r="F20" s="11"/>
      <c r="G20" s="5"/>
      <c r="H20" s="11"/>
      <c r="I20" s="7"/>
      <c r="J20" s="11"/>
    </row>
    <row r="21" spans="1:11" s="3" customFormat="1" ht="22.5" customHeight="1">
      <c r="A21" s="3" t="s">
        <v>9</v>
      </c>
      <c r="B21" s="60"/>
      <c r="C21" s="12"/>
      <c r="D21" s="60"/>
      <c r="E21" s="12"/>
      <c r="F21" s="13"/>
      <c r="G21" s="12"/>
      <c r="H21" s="13"/>
      <c r="I21" s="25"/>
      <c r="J21" s="13"/>
    </row>
    <row r="22" spans="1:11" s="3" customFormat="1" ht="22.5" customHeight="1">
      <c r="A22" s="47" t="s">
        <v>104</v>
      </c>
      <c r="B22" s="60"/>
      <c r="C22" s="12"/>
      <c r="D22" s="60"/>
      <c r="E22" s="12"/>
      <c r="F22" s="13"/>
      <c r="G22" s="12"/>
      <c r="H22" s="13"/>
      <c r="I22" s="25"/>
      <c r="J22" s="13"/>
    </row>
    <row r="23" spans="1:11" s="3" customFormat="1" ht="22.5" customHeight="1">
      <c r="A23" s="47" t="s">
        <v>105</v>
      </c>
      <c r="B23" s="9" t="s">
        <v>165</v>
      </c>
      <c r="C23" s="5"/>
      <c r="D23" s="14">
        <v>0</v>
      </c>
      <c r="E23" s="12"/>
      <c r="F23" s="55">
        <v>0</v>
      </c>
      <c r="G23" s="12"/>
      <c r="H23" s="14">
        <v>9997000</v>
      </c>
      <c r="I23" s="25"/>
      <c r="J23" s="14">
        <v>999700</v>
      </c>
    </row>
    <row r="24" spans="1:11" s="3" customFormat="1" ht="22.5" customHeight="1">
      <c r="A24" s="4" t="s">
        <v>10</v>
      </c>
      <c r="B24" s="9" t="s">
        <v>164</v>
      </c>
      <c r="C24" s="9"/>
      <c r="D24" s="14">
        <v>102063969</v>
      </c>
      <c r="E24" s="9"/>
      <c r="F24" s="55">
        <v>115119740</v>
      </c>
      <c r="G24" s="9"/>
      <c r="H24" s="14">
        <v>102061764</v>
      </c>
      <c r="I24" s="25"/>
      <c r="J24" s="14">
        <v>115105535</v>
      </c>
    </row>
    <row r="25" spans="1:11" ht="22.5" customHeight="1">
      <c r="A25" s="4" t="s">
        <v>11</v>
      </c>
      <c r="B25" s="9">
        <v>9</v>
      </c>
      <c r="C25" s="5"/>
      <c r="D25" s="6">
        <v>4520612</v>
      </c>
      <c r="E25" s="5"/>
      <c r="F25" s="55">
        <v>5928510</v>
      </c>
      <c r="G25" s="5"/>
      <c r="H25" s="6">
        <v>4520612</v>
      </c>
      <c r="I25" s="7"/>
      <c r="J25" s="55">
        <v>5928510</v>
      </c>
    </row>
    <row r="26" spans="1:11" ht="22.5" customHeight="1">
      <c r="A26" s="4" t="s">
        <v>61</v>
      </c>
      <c r="B26" s="9">
        <v>17</v>
      </c>
      <c r="C26" s="5"/>
      <c r="D26" s="6">
        <v>2320471</v>
      </c>
      <c r="E26" s="5"/>
      <c r="F26" s="6">
        <v>2196227</v>
      </c>
      <c r="G26" s="5"/>
      <c r="H26" s="6">
        <v>2320471</v>
      </c>
      <c r="I26" s="7"/>
      <c r="J26" s="6">
        <v>2196227</v>
      </c>
      <c r="K26" s="63"/>
    </row>
    <row r="27" spans="1:11" ht="22.5" customHeight="1">
      <c r="A27" s="4" t="s">
        <v>12</v>
      </c>
      <c r="B27" s="9"/>
      <c r="C27" s="5"/>
      <c r="D27" s="6">
        <v>1039788</v>
      </c>
      <c r="E27" s="5"/>
      <c r="F27" s="55">
        <v>1400624</v>
      </c>
      <c r="G27" s="5"/>
      <c r="H27" s="6">
        <v>1039788</v>
      </c>
      <c r="I27" s="7"/>
      <c r="J27" s="6">
        <v>1357305</v>
      </c>
    </row>
    <row r="28" spans="1:11" ht="22.5" customHeight="1">
      <c r="A28" s="3" t="s">
        <v>13</v>
      </c>
      <c r="B28" s="5"/>
      <c r="C28" s="5"/>
      <c r="D28" s="10">
        <f>SUM(D23:D27)</f>
        <v>109944840</v>
      </c>
      <c r="E28" s="5"/>
      <c r="F28" s="10">
        <f>SUM(F23:F27)</f>
        <v>124645101</v>
      </c>
      <c r="G28" s="5"/>
      <c r="H28" s="10">
        <f>SUM(H23:H27)</f>
        <v>119939635</v>
      </c>
      <c r="I28" s="7"/>
      <c r="J28" s="10">
        <f>SUM(J23:J27)</f>
        <v>125587277</v>
      </c>
    </row>
    <row r="29" spans="1:11" ht="22.5" customHeight="1">
      <c r="A29" s="3"/>
      <c r="B29" s="5"/>
      <c r="C29" s="5"/>
      <c r="D29" s="5"/>
      <c r="E29" s="5"/>
      <c r="F29" s="46"/>
      <c r="G29" s="5"/>
      <c r="H29" s="46"/>
      <c r="I29" s="7"/>
      <c r="J29" s="46"/>
    </row>
    <row r="30" spans="1:11" ht="22.5" customHeight="1" thickBot="1">
      <c r="A30" s="3" t="s">
        <v>14</v>
      </c>
      <c r="B30" s="5"/>
      <c r="C30" s="5"/>
      <c r="D30" s="15">
        <f>SUM(D28,D19)</f>
        <v>544591684</v>
      </c>
      <c r="E30" s="5"/>
      <c r="F30" s="15">
        <f>SUM(F28,F19)</f>
        <v>502414772</v>
      </c>
      <c r="G30" s="5"/>
      <c r="H30" s="15">
        <f>SUM(H28,H19)</f>
        <v>547294204</v>
      </c>
      <c r="I30" s="7"/>
      <c r="J30" s="15">
        <f>SUM(J28,J19)</f>
        <v>501821493</v>
      </c>
    </row>
    <row r="31" spans="1:11" ht="22.5" customHeight="1" thickTop="1">
      <c r="A31" s="3"/>
      <c r="B31" s="5"/>
      <c r="C31" s="5"/>
      <c r="D31" s="5"/>
      <c r="E31" s="5"/>
      <c r="F31" s="5"/>
      <c r="G31" s="5"/>
      <c r="H31" s="9"/>
      <c r="I31" s="7"/>
      <c r="J31" s="6"/>
    </row>
    <row r="32" spans="1:11" s="69" customFormat="1" ht="23.1" customHeight="1">
      <c r="A32" s="1" t="s">
        <v>82</v>
      </c>
      <c r="B32" s="72"/>
      <c r="C32" s="72"/>
      <c r="D32" s="72"/>
      <c r="E32" s="72"/>
      <c r="F32" s="72"/>
      <c r="G32" s="72"/>
      <c r="H32" s="73"/>
      <c r="I32" s="74"/>
      <c r="J32" s="74"/>
    </row>
    <row r="33" spans="1:10" s="70" customFormat="1" ht="23.1" customHeight="1">
      <c r="A33" s="1" t="s">
        <v>0</v>
      </c>
      <c r="B33" s="75"/>
      <c r="C33" s="75"/>
      <c r="D33" s="75"/>
      <c r="E33" s="75"/>
      <c r="F33" s="75"/>
      <c r="G33" s="75"/>
      <c r="H33" s="76"/>
      <c r="I33" s="77"/>
      <c r="J33" s="77"/>
    </row>
    <row r="34" spans="1:10" s="70" customFormat="1" ht="23.1" customHeight="1">
      <c r="A34" s="1" t="s">
        <v>145</v>
      </c>
      <c r="B34" s="75"/>
      <c r="C34" s="75"/>
      <c r="D34" s="75"/>
      <c r="E34" s="75"/>
      <c r="F34" s="75"/>
      <c r="G34" s="75"/>
      <c r="H34" s="76"/>
      <c r="I34" s="77"/>
      <c r="J34" s="77"/>
    </row>
    <row r="35" spans="1:10" ht="22.5" customHeight="1">
      <c r="A35" s="3"/>
      <c r="B35" s="5"/>
      <c r="C35" s="5"/>
      <c r="D35" s="5"/>
      <c r="E35" s="5"/>
      <c r="F35" s="5"/>
      <c r="G35" s="5"/>
      <c r="H35" s="6"/>
      <c r="I35" s="7"/>
      <c r="J35" s="6"/>
    </row>
    <row r="36" spans="1:10" s="70" customFormat="1" ht="22.5" customHeight="1">
      <c r="A36" s="1" t="s">
        <v>15</v>
      </c>
      <c r="B36" s="75"/>
      <c r="C36" s="75"/>
      <c r="D36" s="75"/>
      <c r="E36" s="75"/>
      <c r="F36" s="75"/>
      <c r="G36" s="75"/>
      <c r="H36" s="76"/>
      <c r="I36" s="77"/>
      <c r="J36" s="77"/>
    </row>
    <row r="37" spans="1:10" ht="22.5" customHeight="1">
      <c r="A37" s="3"/>
      <c r="B37" s="5"/>
      <c r="C37" s="5"/>
      <c r="D37" s="5"/>
      <c r="E37" s="5"/>
      <c r="F37" s="5"/>
      <c r="G37" s="5"/>
      <c r="H37" s="6"/>
      <c r="I37" s="7"/>
      <c r="J37" s="6"/>
    </row>
    <row r="38" spans="1:10" ht="22.5" customHeight="1">
      <c r="A38" s="3"/>
      <c r="B38" s="5"/>
      <c r="C38" s="5"/>
      <c r="D38" s="100" t="s">
        <v>146</v>
      </c>
      <c r="E38" s="100"/>
      <c r="F38" s="100"/>
      <c r="G38" s="100"/>
      <c r="H38" s="100"/>
      <c r="I38" s="100"/>
      <c r="J38" s="100"/>
    </row>
    <row r="39" spans="1:10" ht="22.5" customHeight="1">
      <c r="A39" s="3"/>
      <c r="D39" s="98" t="s">
        <v>66</v>
      </c>
      <c r="E39" s="98"/>
      <c r="F39" s="98"/>
      <c r="H39" s="99" t="s">
        <v>67</v>
      </c>
      <c r="I39" s="99"/>
      <c r="J39" s="99"/>
    </row>
    <row r="40" spans="1:10" ht="22.5" customHeight="1">
      <c r="A40" s="3"/>
      <c r="B40" s="95" t="s">
        <v>2</v>
      </c>
      <c r="C40" s="32"/>
      <c r="D40" s="56">
        <v>2561</v>
      </c>
      <c r="E40" s="5"/>
      <c r="F40" s="56">
        <v>2560</v>
      </c>
      <c r="H40" s="56">
        <v>2561</v>
      </c>
      <c r="I40" s="5"/>
      <c r="J40" s="56">
        <v>2560</v>
      </c>
    </row>
    <row r="41" spans="1:10" ht="22.5" customHeight="1">
      <c r="A41" s="3" t="s">
        <v>16</v>
      </c>
      <c r="B41" s="5"/>
      <c r="C41" s="5"/>
      <c r="D41" s="5"/>
      <c r="E41" s="5"/>
      <c r="F41" s="7"/>
      <c r="G41" s="5"/>
      <c r="H41" s="7"/>
      <c r="I41" s="7"/>
      <c r="J41" s="7"/>
    </row>
    <row r="42" spans="1:10" ht="22.5" customHeight="1">
      <c r="A42" s="4" t="s">
        <v>98</v>
      </c>
      <c r="B42" s="9">
        <v>10</v>
      </c>
      <c r="C42" s="9"/>
      <c r="D42" s="6">
        <v>67216000</v>
      </c>
      <c r="E42" s="9"/>
      <c r="F42" s="6">
        <v>2179740</v>
      </c>
      <c r="G42" s="9"/>
      <c r="H42" s="6">
        <v>67216000</v>
      </c>
      <c r="I42" s="7"/>
      <c r="J42" s="6">
        <v>2179740</v>
      </c>
    </row>
    <row r="43" spans="1:10" ht="22.5" customHeight="1">
      <c r="A43" s="4" t="s">
        <v>17</v>
      </c>
      <c r="B43" s="9"/>
      <c r="C43" s="9"/>
      <c r="D43" s="7"/>
      <c r="E43" s="9"/>
      <c r="F43" s="55"/>
      <c r="G43" s="9"/>
      <c r="H43" s="7"/>
      <c r="I43" s="7"/>
      <c r="J43" s="7"/>
    </row>
    <row r="44" spans="1:10" ht="22.5" customHeight="1">
      <c r="A44" s="8" t="s">
        <v>115</v>
      </c>
      <c r="B44" s="9">
        <v>4</v>
      </c>
      <c r="C44" s="9"/>
      <c r="D44" s="6">
        <v>0</v>
      </c>
      <c r="E44" s="9"/>
      <c r="F44" s="55">
        <v>0</v>
      </c>
      <c r="G44" s="9"/>
      <c r="H44" s="6">
        <v>0</v>
      </c>
      <c r="I44" s="7"/>
      <c r="J44" s="6">
        <v>15034</v>
      </c>
    </row>
    <row r="45" spans="1:10" ht="22.5" customHeight="1">
      <c r="A45" s="8" t="s">
        <v>119</v>
      </c>
      <c r="B45" s="9">
        <v>11</v>
      </c>
      <c r="C45" s="9"/>
      <c r="D45" s="6">
        <v>116104213</v>
      </c>
      <c r="E45" s="9"/>
      <c r="F45" s="55">
        <v>116993699</v>
      </c>
      <c r="G45" s="9"/>
      <c r="H45" s="6">
        <v>116017477</v>
      </c>
      <c r="I45" s="7"/>
      <c r="J45" s="6">
        <v>116470826</v>
      </c>
    </row>
    <row r="46" spans="1:10" ht="22.5" customHeight="1">
      <c r="A46" s="4" t="s">
        <v>107</v>
      </c>
      <c r="B46" s="9"/>
      <c r="C46" s="9"/>
      <c r="D46" s="6"/>
      <c r="E46" s="9"/>
      <c r="G46" s="9"/>
      <c r="H46" s="6"/>
      <c r="I46" s="7"/>
    </row>
    <row r="47" spans="1:10" ht="22.5" customHeight="1">
      <c r="A47" s="4" t="s">
        <v>123</v>
      </c>
      <c r="B47" s="9"/>
      <c r="C47" s="9"/>
      <c r="D47" s="6"/>
      <c r="E47" s="9"/>
      <c r="G47" s="9"/>
      <c r="H47" s="6"/>
      <c r="I47" s="7"/>
    </row>
    <row r="48" spans="1:10" ht="22.5" customHeight="1">
      <c r="A48" s="4" t="s">
        <v>122</v>
      </c>
      <c r="B48" s="9">
        <v>12</v>
      </c>
      <c r="C48" s="9"/>
      <c r="D48" s="6">
        <v>994908</v>
      </c>
      <c r="E48" s="9"/>
      <c r="F48" s="6">
        <v>961754</v>
      </c>
      <c r="G48" s="9"/>
      <c r="H48" s="6">
        <v>994908</v>
      </c>
      <c r="I48" s="7"/>
      <c r="J48" s="6">
        <v>961754</v>
      </c>
    </row>
    <row r="49" spans="1:10" ht="22.5" customHeight="1">
      <c r="A49" s="4" t="s">
        <v>18</v>
      </c>
      <c r="B49" s="9"/>
      <c r="C49" s="9"/>
      <c r="D49" s="6">
        <v>0</v>
      </c>
      <c r="E49" s="9"/>
      <c r="F49" s="55">
        <v>2149415</v>
      </c>
      <c r="G49" s="9"/>
      <c r="H49" s="6">
        <v>0</v>
      </c>
      <c r="I49" s="7"/>
      <c r="J49" s="55">
        <v>2149415</v>
      </c>
    </row>
    <row r="50" spans="1:10" ht="22.5" customHeight="1">
      <c r="A50" s="4" t="s">
        <v>64</v>
      </c>
      <c r="B50" s="9"/>
      <c r="C50" s="9"/>
      <c r="D50" s="6">
        <v>517880</v>
      </c>
      <c r="E50" s="9"/>
      <c r="F50" s="55">
        <v>1888919</v>
      </c>
      <c r="G50" s="9"/>
      <c r="H50" s="6">
        <v>517880</v>
      </c>
      <c r="I50" s="7"/>
      <c r="J50" s="55">
        <v>1888919</v>
      </c>
    </row>
    <row r="51" spans="1:10" ht="22.5" customHeight="1">
      <c r="A51" s="4" t="s">
        <v>19</v>
      </c>
      <c r="B51" s="16"/>
      <c r="C51" s="16"/>
      <c r="D51" s="6">
        <v>2000716</v>
      </c>
      <c r="E51" s="16"/>
      <c r="F51" s="6">
        <v>1176149</v>
      </c>
      <c r="G51" s="16"/>
      <c r="H51" s="6">
        <v>1998658</v>
      </c>
      <c r="I51" s="7"/>
      <c r="J51" s="6">
        <v>1088701</v>
      </c>
    </row>
    <row r="52" spans="1:10" ht="22.5" customHeight="1">
      <c r="A52" s="3" t="s">
        <v>20</v>
      </c>
      <c r="B52" s="9"/>
      <c r="C52" s="9"/>
      <c r="D52" s="10">
        <f>SUM(D42:D51)</f>
        <v>186833717</v>
      </c>
      <c r="E52" s="9"/>
      <c r="F52" s="10">
        <f>SUM(F42:F51)</f>
        <v>125349676</v>
      </c>
      <c r="G52" s="9"/>
      <c r="H52" s="10">
        <f>SUM(H42:H51)</f>
        <v>186744923</v>
      </c>
      <c r="I52" s="7"/>
      <c r="J52" s="10">
        <f>SUM(J42:J51)</f>
        <v>124754389</v>
      </c>
    </row>
    <row r="53" spans="1:10" ht="22.5" customHeight="1">
      <c r="A53" s="43"/>
      <c r="B53" s="9"/>
      <c r="C53" s="5"/>
      <c r="D53" s="5"/>
      <c r="E53" s="5"/>
      <c r="F53" s="17"/>
      <c r="G53" s="5"/>
      <c r="H53" s="17"/>
      <c r="I53" s="7"/>
      <c r="J53" s="17"/>
    </row>
    <row r="54" spans="1:10" ht="22.5" customHeight="1">
      <c r="A54" s="3" t="s">
        <v>21</v>
      </c>
      <c r="B54" s="9"/>
      <c r="C54" s="5"/>
      <c r="D54" s="5"/>
      <c r="E54" s="5"/>
      <c r="F54" s="17"/>
      <c r="G54" s="5"/>
      <c r="H54" s="17"/>
      <c r="I54" s="7"/>
      <c r="J54" s="17"/>
    </row>
    <row r="55" spans="1:10" ht="22.5" customHeight="1">
      <c r="A55" s="4" t="s">
        <v>107</v>
      </c>
      <c r="B55" s="9"/>
      <c r="C55" s="5"/>
      <c r="D55" s="5"/>
      <c r="E55" s="5"/>
      <c r="F55" s="17"/>
      <c r="G55" s="5"/>
      <c r="H55" s="17"/>
      <c r="I55" s="7"/>
      <c r="J55" s="17"/>
    </row>
    <row r="56" spans="1:10" s="2" customFormat="1" ht="22.5" customHeight="1">
      <c r="A56" s="4" t="s">
        <v>106</v>
      </c>
      <c r="B56" s="9">
        <v>12</v>
      </c>
      <c r="C56" s="9"/>
      <c r="D56" s="6">
        <v>361736</v>
      </c>
      <c r="E56" s="9"/>
      <c r="F56" s="6">
        <v>1356644</v>
      </c>
      <c r="G56" s="9"/>
      <c r="H56" s="6">
        <v>361736</v>
      </c>
      <c r="I56" s="20"/>
      <c r="J56" s="6">
        <v>1356644</v>
      </c>
    </row>
    <row r="57" spans="1:10" s="2" customFormat="1" ht="22.5" customHeight="1">
      <c r="A57" s="4" t="s">
        <v>109</v>
      </c>
      <c r="B57" s="9"/>
      <c r="C57" s="9"/>
      <c r="D57" s="6"/>
      <c r="E57" s="9"/>
      <c r="F57" s="6"/>
      <c r="G57" s="9"/>
      <c r="H57" s="6"/>
      <c r="I57" s="20"/>
      <c r="J57" s="6"/>
    </row>
    <row r="58" spans="1:10" ht="22.5" customHeight="1">
      <c r="A58" s="4" t="s">
        <v>108</v>
      </c>
      <c r="B58" s="9">
        <v>13</v>
      </c>
      <c r="C58" s="9"/>
      <c r="D58" s="6">
        <v>8088030</v>
      </c>
      <c r="E58" s="9"/>
      <c r="F58" s="6">
        <v>10362035</v>
      </c>
      <c r="G58" s="9"/>
      <c r="H58" s="6">
        <v>8088030</v>
      </c>
      <c r="I58" s="7"/>
      <c r="J58" s="6">
        <v>10362035</v>
      </c>
    </row>
    <row r="59" spans="1:10" ht="22.5" customHeight="1">
      <c r="A59" s="3" t="s">
        <v>22</v>
      </c>
      <c r="B59" s="9"/>
      <c r="C59" s="5"/>
      <c r="D59" s="10">
        <f>SUM(D56:D58)</f>
        <v>8449766</v>
      </c>
      <c r="E59" s="5"/>
      <c r="F59" s="10">
        <f>SUM(F56:F58)</f>
        <v>11718679</v>
      </c>
      <c r="G59" s="5"/>
      <c r="H59" s="10">
        <f>SUM(H56:H58)</f>
        <v>8449766</v>
      </c>
      <c r="I59" s="7"/>
      <c r="J59" s="10">
        <f>SUM(J56:J58)</f>
        <v>11718679</v>
      </c>
    </row>
    <row r="60" spans="1:10" ht="22.5" customHeight="1">
      <c r="A60" s="43"/>
      <c r="B60" s="9"/>
      <c r="C60" s="5"/>
      <c r="D60" s="5"/>
      <c r="E60" s="5"/>
      <c r="F60" s="17"/>
      <c r="G60" s="5"/>
      <c r="H60" s="17"/>
      <c r="I60" s="7"/>
      <c r="J60" s="17"/>
    </row>
    <row r="61" spans="1:10" ht="22.5" customHeight="1">
      <c r="A61" s="3" t="s">
        <v>23</v>
      </c>
      <c r="B61" s="9"/>
      <c r="C61" s="5"/>
      <c r="D61" s="18">
        <f>SUM(D59,D52)</f>
        <v>195283483</v>
      </c>
      <c r="E61" s="5"/>
      <c r="F61" s="18">
        <f>SUM(F59,F52)</f>
        <v>137068355</v>
      </c>
      <c r="G61" s="5"/>
      <c r="H61" s="18">
        <f>SUM(H59,H52)</f>
        <v>195194689</v>
      </c>
      <c r="I61" s="7"/>
      <c r="J61" s="18">
        <f>SUM(J59,J52)</f>
        <v>136473068</v>
      </c>
    </row>
    <row r="62" spans="1:10" ht="22.5" customHeight="1">
      <c r="A62" s="3"/>
      <c r="B62" s="9"/>
      <c r="C62" s="5"/>
      <c r="D62" s="5"/>
      <c r="E62" s="5"/>
      <c r="F62" s="6"/>
      <c r="G62" s="5"/>
      <c r="H62" s="6"/>
      <c r="I62" s="7"/>
      <c r="J62" s="6"/>
    </row>
    <row r="63" spans="1:10" s="69" customFormat="1" ht="23.1" customHeight="1">
      <c r="A63" s="1" t="s">
        <v>82</v>
      </c>
      <c r="B63" s="72"/>
      <c r="C63" s="72"/>
      <c r="D63" s="72"/>
      <c r="E63" s="72"/>
      <c r="F63" s="72"/>
      <c r="G63" s="72"/>
      <c r="H63" s="73"/>
      <c r="I63" s="74"/>
      <c r="J63" s="74"/>
    </row>
    <row r="64" spans="1:10" s="70" customFormat="1" ht="23.1" customHeight="1">
      <c r="A64" s="1" t="s">
        <v>0</v>
      </c>
      <c r="B64" s="75"/>
      <c r="C64" s="75"/>
      <c r="D64" s="75"/>
      <c r="E64" s="75"/>
      <c r="F64" s="75"/>
      <c r="G64" s="75"/>
      <c r="H64" s="76"/>
      <c r="I64" s="77"/>
      <c r="J64" s="77"/>
    </row>
    <row r="65" spans="1:10" s="70" customFormat="1" ht="23.1" customHeight="1">
      <c r="A65" s="1" t="s">
        <v>145</v>
      </c>
      <c r="B65" s="75"/>
      <c r="C65" s="75"/>
      <c r="D65" s="75"/>
      <c r="E65" s="75"/>
      <c r="F65" s="75"/>
      <c r="G65" s="75"/>
      <c r="H65" s="76"/>
      <c r="I65" s="77"/>
      <c r="J65" s="77"/>
    </row>
    <row r="66" spans="1:10" ht="22.5" customHeight="1">
      <c r="A66" s="3"/>
      <c r="B66" s="5"/>
      <c r="C66" s="5"/>
      <c r="D66" s="5"/>
      <c r="E66" s="5"/>
      <c r="F66" s="5"/>
      <c r="G66" s="5"/>
      <c r="H66" s="6"/>
      <c r="I66" s="7"/>
      <c r="J66" s="6"/>
    </row>
    <row r="67" spans="1:10" s="70" customFormat="1" ht="22.5" customHeight="1">
      <c r="A67" s="1" t="s">
        <v>114</v>
      </c>
      <c r="B67" s="75"/>
      <c r="C67" s="75"/>
      <c r="D67" s="75"/>
      <c r="E67" s="75"/>
      <c r="F67" s="75"/>
      <c r="G67" s="75"/>
      <c r="H67" s="76"/>
      <c r="I67" s="77"/>
      <c r="J67" s="77"/>
    </row>
    <row r="68" spans="1:10" ht="22.5" customHeight="1">
      <c r="A68" s="3"/>
      <c r="B68" s="5"/>
      <c r="C68" s="5"/>
      <c r="D68" s="5"/>
      <c r="E68" s="5"/>
      <c r="F68" s="5"/>
      <c r="G68" s="5"/>
      <c r="H68" s="6"/>
      <c r="I68" s="7"/>
      <c r="J68" s="6"/>
    </row>
    <row r="69" spans="1:10" ht="22.5" customHeight="1">
      <c r="A69" s="3"/>
      <c r="B69" s="5"/>
      <c r="C69" s="5"/>
      <c r="D69" s="100" t="s">
        <v>146</v>
      </c>
      <c r="E69" s="100"/>
      <c r="F69" s="100"/>
      <c r="G69" s="100"/>
      <c r="H69" s="100"/>
      <c r="I69" s="100"/>
      <c r="J69" s="100"/>
    </row>
    <row r="70" spans="1:10" ht="22.5" customHeight="1">
      <c r="A70" s="3"/>
      <c r="D70" s="98" t="s">
        <v>66</v>
      </c>
      <c r="E70" s="98"/>
      <c r="F70" s="98"/>
      <c r="H70" s="99" t="s">
        <v>67</v>
      </c>
      <c r="I70" s="99"/>
      <c r="J70" s="99"/>
    </row>
    <row r="71" spans="1:10" ht="22.5" customHeight="1">
      <c r="A71" s="3"/>
      <c r="B71" s="95" t="s">
        <v>2</v>
      </c>
      <c r="C71" s="32"/>
      <c r="D71" s="56">
        <v>2561</v>
      </c>
      <c r="E71" s="5"/>
      <c r="F71" s="56">
        <v>2560</v>
      </c>
      <c r="H71" s="56">
        <v>2561</v>
      </c>
      <c r="I71" s="5"/>
      <c r="J71" s="56">
        <v>2560</v>
      </c>
    </row>
    <row r="72" spans="1:10" ht="22.5" customHeight="1">
      <c r="A72" s="3" t="s">
        <v>24</v>
      </c>
      <c r="B72" s="32"/>
      <c r="C72" s="5"/>
      <c r="D72" s="5"/>
      <c r="E72" s="5"/>
      <c r="F72" s="11"/>
      <c r="G72" s="5"/>
      <c r="H72" s="11"/>
      <c r="I72" s="7"/>
      <c r="J72" s="11"/>
    </row>
    <row r="73" spans="1:10" ht="22.5" customHeight="1">
      <c r="A73" s="4" t="s">
        <v>90</v>
      </c>
      <c r="B73" s="9"/>
      <c r="C73" s="5"/>
      <c r="D73" s="9"/>
      <c r="E73" s="5"/>
      <c r="F73" s="11"/>
      <c r="G73" s="5"/>
      <c r="H73" s="11"/>
      <c r="I73" s="7"/>
      <c r="J73" s="11"/>
    </row>
    <row r="74" spans="1:10" ht="22.5" customHeight="1">
      <c r="A74" s="4" t="s">
        <v>111</v>
      </c>
      <c r="B74" s="9"/>
      <c r="C74" s="5"/>
      <c r="D74" s="9"/>
      <c r="E74" s="5"/>
      <c r="F74" s="11"/>
      <c r="G74" s="5"/>
      <c r="H74" s="11"/>
      <c r="I74" s="7"/>
      <c r="J74" s="11"/>
    </row>
    <row r="75" spans="1:10" ht="22.5" customHeight="1" thickBot="1">
      <c r="A75" s="4" t="s">
        <v>110</v>
      </c>
      <c r="B75" s="9"/>
      <c r="C75" s="5"/>
      <c r="D75" s="19">
        <v>140000000</v>
      </c>
      <c r="E75" s="5"/>
      <c r="F75" s="19">
        <v>140000000</v>
      </c>
      <c r="G75" s="5"/>
      <c r="H75" s="19">
        <v>140000000</v>
      </c>
      <c r="I75" s="7"/>
      <c r="J75" s="19">
        <v>140000000</v>
      </c>
    </row>
    <row r="76" spans="1:10" ht="22.5" customHeight="1" thickTop="1">
      <c r="A76" s="4" t="s">
        <v>112</v>
      </c>
      <c r="B76" s="9"/>
      <c r="C76" s="5"/>
      <c r="D76" s="21"/>
      <c r="E76" s="5"/>
      <c r="F76" s="21"/>
      <c r="G76" s="5"/>
      <c r="H76" s="21"/>
      <c r="I76" s="7"/>
      <c r="J76" s="21"/>
    </row>
    <row r="77" spans="1:10" ht="22.5" customHeight="1">
      <c r="A77" s="4" t="s">
        <v>113</v>
      </c>
      <c r="B77" s="9"/>
      <c r="C77" s="5"/>
      <c r="D77" s="21">
        <f>'THA_SE con'!D18</f>
        <v>140000000</v>
      </c>
      <c r="E77" s="5"/>
      <c r="F77" s="6">
        <f>'THA_SE con'!D14</f>
        <v>140000000</v>
      </c>
      <c r="G77" s="5"/>
      <c r="H77" s="21">
        <f>'THA_SE only'!D17</f>
        <v>140000000</v>
      </c>
      <c r="I77" s="7"/>
      <c r="J77" s="6">
        <f>'THA_SE only'!D14</f>
        <v>140000000</v>
      </c>
    </row>
    <row r="78" spans="1:10" ht="22.5" customHeight="1">
      <c r="A78" s="4" t="s">
        <v>83</v>
      </c>
      <c r="B78" s="9"/>
      <c r="C78" s="5"/>
      <c r="D78" s="6">
        <f>'THA_SE con'!F18</f>
        <v>177835192</v>
      </c>
      <c r="E78" s="5"/>
      <c r="F78" s="6">
        <f>'THA_SE con'!F14</f>
        <v>177835192</v>
      </c>
      <c r="G78" s="5"/>
      <c r="H78" s="6">
        <f>'THA_SE only'!F17</f>
        <v>177835192</v>
      </c>
      <c r="I78" s="7"/>
      <c r="J78" s="6">
        <f>'THA_SE only'!F14</f>
        <v>177835192</v>
      </c>
    </row>
    <row r="79" spans="1:10" ht="22.5" customHeight="1">
      <c r="A79" s="4" t="s">
        <v>77</v>
      </c>
      <c r="B79" s="9"/>
      <c r="C79" s="5"/>
      <c r="D79" s="9"/>
      <c r="E79" s="5"/>
      <c r="F79" s="6"/>
      <c r="G79" s="5"/>
      <c r="H79" s="6"/>
      <c r="I79" s="7"/>
      <c r="J79" s="6"/>
    </row>
    <row r="80" spans="1:10" ht="22.5" customHeight="1">
      <c r="A80" s="8" t="s">
        <v>120</v>
      </c>
      <c r="B80" s="9">
        <v>14</v>
      </c>
      <c r="C80" s="5"/>
      <c r="D80" s="6">
        <f>'THA_SE con'!H18</f>
        <v>3029499</v>
      </c>
      <c r="E80" s="5"/>
      <c r="F80" s="6">
        <f>'THA_SE con'!H14</f>
        <v>3029499</v>
      </c>
      <c r="G80" s="5"/>
      <c r="H80" s="6">
        <f>'THA_SE only'!H17</f>
        <v>3029499</v>
      </c>
      <c r="I80" s="7"/>
      <c r="J80" s="6">
        <f>'THA_SE only'!H14</f>
        <v>3029499</v>
      </c>
    </row>
    <row r="81" spans="1:17" ht="22.5" customHeight="1">
      <c r="A81" s="8" t="s">
        <v>121</v>
      </c>
      <c r="B81" s="9"/>
      <c r="C81" s="5"/>
      <c r="D81" s="6">
        <f>'THA_SE con'!J18</f>
        <v>28441349</v>
      </c>
      <c r="E81" s="5"/>
      <c r="F81" s="6">
        <f>'THA_SE con'!J14</f>
        <v>44481426</v>
      </c>
      <c r="G81" s="5"/>
      <c r="H81" s="6">
        <f>'THA_SE only'!J17</f>
        <v>31234824</v>
      </c>
      <c r="J81" s="6">
        <f>'THA_SE only'!J14</f>
        <v>44483734</v>
      </c>
    </row>
    <row r="82" spans="1:17" ht="22.5" customHeight="1">
      <c r="A82" s="3" t="s">
        <v>78</v>
      </c>
      <c r="B82" s="9"/>
      <c r="C82" s="5"/>
      <c r="D82" s="49">
        <f>SUM(D77:D81)</f>
        <v>349306040</v>
      </c>
      <c r="E82" s="5"/>
      <c r="F82" s="49">
        <f>SUM(F77:F81)</f>
        <v>365346117</v>
      </c>
      <c r="G82" s="5"/>
      <c r="H82" s="49">
        <f>SUM(H77:H81)</f>
        <v>352099515</v>
      </c>
      <c r="J82" s="49">
        <f>SUM(J77:J81)</f>
        <v>365348425</v>
      </c>
    </row>
    <row r="83" spans="1:17" ht="22.5" customHeight="1">
      <c r="A83" s="47" t="s">
        <v>69</v>
      </c>
      <c r="B83" s="9">
        <v>7</v>
      </c>
      <c r="C83" s="5"/>
      <c r="D83" s="6">
        <f>'THA_SE con'!P18</f>
        <v>2161</v>
      </c>
      <c r="E83" s="5"/>
      <c r="F83" s="6">
        <f>'THA_SE con'!P14</f>
        <v>300</v>
      </c>
      <c r="G83" s="5"/>
      <c r="H83" s="6">
        <v>0</v>
      </c>
      <c r="J83" s="6">
        <v>0</v>
      </c>
    </row>
    <row r="84" spans="1:17" ht="22.5" customHeight="1">
      <c r="A84" s="48" t="s">
        <v>70</v>
      </c>
      <c r="B84" s="9"/>
      <c r="C84" s="5"/>
      <c r="D84" s="10">
        <f>SUM(D82:D83)</f>
        <v>349308201</v>
      </c>
      <c r="E84" s="5"/>
      <c r="F84" s="10">
        <f>SUM(F82:F83)</f>
        <v>365346417</v>
      </c>
      <c r="G84" s="5"/>
      <c r="H84" s="10">
        <f>SUM(H82:H83)</f>
        <v>352099515</v>
      </c>
      <c r="J84" s="10">
        <f>SUM(J82:J83)</f>
        <v>365348425</v>
      </c>
    </row>
    <row r="85" spans="1:17" ht="22.5" customHeight="1">
      <c r="A85" s="3"/>
      <c r="B85" s="9"/>
      <c r="C85" s="5"/>
      <c r="D85" s="6"/>
      <c r="E85" s="5"/>
      <c r="F85" s="6"/>
      <c r="G85" s="5"/>
      <c r="H85" s="6"/>
      <c r="J85" s="6"/>
    </row>
    <row r="86" spans="1:17" ht="22.5" customHeight="1" thickBot="1">
      <c r="A86" s="3" t="s">
        <v>25</v>
      </c>
      <c r="B86" s="9"/>
      <c r="C86" s="5"/>
      <c r="D86" s="15">
        <f>SUM(D84,D61)</f>
        <v>544591684</v>
      </c>
      <c r="E86" s="5"/>
      <c r="F86" s="15">
        <f>SUM(F84,F61)</f>
        <v>502414772</v>
      </c>
      <c r="G86" s="5"/>
      <c r="H86" s="15">
        <f>SUM(H84,H61)</f>
        <v>547294204</v>
      </c>
      <c r="J86" s="15">
        <f>SUM(J84,J61)</f>
        <v>501821493</v>
      </c>
      <c r="K86" s="63">
        <f>D86-D30</f>
        <v>0</v>
      </c>
      <c r="M86" s="63">
        <f>F86-F30</f>
        <v>0</v>
      </c>
      <c r="O86" s="63">
        <f>H86-H30</f>
        <v>0</v>
      </c>
      <c r="Q86" s="63">
        <f>J86-J30</f>
        <v>0</v>
      </c>
    </row>
    <row r="87" spans="1:17" ht="22.5" customHeight="1" thickTop="1">
      <c r="A87" s="3"/>
      <c r="B87" s="5"/>
      <c r="C87" s="5"/>
      <c r="D87" s="5"/>
      <c r="E87" s="5"/>
      <c r="F87" s="5"/>
      <c r="G87" s="5"/>
      <c r="H87" s="5"/>
      <c r="J87" s="6"/>
    </row>
    <row r="88" spans="1:17" ht="23.1" customHeight="1"/>
    <row r="89" spans="1:17" ht="23.1" customHeight="1"/>
    <row r="90" spans="1:17" ht="23.1" customHeight="1"/>
  </sheetData>
  <mergeCells count="9">
    <mergeCell ref="D70:F70"/>
    <mergeCell ref="H70:J70"/>
    <mergeCell ref="H8:J8"/>
    <mergeCell ref="H39:J39"/>
    <mergeCell ref="D7:J7"/>
    <mergeCell ref="D8:F8"/>
    <mergeCell ref="D38:J38"/>
    <mergeCell ref="D39:F39"/>
    <mergeCell ref="D69:J69"/>
  </mergeCells>
  <pageMargins left="0.74803149606299213" right="0.15748031496062992" top="0.70866141732283472" bottom="0.47244094488188981" header="0.51181102362204722" footer="0.39370078740157483"/>
  <pageSetup paperSize="9" scale="95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 &amp;P</oddFooter>
  </headerFooter>
  <rowBreaks count="2" manualBreakCount="2">
    <brk id="31" max="16383" man="1"/>
    <brk id="6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K63"/>
  <sheetViews>
    <sheetView tabSelected="1" view="pageBreakPreview" topLeftCell="A3" zoomScale="85" zoomScaleSheetLayoutView="85" workbookViewId="0">
      <selection activeCell="A6" sqref="A6"/>
    </sheetView>
  </sheetViews>
  <sheetFormatPr defaultColWidth="9.125" defaultRowHeight="20.45" customHeight="1"/>
  <cols>
    <col min="1" max="1" width="26.5" style="4" customWidth="1"/>
    <col min="2" max="2" width="11.25" style="4" customWidth="1"/>
    <col min="3" max="3" width="1.25" style="4" customWidth="1"/>
    <col min="4" max="4" width="12.125" style="4" customWidth="1"/>
    <col min="5" max="5" width="1.25" style="4" customWidth="1"/>
    <col min="6" max="6" width="12.125" style="4" customWidth="1"/>
    <col min="7" max="7" width="1.25" style="4" customWidth="1"/>
    <col min="8" max="8" width="12.125" style="4" customWidth="1"/>
    <col min="9" max="9" width="1.25" style="4" customWidth="1"/>
    <col min="10" max="10" width="12.125" style="7" customWidth="1"/>
    <col min="11" max="16384" width="9.125" style="4"/>
  </cols>
  <sheetData>
    <row r="1" spans="1:10" s="69" customFormat="1" ht="22.5" customHeight="1">
      <c r="A1" s="1" t="s">
        <v>82</v>
      </c>
      <c r="J1" s="80"/>
    </row>
    <row r="2" spans="1:10" s="70" customFormat="1" ht="22.5" customHeight="1">
      <c r="A2" s="1" t="s">
        <v>26</v>
      </c>
      <c r="J2" s="80"/>
    </row>
    <row r="3" spans="1:10" s="70" customFormat="1" ht="22.5" customHeight="1">
      <c r="A3" s="1" t="s">
        <v>147</v>
      </c>
      <c r="J3" s="77"/>
    </row>
    <row r="4" spans="1:10" ht="22.5" customHeight="1">
      <c r="A4" s="3"/>
    </row>
    <row r="5" spans="1:10" ht="22.5" customHeight="1">
      <c r="A5" s="3"/>
      <c r="D5" s="100" t="s">
        <v>146</v>
      </c>
      <c r="E5" s="100"/>
      <c r="F5" s="100"/>
      <c r="G5" s="100"/>
      <c r="H5" s="100"/>
      <c r="I5" s="100"/>
      <c r="J5" s="100"/>
    </row>
    <row r="6" spans="1:10" ht="22.5" customHeight="1">
      <c r="A6" s="3"/>
      <c r="D6" s="101" t="s">
        <v>66</v>
      </c>
      <c r="E6" s="101"/>
      <c r="F6" s="101"/>
      <c r="H6" s="99" t="s">
        <v>68</v>
      </c>
      <c r="I6" s="99"/>
      <c r="J6" s="99"/>
    </row>
    <row r="7" spans="1:10" ht="22.5" customHeight="1">
      <c r="A7" s="3"/>
      <c r="B7" s="64" t="s">
        <v>2</v>
      </c>
      <c r="C7" s="32"/>
      <c r="D7" s="65">
        <v>2561</v>
      </c>
      <c r="F7" s="65">
        <v>2560</v>
      </c>
      <c r="H7" s="66">
        <v>2561</v>
      </c>
      <c r="I7" s="5"/>
      <c r="J7" s="65">
        <v>2560</v>
      </c>
    </row>
    <row r="8" spans="1:10" ht="22.5" customHeight="1">
      <c r="A8" s="3" t="s">
        <v>27</v>
      </c>
      <c r="B8" s="9"/>
      <c r="C8" s="5"/>
      <c r="D8" s="5"/>
      <c r="E8" s="5"/>
      <c r="F8" s="9"/>
      <c r="G8" s="5"/>
      <c r="H8" s="9"/>
    </row>
    <row r="9" spans="1:10" ht="22.5" customHeight="1">
      <c r="A9" s="4" t="s">
        <v>28</v>
      </c>
      <c r="B9" s="9">
        <v>4</v>
      </c>
      <c r="C9" s="5"/>
      <c r="D9" s="21">
        <v>595147432</v>
      </c>
      <c r="E9" s="5"/>
      <c r="F9" s="21">
        <v>592034458</v>
      </c>
      <c r="G9" s="9"/>
      <c r="H9" s="21">
        <v>591898335</v>
      </c>
      <c r="I9" s="7"/>
      <c r="J9" s="21">
        <v>585295417</v>
      </c>
    </row>
    <row r="10" spans="1:10" ht="22.5" customHeight="1">
      <c r="A10" s="4" t="s">
        <v>29</v>
      </c>
      <c r="B10" s="9"/>
      <c r="C10" s="5"/>
      <c r="D10" s="21">
        <v>4619651</v>
      </c>
      <c r="E10" s="5"/>
      <c r="F10" s="21">
        <v>2964478</v>
      </c>
      <c r="G10" s="9"/>
      <c r="H10" s="21">
        <v>4227487</v>
      </c>
      <c r="I10" s="7"/>
      <c r="J10" s="21">
        <v>2841220</v>
      </c>
    </row>
    <row r="11" spans="1:10" ht="22.5" customHeight="1">
      <c r="A11" s="3" t="s">
        <v>30</v>
      </c>
      <c r="B11" s="9"/>
      <c r="C11" s="5"/>
      <c r="D11" s="22">
        <f>SUM(D9:D10)</f>
        <v>599767083</v>
      </c>
      <c r="E11" s="5"/>
      <c r="F11" s="22">
        <f>SUM(F9:F10)</f>
        <v>594998936</v>
      </c>
      <c r="G11" s="9"/>
      <c r="H11" s="22">
        <f>SUM(H9:H10)</f>
        <v>596125822</v>
      </c>
      <c r="I11" s="7"/>
      <c r="J11" s="22">
        <f>SUM(J9:J10)</f>
        <v>588136637</v>
      </c>
    </row>
    <row r="12" spans="1:10" ht="16.5" customHeight="1">
      <c r="A12" s="25"/>
      <c r="B12" s="9"/>
      <c r="C12" s="9"/>
      <c r="D12" s="6"/>
      <c r="E12" s="9"/>
      <c r="F12" s="6"/>
      <c r="G12" s="9"/>
      <c r="H12" s="6"/>
      <c r="I12" s="7"/>
      <c r="J12" s="6"/>
    </row>
    <row r="13" spans="1:10" ht="22.5" customHeight="1">
      <c r="A13" s="3" t="s">
        <v>31</v>
      </c>
      <c r="B13" s="9"/>
      <c r="C13" s="5"/>
      <c r="D13" s="9"/>
      <c r="E13" s="5"/>
      <c r="F13" s="9"/>
      <c r="G13" s="9"/>
      <c r="H13" s="23"/>
      <c r="I13" s="7"/>
      <c r="J13" s="23"/>
    </row>
    <row r="14" spans="1:10" ht="22.5" customHeight="1">
      <c r="A14" s="4" t="s">
        <v>32</v>
      </c>
      <c r="B14" s="24" t="s">
        <v>166</v>
      </c>
      <c r="C14" s="24"/>
      <c r="D14" s="21">
        <v>457538372</v>
      </c>
      <c r="E14" s="24"/>
      <c r="F14" s="21">
        <v>439028345</v>
      </c>
      <c r="G14" s="24"/>
      <c r="H14" s="21">
        <v>457502768</v>
      </c>
      <c r="I14" s="7"/>
      <c r="J14" s="21">
        <v>439063949</v>
      </c>
    </row>
    <row r="15" spans="1:10" ht="22.5" customHeight="1">
      <c r="A15" s="4" t="s">
        <v>92</v>
      </c>
      <c r="B15" s="24"/>
      <c r="C15" s="24"/>
      <c r="D15" s="21">
        <v>14172355</v>
      </c>
      <c r="E15" s="24"/>
      <c r="F15" s="21">
        <v>15726762</v>
      </c>
      <c r="G15" s="24"/>
      <c r="H15" s="21">
        <v>13255343</v>
      </c>
      <c r="I15" s="7"/>
      <c r="J15" s="21">
        <v>14602691</v>
      </c>
    </row>
    <row r="16" spans="1:10" ht="22.5" customHeight="1">
      <c r="A16" s="4" t="s">
        <v>93</v>
      </c>
      <c r="B16" s="24" t="s">
        <v>176</v>
      </c>
      <c r="C16" s="24"/>
      <c r="D16" s="21">
        <v>139446053</v>
      </c>
      <c r="E16" s="24"/>
      <c r="F16" s="21">
        <v>116472779</v>
      </c>
      <c r="G16" s="24"/>
      <c r="H16" s="21">
        <v>133965402</v>
      </c>
      <c r="I16" s="7"/>
      <c r="J16" s="21">
        <v>110365953</v>
      </c>
    </row>
    <row r="17" spans="1:10" ht="22.5" customHeight="1">
      <c r="A17" s="4" t="s">
        <v>33</v>
      </c>
      <c r="B17" s="24">
        <v>12</v>
      </c>
      <c r="C17" s="24"/>
      <c r="D17" s="21">
        <v>272686</v>
      </c>
      <c r="E17" s="24"/>
      <c r="F17" s="21">
        <v>387028</v>
      </c>
      <c r="G17" s="24"/>
      <c r="H17" s="21">
        <v>272686</v>
      </c>
      <c r="I17" s="7"/>
      <c r="J17" s="21">
        <v>386146</v>
      </c>
    </row>
    <row r="18" spans="1:10" ht="22.5" customHeight="1">
      <c r="A18" s="3" t="s">
        <v>34</v>
      </c>
      <c r="B18" s="9"/>
      <c r="C18" s="5"/>
      <c r="D18" s="10">
        <f>SUM(D14:D17)</f>
        <v>611429466</v>
      </c>
      <c r="E18" s="5"/>
      <c r="F18" s="10">
        <f>SUM(F14:F17)</f>
        <v>571614914</v>
      </c>
      <c r="G18" s="9"/>
      <c r="H18" s="10">
        <f>SUM(H14:H17)</f>
        <v>604996199</v>
      </c>
      <c r="I18" s="7"/>
      <c r="J18" s="10">
        <f>SUM(J14:J17)</f>
        <v>564418739</v>
      </c>
    </row>
    <row r="19" spans="1:10" ht="16.5" customHeight="1">
      <c r="A19" s="25"/>
      <c r="B19" s="9"/>
      <c r="C19" s="9"/>
      <c r="D19" s="6"/>
      <c r="E19" s="9"/>
      <c r="F19" s="6"/>
      <c r="G19" s="9"/>
      <c r="H19" s="6"/>
      <c r="I19" s="7"/>
      <c r="J19" s="6"/>
    </row>
    <row r="20" spans="1:10" ht="22.5" customHeight="1">
      <c r="A20" s="25" t="s">
        <v>172</v>
      </c>
      <c r="B20" s="9"/>
      <c r="C20" s="9"/>
      <c r="D20" s="42">
        <f>D11-D18</f>
        <v>-11662383</v>
      </c>
      <c r="E20" s="9"/>
      <c r="F20" s="42">
        <f>F11-F18</f>
        <v>23384022</v>
      </c>
      <c r="G20" s="9"/>
      <c r="H20" s="42">
        <f>H11-H18</f>
        <v>-8870377</v>
      </c>
      <c r="I20" s="7"/>
      <c r="J20" s="42">
        <f>J11-J18</f>
        <v>23717898</v>
      </c>
    </row>
    <row r="21" spans="1:10" ht="16.5" customHeight="1">
      <c r="A21" s="25"/>
      <c r="B21" s="9"/>
      <c r="C21" s="9"/>
      <c r="D21" s="6"/>
      <c r="E21" s="9"/>
      <c r="F21" s="6"/>
      <c r="G21" s="9"/>
      <c r="H21" s="6"/>
      <c r="I21" s="7"/>
      <c r="J21" s="6"/>
    </row>
    <row r="22" spans="1:10" ht="22.5" customHeight="1">
      <c r="A22" s="25" t="s">
        <v>161</v>
      </c>
      <c r="B22" s="9">
        <v>17</v>
      </c>
      <c r="C22" s="9"/>
      <c r="D22" s="54">
        <v>-735689</v>
      </c>
      <c r="E22" s="9"/>
      <c r="F22" s="54">
        <v>4538473</v>
      </c>
      <c r="G22" s="9"/>
      <c r="H22" s="54">
        <v>-735689</v>
      </c>
      <c r="I22" s="7"/>
      <c r="J22" s="54">
        <v>4538473</v>
      </c>
    </row>
    <row r="23" spans="1:10" ht="16.5" customHeight="1">
      <c r="A23" s="25"/>
      <c r="B23" s="9"/>
      <c r="C23" s="9"/>
      <c r="D23" s="6"/>
      <c r="E23" s="9"/>
      <c r="F23" s="6"/>
      <c r="G23" s="9"/>
      <c r="H23" s="6"/>
      <c r="I23" s="7"/>
      <c r="J23" s="6"/>
    </row>
    <row r="24" spans="1:10" ht="22.5" customHeight="1">
      <c r="A24" s="25" t="s">
        <v>168</v>
      </c>
      <c r="B24" s="9"/>
      <c r="C24" s="9"/>
      <c r="D24" s="18">
        <f>D20-D22</f>
        <v>-10926694</v>
      </c>
      <c r="E24" s="9"/>
      <c r="F24" s="18">
        <f>F20-F22</f>
        <v>18845549</v>
      </c>
      <c r="G24" s="9"/>
      <c r="H24" s="18">
        <f>H20-H22</f>
        <v>-8134688</v>
      </c>
      <c r="I24" s="7"/>
      <c r="J24" s="18">
        <f>J20-J22</f>
        <v>19179425</v>
      </c>
    </row>
    <row r="25" spans="1:10" ht="16.5" customHeight="1">
      <c r="A25" s="25"/>
      <c r="B25" s="9"/>
      <c r="C25" s="9"/>
      <c r="D25" s="6"/>
      <c r="E25" s="9"/>
      <c r="F25" s="6"/>
      <c r="G25" s="9"/>
      <c r="H25" s="6"/>
      <c r="I25" s="7"/>
      <c r="J25" s="6"/>
    </row>
    <row r="26" spans="1:10" ht="22.5" customHeight="1">
      <c r="A26" s="39" t="s">
        <v>177</v>
      </c>
      <c r="B26" s="9"/>
      <c r="C26" s="9"/>
      <c r="D26" s="9"/>
      <c r="E26" s="9"/>
      <c r="F26" s="9"/>
      <c r="G26" s="9"/>
      <c r="H26" s="6"/>
      <c r="I26" s="7"/>
      <c r="J26" s="6"/>
    </row>
    <row r="27" spans="1:10" ht="22.5" customHeight="1">
      <c r="A27" s="57" t="s">
        <v>178</v>
      </c>
      <c r="B27" s="9"/>
      <c r="C27" s="9"/>
      <c r="D27" s="9"/>
      <c r="E27" s="9"/>
      <c r="F27" s="9"/>
      <c r="G27" s="9"/>
      <c r="H27" s="6"/>
      <c r="I27" s="7"/>
      <c r="J27" s="6"/>
    </row>
    <row r="28" spans="1:10" ht="22.5" customHeight="1">
      <c r="A28" s="57" t="s">
        <v>179</v>
      </c>
      <c r="B28" s="9"/>
      <c r="C28" s="9"/>
      <c r="D28" s="9"/>
      <c r="E28" s="9"/>
      <c r="F28" s="9"/>
      <c r="G28" s="9"/>
      <c r="H28" s="6"/>
      <c r="I28" s="7"/>
      <c r="J28" s="6"/>
    </row>
    <row r="29" spans="1:10" ht="22.5" customHeight="1">
      <c r="A29" s="96" t="s">
        <v>181</v>
      </c>
      <c r="B29" s="9"/>
      <c r="C29" s="9"/>
      <c r="D29" s="9"/>
      <c r="E29" s="9"/>
      <c r="F29" s="9"/>
      <c r="G29" s="9"/>
      <c r="H29" s="6"/>
      <c r="I29" s="7"/>
      <c r="J29" s="6"/>
    </row>
    <row r="30" spans="1:10" ht="22.5" customHeight="1">
      <c r="A30" s="96" t="s">
        <v>182</v>
      </c>
      <c r="B30" s="9"/>
      <c r="C30" s="9"/>
      <c r="D30" s="9"/>
      <c r="E30" s="9"/>
      <c r="F30" s="9"/>
      <c r="G30" s="9"/>
      <c r="H30" s="6"/>
      <c r="I30" s="7"/>
      <c r="J30" s="6"/>
    </row>
    <row r="31" spans="1:10" ht="22.5" customHeight="1">
      <c r="A31" s="96" t="s">
        <v>183</v>
      </c>
      <c r="B31" s="9"/>
      <c r="C31" s="9"/>
      <c r="D31" s="9"/>
      <c r="E31" s="9"/>
      <c r="F31" s="9"/>
      <c r="G31" s="9"/>
      <c r="H31" s="6"/>
      <c r="I31" s="7"/>
      <c r="J31" s="6"/>
    </row>
    <row r="32" spans="1:10" ht="22.5" customHeight="1">
      <c r="A32" s="96" t="s">
        <v>184</v>
      </c>
      <c r="B32" s="9"/>
      <c r="C32" s="9"/>
      <c r="D32" s="9"/>
      <c r="E32" s="9"/>
      <c r="F32" s="9"/>
      <c r="G32" s="9"/>
      <c r="H32" s="6"/>
      <c r="I32" s="7"/>
      <c r="J32" s="6"/>
    </row>
    <row r="33" spans="1:11" ht="22.5" customHeight="1">
      <c r="A33" s="96" t="s">
        <v>180</v>
      </c>
      <c r="B33" s="9" t="s">
        <v>173</v>
      </c>
      <c r="C33" s="9"/>
      <c r="D33" s="6">
        <v>2445778</v>
      </c>
      <c r="E33" s="38"/>
      <c r="F33" s="6">
        <v>0</v>
      </c>
      <c r="G33" s="38"/>
      <c r="H33" s="6">
        <v>2445778</v>
      </c>
      <c r="I33" s="45"/>
      <c r="J33" s="6">
        <v>0</v>
      </c>
    </row>
    <row r="34" spans="1:11" s="69" customFormat="1" ht="22.5" customHeight="1">
      <c r="A34" s="1" t="s">
        <v>82</v>
      </c>
      <c r="J34" s="80"/>
    </row>
    <row r="35" spans="1:11" s="70" customFormat="1" ht="22.5" customHeight="1">
      <c r="A35" s="1" t="s">
        <v>141</v>
      </c>
      <c r="J35" s="80"/>
    </row>
    <row r="36" spans="1:11" s="70" customFormat="1" ht="22.5" customHeight="1">
      <c r="A36" s="1" t="s">
        <v>147</v>
      </c>
      <c r="J36" s="77"/>
    </row>
    <row r="37" spans="1:11" ht="22.5" customHeight="1">
      <c r="A37" s="3"/>
    </row>
    <row r="38" spans="1:11" ht="22.5" customHeight="1">
      <c r="A38" s="3"/>
      <c r="D38" s="100" t="s">
        <v>146</v>
      </c>
      <c r="E38" s="100"/>
      <c r="F38" s="100"/>
      <c r="G38" s="100"/>
      <c r="H38" s="100"/>
      <c r="I38" s="100"/>
      <c r="J38" s="100"/>
    </row>
    <row r="39" spans="1:11" ht="22.5" customHeight="1">
      <c r="A39" s="3"/>
      <c r="D39" s="101" t="s">
        <v>66</v>
      </c>
      <c r="E39" s="101"/>
      <c r="F39" s="101"/>
      <c r="H39" s="99" t="s">
        <v>68</v>
      </c>
      <c r="I39" s="99"/>
      <c r="J39" s="99"/>
    </row>
    <row r="40" spans="1:11" ht="22.5" customHeight="1">
      <c r="A40" s="3"/>
      <c r="C40" s="32"/>
      <c r="D40" s="67">
        <v>2561</v>
      </c>
      <c r="F40" s="67">
        <v>2560</v>
      </c>
      <c r="H40" s="68">
        <v>2561</v>
      </c>
      <c r="I40" s="5"/>
      <c r="J40" s="67">
        <v>2560</v>
      </c>
    </row>
    <row r="41" spans="1:11" ht="22.5" customHeight="1">
      <c r="A41" s="57" t="s">
        <v>124</v>
      </c>
      <c r="B41" s="9"/>
      <c r="C41" s="9"/>
      <c r="D41" s="9"/>
      <c r="E41" s="9"/>
      <c r="F41" s="9"/>
      <c r="G41" s="9"/>
      <c r="H41" s="6"/>
      <c r="I41" s="7"/>
      <c r="J41" s="6"/>
      <c r="K41" s="57"/>
    </row>
    <row r="42" spans="1:11" ht="22.5" customHeight="1">
      <c r="A42" s="57" t="s">
        <v>125</v>
      </c>
      <c r="B42" s="9"/>
      <c r="C42" s="9"/>
      <c r="D42" s="9"/>
      <c r="E42" s="9"/>
      <c r="F42" s="9"/>
      <c r="G42" s="9"/>
      <c r="H42" s="6"/>
      <c r="I42" s="7"/>
      <c r="J42" s="6"/>
      <c r="K42" s="57"/>
    </row>
    <row r="43" spans="1:11" ht="22.5" customHeight="1">
      <c r="A43" s="58" t="s">
        <v>185</v>
      </c>
      <c r="B43" s="9"/>
      <c r="C43" s="9"/>
      <c r="D43" s="9"/>
      <c r="E43" s="9"/>
      <c r="F43" s="9"/>
      <c r="G43" s="9"/>
      <c r="H43" s="6"/>
      <c r="I43" s="7"/>
      <c r="J43" s="6"/>
      <c r="K43" s="58"/>
    </row>
    <row r="44" spans="1:11" ht="22.5" customHeight="1">
      <c r="A44" s="50" t="s">
        <v>126</v>
      </c>
      <c r="B44" s="9"/>
      <c r="C44" s="9"/>
      <c r="D44" s="6">
        <v>0</v>
      </c>
      <c r="E44" s="9"/>
      <c r="F44" s="6">
        <v>-127456</v>
      </c>
      <c r="G44" s="9"/>
      <c r="H44" s="6">
        <v>0</v>
      </c>
      <c r="I44" s="7"/>
      <c r="J44" s="6">
        <v>-127456</v>
      </c>
      <c r="K44" s="50"/>
    </row>
    <row r="45" spans="1:11" ht="22.5" customHeight="1">
      <c r="A45" s="25" t="s">
        <v>169</v>
      </c>
      <c r="B45" s="16"/>
      <c r="C45" s="16"/>
      <c r="D45" s="22">
        <f>SUM(D44+D33)</f>
        <v>2445778</v>
      </c>
      <c r="E45" s="16"/>
      <c r="F45" s="22">
        <f>SUM(F44+F33)</f>
        <v>-127456</v>
      </c>
      <c r="G45" s="16"/>
      <c r="H45" s="22">
        <f>SUM(H44+H33)</f>
        <v>2445778</v>
      </c>
      <c r="I45" s="7"/>
      <c r="J45" s="22">
        <f>SUM(J44+J33)</f>
        <v>-127456</v>
      </c>
    </row>
    <row r="46" spans="1:11" ht="16.5" customHeight="1">
      <c r="A46" s="25"/>
      <c r="B46" s="9"/>
      <c r="C46" s="9"/>
      <c r="D46" s="6"/>
      <c r="E46" s="9"/>
      <c r="F46" s="6"/>
      <c r="G46" s="9"/>
      <c r="H46" s="6"/>
      <c r="I46" s="7"/>
      <c r="J46" s="6"/>
    </row>
    <row r="47" spans="1:11" ht="22.5" customHeight="1" thickBot="1">
      <c r="A47" s="25" t="s">
        <v>170</v>
      </c>
      <c r="B47" s="9"/>
      <c r="C47" s="9"/>
      <c r="D47" s="15">
        <f>D24+D45</f>
        <v>-8480916</v>
      </c>
      <c r="E47" s="9"/>
      <c r="F47" s="15">
        <f>F24+F45</f>
        <v>18718093</v>
      </c>
      <c r="G47" s="9"/>
      <c r="H47" s="15">
        <f>H24+H45</f>
        <v>-5688910</v>
      </c>
      <c r="I47" s="7"/>
      <c r="J47" s="15">
        <f>J24+J45</f>
        <v>19051969</v>
      </c>
    </row>
    <row r="48" spans="1:11" ht="22.5" customHeight="1" thickTop="1">
      <c r="A48" s="25"/>
      <c r="B48" s="9"/>
      <c r="C48" s="9"/>
      <c r="D48" s="6"/>
      <c r="E48" s="9"/>
      <c r="F48" s="6"/>
      <c r="G48" s="9"/>
      <c r="H48" s="6"/>
      <c r="I48" s="7"/>
      <c r="J48" s="6"/>
    </row>
    <row r="49" spans="1:10" ht="22.5" customHeight="1">
      <c r="A49" s="39" t="s">
        <v>143</v>
      </c>
      <c r="B49" s="9"/>
      <c r="C49" s="9"/>
      <c r="D49" s="9"/>
      <c r="E49" s="9"/>
      <c r="F49" s="9"/>
      <c r="G49" s="9"/>
      <c r="H49" s="6"/>
      <c r="I49" s="7"/>
      <c r="J49" s="6"/>
    </row>
    <row r="50" spans="1:10" ht="22.5" customHeight="1">
      <c r="A50" s="50" t="s">
        <v>71</v>
      </c>
      <c r="B50" s="9"/>
      <c r="C50" s="9"/>
      <c r="D50" s="6">
        <f>D52-D51</f>
        <v>-10925855</v>
      </c>
      <c r="E50" s="9"/>
      <c r="F50" s="6">
        <f>F52-F51</f>
        <v>18845648</v>
      </c>
      <c r="G50" s="9"/>
      <c r="H50" s="6">
        <f>H52-H51</f>
        <v>-8134688</v>
      </c>
      <c r="I50" s="7"/>
      <c r="J50" s="6">
        <f>J52-J51</f>
        <v>19179425</v>
      </c>
    </row>
    <row r="51" spans="1:10" ht="22.5" customHeight="1">
      <c r="A51" s="50" t="s">
        <v>72</v>
      </c>
      <c r="B51" s="9"/>
      <c r="C51" s="9"/>
      <c r="D51" s="6">
        <v>-839</v>
      </c>
      <c r="E51" s="9"/>
      <c r="F51" s="6">
        <v>-99</v>
      </c>
      <c r="G51" s="9"/>
      <c r="H51" s="6">
        <v>0</v>
      </c>
      <c r="I51" s="7"/>
      <c r="J51" s="6">
        <v>0</v>
      </c>
    </row>
    <row r="52" spans="1:10" ht="22.5" customHeight="1" thickBot="1">
      <c r="A52" s="39" t="s">
        <v>168</v>
      </c>
      <c r="B52" s="9"/>
      <c r="C52" s="9"/>
      <c r="D52" s="35">
        <f>D24</f>
        <v>-10926694</v>
      </c>
      <c r="E52" s="9"/>
      <c r="F52" s="35">
        <f>F24</f>
        <v>18845549</v>
      </c>
      <c r="G52" s="9"/>
      <c r="H52" s="35">
        <f>H24</f>
        <v>-8134688</v>
      </c>
      <c r="I52" s="7"/>
      <c r="J52" s="35">
        <f>J24</f>
        <v>19179425</v>
      </c>
    </row>
    <row r="53" spans="1:10" ht="22.5" customHeight="1" thickTop="1">
      <c r="A53" s="25"/>
      <c r="B53" s="9"/>
      <c r="C53" s="9"/>
      <c r="D53" s="6"/>
      <c r="E53" s="9"/>
      <c r="F53" s="6"/>
      <c r="G53" s="9"/>
      <c r="H53" s="6"/>
      <c r="I53" s="7"/>
      <c r="J53" s="6"/>
    </row>
    <row r="54" spans="1:10" ht="22.5" customHeight="1">
      <c r="A54" s="39" t="s">
        <v>144</v>
      </c>
      <c r="B54" s="9"/>
      <c r="C54" s="9"/>
      <c r="D54" s="9"/>
      <c r="E54" s="9"/>
      <c r="F54" s="9"/>
      <c r="G54" s="9"/>
      <c r="H54" s="6"/>
      <c r="I54" s="7"/>
      <c r="J54" s="6"/>
    </row>
    <row r="55" spans="1:10" ht="22.5" customHeight="1">
      <c r="A55" s="50" t="s">
        <v>71</v>
      </c>
      <c r="B55" s="9"/>
      <c r="C55" s="9"/>
      <c r="D55" s="6">
        <f>D57-D56</f>
        <v>-8480077</v>
      </c>
      <c r="E55" s="9"/>
      <c r="F55" s="6">
        <f>F57-F56</f>
        <v>18718192</v>
      </c>
      <c r="G55" s="9"/>
      <c r="H55" s="6">
        <f>H57-H56</f>
        <v>-5688910</v>
      </c>
      <c r="I55" s="7"/>
      <c r="J55" s="6">
        <f>J57-J56</f>
        <v>19051969</v>
      </c>
    </row>
    <row r="56" spans="1:10" ht="22.5" customHeight="1">
      <c r="A56" s="50" t="s">
        <v>72</v>
      </c>
      <c r="B56" s="9"/>
      <c r="C56" s="9"/>
      <c r="D56" s="6">
        <v>-839</v>
      </c>
      <c r="E56" s="9"/>
      <c r="F56" s="6">
        <v>-99</v>
      </c>
      <c r="G56" s="9"/>
      <c r="H56" s="6">
        <v>0</v>
      </c>
      <c r="I56" s="7"/>
      <c r="J56" s="6">
        <v>0</v>
      </c>
    </row>
    <row r="57" spans="1:10" ht="22.5" customHeight="1" thickBot="1">
      <c r="A57" s="39" t="s">
        <v>170</v>
      </c>
      <c r="B57" s="9"/>
      <c r="C57" s="9"/>
      <c r="D57" s="35">
        <f>D47</f>
        <v>-8480916</v>
      </c>
      <c r="E57" s="9"/>
      <c r="F57" s="35">
        <f>F47</f>
        <v>18718093</v>
      </c>
      <c r="G57" s="9"/>
      <c r="H57" s="35">
        <f>H47</f>
        <v>-5688910</v>
      </c>
      <c r="I57" s="7"/>
      <c r="J57" s="35">
        <f>J47</f>
        <v>19051969</v>
      </c>
    </row>
    <row r="58" spans="1:10" ht="22.5" customHeight="1" thickTop="1">
      <c r="A58" s="25"/>
      <c r="B58" s="9"/>
      <c r="C58" s="9"/>
      <c r="D58" s="6"/>
      <c r="E58" s="9"/>
      <c r="F58" s="6"/>
      <c r="G58" s="9"/>
      <c r="H58" s="6"/>
      <c r="I58" s="7"/>
      <c r="J58" s="6"/>
    </row>
    <row r="59" spans="1:10" ht="22.5" customHeight="1" thickBot="1">
      <c r="A59" s="3" t="s">
        <v>186</v>
      </c>
      <c r="B59" s="9"/>
      <c r="C59" s="5"/>
      <c r="D59" s="94">
        <f>(D24)/D61</f>
        <v>-3.9023907142857146E-2</v>
      </c>
      <c r="E59" s="5"/>
      <c r="F59" s="94">
        <f>F24/F61</f>
        <v>6.7305532142857144E-2</v>
      </c>
      <c r="G59" s="9"/>
      <c r="H59" s="94">
        <f>H24/H61</f>
        <v>-2.9052457142857143E-2</v>
      </c>
      <c r="I59" s="7"/>
      <c r="J59" s="94">
        <f>J24/J61</f>
        <v>6.8497946428571432E-2</v>
      </c>
    </row>
    <row r="60" spans="1:10" ht="22.5" customHeight="1" thickTop="1">
      <c r="A60" s="3"/>
      <c r="B60" s="9"/>
      <c r="C60" s="5"/>
      <c r="D60" s="27"/>
      <c r="E60" s="5"/>
      <c r="F60" s="27"/>
      <c r="G60" s="9"/>
      <c r="H60" s="27"/>
      <c r="I60" s="7"/>
      <c r="J60" s="27"/>
    </row>
    <row r="61" spans="1:10" ht="22.5" customHeight="1" thickBot="1">
      <c r="A61" s="3" t="s">
        <v>137</v>
      </c>
      <c r="B61" s="9"/>
      <c r="C61" s="5"/>
      <c r="D61" s="15">
        <v>280000000</v>
      </c>
      <c r="E61" s="9"/>
      <c r="F61" s="15">
        <v>280000000</v>
      </c>
      <c r="G61" s="9"/>
      <c r="H61" s="15">
        <v>280000000</v>
      </c>
      <c r="I61" s="7"/>
      <c r="J61" s="15">
        <v>280000000</v>
      </c>
    </row>
    <row r="62" spans="1:10" ht="22.5" customHeight="1" thickTop="1">
      <c r="A62" s="3"/>
      <c r="B62" s="9"/>
      <c r="C62" s="5"/>
      <c r="D62" s="5"/>
      <c r="E62" s="5"/>
      <c r="F62" s="9"/>
      <c r="G62" s="9"/>
      <c r="H62" s="6"/>
      <c r="I62" s="7"/>
      <c r="J62" s="6"/>
    </row>
    <row r="63" spans="1:10" ht="20.45" customHeight="1">
      <c r="A63" s="28"/>
      <c r="B63" s="7"/>
      <c r="F63" s="7"/>
      <c r="G63" s="7"/>
      <c r="H63" s="7"/>
      <c r="I63" s="7"/>
      <c r="J63" s="29"/>
    </row>
  </sheetData>
  <mergeCells count="6">
    <mergeCell ref="D38:J38"/>
    <mergeCell ref="D39:F39"/>
    <mergeCell ref="H39:J39"/>
    <mergeCell ref="D5:J5"/>
    <mergeCell ref="D6:F6"/>
    <mergeCell ref="H6:J6"/>
  </mergeCells>
  <pageMargins left="0.74803149606299213" right="0.15748031496062992" top="0.70866141732283472" bottom="0.47244094488188981" header="0.51181102362204722" footer="0.39370078740157483"/>
  <pageSetup paperSize="9" scale="95" firstPageNumber="10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R19"/>
  <sheetViews>
    <sheetView view="pageBreakPreview" topLeftCell="A5" zoomScale="90" zoomScaleSheetLayoutView="90" workbookViewId="0">
      <selection activeCell="B12" sqref="B12"/>
    </sheetView>
  </sheetViews>
  <sheetFormatPr defaultColWidth="9.125" defaultRowHeight="24" customHeight="1"/>
  <cols>
    <col min="1" max="1" width="35.625" style="7" customWidth="1"/>
    <col min="2" max="2" width="7" style="7" customWidth="1"/>
    <col min="3" max="3" width="1.375" style="45" customWidth="1"/>
    <col min="4" max="4" width="10.625" style="7" customWidth="1"/>
    <col min="5" max="5" width="1.375" style="45" customWidth="1"/>
    <col min="6" max="6" width="10.625" style="45" customWidth="1"/>
    <col min="7" max="7" width="1.375" style="45" customWidth="1"/>
    <col min="8" max="8" width="10.625" style="7" customWidth="1"/>
    <col min="9" max="9" width="1.375" style="45" customWidth="1"/>
    <col min="10" max="10" width="11.25" style="7" customWidth="1"/>
    <col min="11" max="11" width="1.375" style="45" customWidth="1"/>
    <col min="12" max="12" width="11.25" style="45" customWidth="1"/>
    <col min="13" max="13" width="1.375" style="45" customWidth="1"/>
    <col min="14" max="14" width="10.625" style="45" customWidth="1"/>
    <col min="15" max="15" width="1.375" style="45" customWidth="1"/>
    <col min="16" max="16" width="10.625" style="45" customWidth="1"/>
    <col min="17" max="17" width="1.375" style="45" customWidth="1"/>
    <col min="18" max="18" width="10.625" style="45" customWidth="1"/>
    <col min="19" max="16384" width="9.125" style="7"/>
  </cols>
  <sheetData>
    <row r="1" spans="1:18" s="77" customFormat="1" ht="23.1" customHeight="1">
      <c r="A1" s="86" t="s">
        <v>82</v>
      </c>
      <c r="B1" s="86"/>
      <c r="C1" s="86"/>
      <c r="D1" s="86"/>
      <c r="I1" s="87"/>
      <c r="J1" s="88"/>
      <c r="K1" s="89"/>
      <c r="L1" s="89"/>
      <c r="M1" s="89"/>
      <c r="N1" s="89"/>
      <c r="O1" s="89"/>
      <c r="P1" s="89"/>
      <c r="Q1" s="89"/>
      <c r="R1" s="80"/>
    </row>
    <row r="2" spans="1:18" s="77" customFormat="1" ht="23.1" customHeight="1">
      <c r="A2" s="86" t="s">
        <v>35</v>
      </c>
      <c r="C2" s="87"/>
      <c r="E2" s="87"/>
      <c r="F2" s="87"/>
      <c r="G2" s="87"/>
      <c r="I2" s="87"/>
      <c r="J2" s="88"/>
      <c r="K2" s="89"/>
      <c r="L2" s="89"/>
      <c r="M2" s="89"/>
      <c r="N2" s="89"/>
      <c r="O2" s="89"/>
      <c r="P2" s="89"/>
      <c r="Q2" s="89"/>
      <c r="R2" s="80"/>
    </row>
    <row r="3" spans="1:18" s="77" customFormat="1" ht="23.1" customHeight="1">
      <c r="A3" s="1" t="s">
        <v>147</v>
      </c>
      <c r="C3" s="87"/>
      <c r="D3" s="90"/>
      <c r="E3" s="91"/>
      <c r="F3" s="91"/>
      <c r="G3" s="91"/>
      <c r="H3" s="90"/>
      <c r="I3" s="91"/>
      <c r="J3" s="90"/>
      <c r="K3" s="91"/>
      <c r="L3" s="91"/>
      <c r="M3" s="91"/>
      <c r="N3" s="91"/>
      <c r="O3" s="91"/>
      <c r="P3" s="91"/>
      <c r="Q3" s="91"/>
      <c r="R3" s="91"/>
    </row>
    <row r="4" spans="1:18" ht="15" customHeight="1">
      <c r="A4" s="25"/>
    </row>
    <row r="5" spans="1:18" ht="23.1" customHeight="1">
      <c r="D5" s="99" t="s">
        <v>148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ht="23.1" customHeight="1">
      <c r="D6" s="38"/>
      <c r="H6" s="99" t="s">
        <v>77</v>
      </c>
      <c r="I6" s="99"/>
      <c r="J6" s="99"/>
      <c r="L6" s="53" t="s">
        <v>86</v>
      </c>
    </row>
    <row r="7" spans="1:18" ht="23.1" customHeight="1">
      <c r="D7" s="38" t="s">
        <v>63</v>
      </c>
      <c r="H7" s="9" t="s">
        <v>36</v>
      </c>
      <c r="J7" s="9"/>
      <c r="L7" s="53" t="s">
        <v>87</v>
      </c>
      <c r="P7" s="53" t="s">
        <v>73</v>
      </c>
      <c r="Q7" s="52"/>
      <c r="R7" s="81" t="s">
        <v>37</v>
      </c>
    </row>
    <row r="8" spans="1:18" ht="23.1" customHeight="1">
      <c r="D8" s="38" t="s">
        <v>62</v>
      </c>
      <c r="F8" s="38" t="s">
        <v>84</v>
      </c>
      <c r="H8" s="9" t="s">
        <v>38</v>
      </c>
      <c r="J8" s="9"/>
      <c r="L8" s="53" t="s">
        <v>127</v>
      </c>
      <c r="N8" s="9" t="s">
        <v>80</v>
      </c>
      <c r="P8" s="53" t="s">
        <v>74</v>
      </c>
      <c r="Q8" s="52"/>
      <c r="R8" s="81" t="s">
        <v>39</v>
      </c>
    </row>
    <row r="9" spans="1:18" ht="23.1" customHeight="1">
      <c r="B9" s="83" t="s">
        <v>2</v>
      </c>
      <c r="C9" s="38"/>
      <c r="D9" s="83" t="s">
        <v>40</v>
      </c>
      <c r="E9" s="38"/>
      <c r="F9" s="83" t="s">
        <v>85</v>
      </c>
      <c r="G9" s="38"/>
      <c r="H9" s="83" t="s">
        <v>41</v>
      </c>
      <c r="I9" s="38"/>
      <c r="J9" s="83" t="s">
        <v>79</v>
      </c>
      <c r="K9" s="38"/>
      <c r="L9" s="82" t="s">
        <v>128</v>
      </c>
      <c r="M9" s="38"/>
      <c r="N9" s="83" t="s">
        <v>81</v>
      </c>
      <c r="O9" s="38"/>
      <c r="P9" s="82" t="s">
        <v>75</v>
      </c>
      <c r="Q9" s="53"/>
      <c r="R9" s="82" t="s">
        <v>76</v>
      </c>
    </row>
    <row r="10" spans="1:18" s="45" customFormat="1" ht="23.1" customHeight="1">
      <c r="A10" s="92" t="s">
        <v>150</v>
      </c>
      <c r="B10" s="7"/>
      <c r="D10" s="6">
        <v>140000000</v>
      </c>
      <c r="E10" s="34"/>
      <c r="F10" s="6">
        <v>177835192</v>
      </c>
      <c r="G10" s="34"/>
      <c r="H10" s="6">
        <v>2070528</v>
      </c>
      <c r="I10" s="34"/>
      <c r="J10" s="6">
        <v>41434749</v>
      </c>
      <c r="K10" s="34"/>
      <c r="L10" s="6">
        <v>127456</v>
      </c>
      <c r="M10" s="34"/>
      <c r="N10" s="34">
        <f>SUM(D10:L10)</f>
        <v>361467925</v>
      </c>
      <c r="O10" s="34"/>
      <c r="P10" s="6">
        <v>399</v>
      </c>
      <c r="Q10" s="34"/>
      <c r="R10" s="6">
        <f>SUM(N10:P10)</f>
        <v>361468324</v>
      </c>
    </row>
    <row r="11" spans="1:18" s="45" customFormat="1" ht="23.1" customHeight="1">
      <c r="A11" s="51" t="s">
        <v>94</v>
      </c>
      <c r="B11" s="9">
        <v>16</v>
      </c>
      <c r="D11" s="6">
        <v>0</v>
      </c>
      <c r="E11" s="34"/>
      <c r="F11" s="6">
        <v>0</v>
      </c>
      <c r="G11" s="34"/>
      <c r="H11" s="6">
        <v>0</v>
      </c>
      <c r="I11" s="34"/>
      <c r="J11" s="6">
        <v>-14840000</v>
      </c>
      <c r="K11" s="34"/>
      <c r="L11" s="34">
        <v>0</v>
      </c>
      <c r="M11" s="34"/>
      <c r="N11" s="34">
        <f t="shared" ref="N11:N12" si="0">SUM(D11:L11)</f>
        <v>-14840000</v>
      </c>
      <c r="O11" s="34"/>
      <c r="P11" s="34">
        <v>0</v>
      </c>
      <c r="Q11" s="34"/>
      <c r="R11" s="6">
        <f t="shared" ref="R11:R13" si="1">SUM(N11:P11)</f>
        <v>-14840000</v>
      </c>
    </row>
    <row r="12" spans="1:18" s="45" customFormat="1" ht="23.1" customHeight="1">
      <c r="A12" s="51" t="s">
        <v>157</v>
      </c>
      <c r="B12" s="9">
        <v>14</v>
      </c>
      <c r="D12" s="6">
        <v>0</v>
      </c>
      <c r="E12" s="34"/>
      <c r="F12" s="6">
        <v>0</v>
      </c>
      <c r="G12" s="34"/>
      <c r="H12" s="6">
        <v>958971</v>
      </c>
      <c r="I12" s="34"/>
      <c r="J12" s="6">
        <f>-H12</f>
        <v>-958971</v>
      </c>
      <c r="K12" s="34"/>
      <c r="L12" s="34">
        <v>0</v>
      </c>
      <c r="M12" s="34"/>
      <c r="N12" s="34">
        <f t="shared" si="0"/>
        <v>0</v>
      </c>
      <c r="O12" s="34"/>
      <c r="P12" s="34">
        <v>0</v>
      </c>
      <c r="Q12" s="34"/>
      <c r="R12" s="6">
        <f t="shared" si="1"/>
        <v>0</v>
      </c>
    </row>
    <row r="13" spans="1:18" s="45" customFormat="1" ht="23.1" customHeight="1">
      <c r="A13" s="7" t="s">
        <v>149</v>
      </c>
      <c r="B13" s="7"/>
      <c r="D13" s="84">
        <v>0</v>
      </c>
      <c r="E13" s="34"/>
      <c r="F13" s="85">
        <v>0</v>
      </c>
      <c r="G13" s="34"/>
      <c r="H13" s="84">
        <v>0</v>
      </c>
      <c r="I13" s="34"/>
      <c r="J13" s="18">
        <f>THA_PL!F50</f>
        <v>18845648</v>
      </c>
      <c r="K13" s="34"/>
      <c r="L13" s="85">
        <f>THA_PL!F44</f>
        <v>-127456</v>
      </c>
      <c r="M13" s="34"/>
      <c r="N13" s="85">
        <f>SUM(D13:L13)</f>
        <v>18718192</v>
      </c>
      <c r="O13" s="34"/>
      <c r="P13" s="85">
        <v>-99</v>
      </c>
      <c r="Q13" s="34"/>
      <c r="R13" s="18">
        <f t="shared" si="1"/>
        <v>18718093</v>
      </c>
    </row>
    <row r="14" spans="1:18" s="45" customFormat="1" ht="23.1" customHeight="1">
      <c r="A14" s="39" t="s">
        <v>154</v>
      </c>
      <c r="B14" s="9"/>
      <c r="D14" s="6">
        <f>SUM(D10:D13)</f>
        <v>140000000</v>
      </c>
      <c r="E14" s="34"/>
      <c r="F14" s="6">
        <f>SUM(F10:F13)</f>
        <v>177835192</v>
      </c>
      <c r="G14" s="34"/>
      <c r="H14" s="6">
        <f>SUM(H10:H13)</f>
        <v>3029499</v>
      </c>
      <c r="I14" s="34"/>
      <c r="J14" s="6">
        <f>SUM(J10:J13)</f>
        <v>44481426</v>
      </c>
      <c r="K14" s="34"/>
      <c r="L14" s="6">
        <f>SUM(L10:L13)</f>
        <v>0</v>
      </c>
      <c r="M14" s="34"/>
      <c r="N14" s="6">
        <f>SUM(N10:N13)</f>
        <v>365346117</v>
      </c>
      <c r="O14" s="34"/>
      <c r="P14" s="6">
        <f>SUM(P10:P13)</f>
        <v>300</v>
      </c>
      <c r="Q14" s="34"/>
      <c r="R14" s="6">
        <f>SUM(R10:R13)</f>
        <v>365346417</v>
      </c>
    </row>
    <row r="15" spans="1:18" s="45" customFormat="1" ht="23.1" customHeight="1">
      <c r="A15" s="7" t="s">
        <v>138</v>
      </c>
      <c r="B15" s="9">
        <v>7</v>
      </c>
      <c r="D15" s="6">
        <v>0</v>
      </c>
      <c r="E15" s="34"/>
      <c r="F15" s="6">
        <v>0</v>
      </c>
      <c r="G15" s="34"/>
      <c r="H15" s="6">
        <v>0</v>
      </c>
      <c r="I15" s="34"/>
      <c r="J15" s="6">
        <v>0</v>
      </c>
      <c r="K15" s="34"/>
      <c r="L15" s="34">
        <v>0</v>
      </c>
      <c r="M15" s="34"/>
      <c r="N15" s="34">
        <f t="shared" ref="N15" si="2">SUM(D15:L15)</f>
        <v>0</v>
      </c>
      <c r="O15" s="34"/>
      <c r="P15" s="34">
        <v>2700</v>
      </c>
      <c r="Q15" s="34"/>
      <c r="R15" s="6">
        <f t="shared" ref="R15" si="3">SUM(N15:P15)</f>
        <v>2700</v>
      </c>
    </row>
    <row r="16" spans="1:18" s="45" customFormat="1" ht="23.1" customHeight="1">
      <c r="A16" s="51" t="s">
        <v>94</v>
      </c>
      <c r="B16" s="9">
        <v>16</v>
      </c>
      <c r="D16" s="6">
        <v>0</v>
      </c>
      <c r="E16" s="34"/>
      <c r="F16" s="6">
        <v>0</v>
      </c>
      <c r="G16" s="34"/>
      <c r="H16" s="6">
        <v>0</v>
      </c>
      <c r="I16" s="34"/>
      <c r="J16" s="6">
        <v>-7560000</v>
      </c>
      <c r="K16" s="34"/>
      <c r="L16" s="34">
        <v>0</v>
      </c>
      <c r="M16" s="34"/>
      <c r="N16" s="34">
        <f t="shared" ref="N16:N17" si="4">SUM(D16:L16)</f>
        <v>-7560000</v>
      </c>
      <c r="O16" s="34"/>
      <c r="P16" s="34">
        <v>0</v>
      </c>
      <c r="Q16" s="34"/>
      <c r="R16" s="6">
        <f t="shared" ref="R16:R17" si="5">SUM(N16:P16)</f>
        <v>-7560000</v>
      </c>
    </row>
    <row r="17" spans="1:18" s="45" customFormat="1" ht="23.1" customHeight="1">
      <c r="A17" s="7" t="s">
        <v>171</v>
      </c>
      <c r="B17" s="7"/>
      <c r="D17" s="84">
        <v>0</v>
      </c>
      <c r="E17" s="34"/>
      <c r="F17" s="85">
        <v>0</v>
      </c>
      <c r="G17" s="34"/>
      <c r="H17" s="84">
        <v>0</v>
      </c>
      <c r="I17" s="34"/>
      <c r="J17" s="18">
        <f>THA_PL!D55</f>
        <v>-8480077</v>
      </c>
      <c r="K17" s="34"/>
      <c r="L17" s="85">
        <f>THA_PL!D44</f>
        <v>0</v>
      </c>
      <c r="M17" s="34"/>
      <c r="N17" s="85">
        <f t="shared" si="4"/>
        <v>-8480077</v>
      </c>
      <c r="O17" s="34"/>
      <c r="P17" s="85">
        <f>THA_PL!D56</f>
        <v>-839</v>
      </c>
      <c r="Q17" s="34"/>
      <c r="R17" s="18">
        <f t="shared" si="5"/>
        <v>-8480916</v>
      </c>
    </row>
    <row r="18" spans="1:18" s="45" customFormat="1" ht="23.1" customHeight="1" thickBot="1">
      <c r="A18" s="39" t="s">
        <v>155</v>
      </c>
      <c r="B18" s="9"/>
      <c r="D18" s="15">
        <f>SUM(D14:D17)</f>
        <v>140000000</v>
      </c>
      <c r="E18" s="34"/>
      <c r="F18" s="15">
        <f>SUM(F14:F17)</f>
        <v>177835192</v>
      </c>
      <c r="G18" s="34"/>
      <c r="H18" s="15">
        <f>SUM(H14:H17)</f>
        <v>3029499</v>
      </c>
      <c r="I18" s="34"/>
      <c r="J18" s="15">
        <f>SUM(J14:J17)</f>
        <v>28441349</v>
      </c>
      <c r="K18" s="34"/>
      <c r="L18" s="15">
        <f>SUM(L14:L17)</f>
        <v>0</v>
      </c>
      <c r="M18" s="34"/>
      <c r="N18" s="15">
        <f>SUM(N14:N17)</f>
        <v>349306040</v>
      </c>
      <c r="O18" s="34"/>
      <c r="P18" s="15">
        <f>SUM(P14:P17)</f>
        <v>2161</v>
      </c>
      <c r="Q18" s="34"/>
      <c r="R18" s="15">
        <f>SUM(R14:R17)</f>
        <v>349308201</v>
      </c>
    </row>
    <row r="19" spans="1:18" s="45" customFormat="1" ht="23.1" customHeight="1" thickTop="1">
      <c r="A19" s="39"/>
      <c r="B19" s="9"/>
      <c r="D19" s="6"/>
      <c r="E19" s="34"/>
      <c r="F19" s="34"/>
      <c r="G19" s="34"/>
      <c r="H19" s="6"/>
      <c r="I19" s="34"/>
      <c r="J19" s="6"/>
      <c r="K19" s="34"/>
      <c r="L19" s="34"/>
      <c r="M19" s="34"/>
      <c r="N19" s="34"/>
      <c r="O19" s="34"/>
      <c r="P19" s="34"/>
      <c r="Q19" s="34"/>
      <c r="R19" s="6"/>
    </row>
  </sheetData>
  <mergeCells count="2">
    <mergeCell ref="D5:R5"/>
    <mergeCell ref="H6:J6"/>
  </mergeCells>
  <pageMargins left="0.74803149606299213" right="0.15748031496062992" top="0.62992125984251968" bottom="0.19685039370078741" header="0.19685039370078741" footer="0.39370078740157483"/>
  <pageSetup paperSize="9" scale="90" firstPageNumber="12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N19"/>
  <sheetViews>
    <sheetView view="pageBreakPreview" topLeftCell="A6" zoomScaleSheetLayoutView="100" workbookViewId="0">
      <selection activeCell="B12" sqref="B12"/>
    </sheetView>
  </sheetViews>
  <sheetFormatPr defaultColWidth="9.125" defaultRowHeight="24" customHeight="1"/>
  <cols>
    <col min="1" max="1" width="42.25" style="7" customWidth="1"/>
    <col min="2" max="2" width="7.25" style="7" bestFit="1" customWidth="1"/>
    <col min="3" max="3" width="1.375" style="45" customWidth="1"/>
    <col min="4" max="4" width="12.5" style="7" customWidth="1"/>
    <col min="5" max="5" width="1.375" style="45" customWidth="1"/>
    <col min="6" max="6" width="12.5" style="45" customWidth="1"/>
    <col min="7" max="7" width="1.375" style="45" customWidth="1"/>
    <col min="8" max="8" width="12.5" style="7" customWidth="1"/>
    <col min="9" max="9" width="1.375" style="45" customWidth="1"/>
    <col min="10" max="10" width="12.5" style="7" customWidth="1"/>
    <col min="11" max="11" width="1.375" style="45" customWidth="1"/>
    <col min="12" max="12" width="12.5" style="45" customWidth="1"/>
    <col min="13" max="13" width="1.375" style="45" customWidth="1"/>
    <col min="14" max="14" width="12.5" style="45" customWidth="1"/>
    <col min="15" max="16384" width="9.125" style="7"/>
  </cols>
  <sheetData>
    <row r="1" spans="1:14" s="77" customFormat="1" ht="23.1" customHeight="1">
      <c r="A1" s="86" t="s">
        <v>82</v>
      </c>
      <c r="B1" s="86"/>
      <c r="C1" s="86"/>
      <c r="D1" s="86"/>
      <c r="I1" s="87"/>
      <c r="J1" s="88"/>
      <c r="K1" s="89"/>
      <c r="L1" s="89"/>
      <c r="M1" s="89"/>
      <c r="N1" s="80"/>
    </row>
    <row r="2" spans="1:14" s="77" customFormat="1" ht="23.1" customHeight="1">
      <c r="A2" s="86" t="s">
        <v>35</v>
      </c>
      <c r="C2" s="87"/>
      <c r="E2" s="87"/>
      <c r="F2" s="87"/>
      <c r="G2" s="87"/>
      <c r="I2" s="87"/>
      <c r="J2" s="88"/>
      <c r="K2" s="89"/>
      <c r="L2" s="89"/>
      <c r="M2" s="89"/>
      <c r="N2" s="80"/>
    </row>
    <row r="3" spans="1:14" s="77" customFormat="1" ht="23.1" customHeight="1">
      <c r="A3" s="1" t="s">
        <v>147</v>
      </c>
      <c r="C3" s="87"/>
      <c r="E3" s="87"/>
      <c r="F3" s="87"/>
      <c r="G3" s="87"/>
      <c r="I3" s="87"/>
      <c r="K3" s="87"/>
      <c r="L3" s="87"/>
      <c r="M3" s="87"/>
      <c r="N3" s="87"/>
    </row>
    <row r="4" spans="1:14" ht="23.1" customHeight="1">
      <c r="A4" s="25"/>
    </row>
    <row r="5" spans="1:14" ht="23.1" customHeight="1">
      <c r="D5" s="99" t="s">
        <v>156</v>
      </c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4" ht="23.1" customHeight="1">
      <c r="D6" s="38"/>
      <c r="H6" s="99" t="s">
        <v>77</v>
      </c>
      <c r="I6" s="99"/>
      <c r="J6" s="99"/>
      <c r="L6" s="53" t="s">
        <v>86</v>
      </c>
    </row>
    <row r="7" spans="1:14" ht="23.1" customHeight="1">
      <c r="D7" s="38" t="s">
        <v>63</v>
      </c>
      <c r="H7" s="9" t="s">
        <v>36</v>
      </c>
      <c r="J7" s="9"/>
      <c r="L7" s="53" t="s">
        <v>87</v>
      </c>
      <c r="N7" s="81" t="s">
        <v>37</v>
      </c>
    </row>
    <row r="8" spans="1:14" ht="23.1" customHeight="1">
      <c r="D8" s="38" t="s">
        <v>62</v>
      </c>
      <c r="F8" s="38" t="s">
        <v>84</v>
      </c>
      <c r="H8" s="9" t="s">
        <v>38</v>
      </c>
      <c r="J8" s="9"/>
      <c r="L8" s="53" t="s">
        <v>127</v>
      </c>
      <c r="N8" s="81" t="s">
        <v>39</v>
      </c>
    </row>
    <row r="9" spans="1:14" ht="23.1" customHeight="1">
      <c r="B9" s="83" t="s">
        <v>2</v>
      </c>
      <c r="C9" s="38"/>
      <c r="D9" s="83" t="s">
        <v>40</v>
      </c>
      <c r="E9" s="38"/>
      <c r="F9" s="83" t="s">
        <v>85</v>
      </c>
      <c r="G9" s="38"/>
      <c r="H9" s="83" t="s">
        <v>41</v>
      </c>
      <c r="I9" s="38"/>
      <c r="J9" s="83" t="s">
        <v>79</v>
      </c>
      <c r="K9" s="38"/>
      <c r="L9" s="82" t="s">
        <v>128</v>
      </c>
      <c r="M9" s="38"/>
      <c r="N9" s="82" t="s">
        <v>76</v>
      </c>
    </row>
    <row r="10" spans="1:14" s="45" customFormat="1" ht="23.1" customHeight="1">
      <c r="A10" s="92" t="s">
        <v>150</v>
      </c>
      <c r="B10" s="7"/>
      <c r="D10" s="49">
        <v>140000000</v>
      </c>
      <c r="E10" s="34"/>
      <c r="F10" s="49">
        <v>177835192</v>
      </c>
      <c r="G10" s="34"/>
      <c r="H10" s="49">
        <v>2070528</v>
      </c>
      <c r="I10" s="34"/>
      <c r="J10" s="49">
        <v>41103280</v>
      </c>
      <c r="K10" s="34"/>
      <c r="L10" s="49">
        <v>127456</v>
      </c>
      <c r="M10" s="34"/>
      <c r="N10" s="6">
        <f>SUM(D10:L10)</f>
        <v>361136456</v>
      </c>
    </row>
    <row r="11" spans="1:14" s="45" customFormat="1" ht="23.1" customHeight="1">
      <c r="A11" s="51" t="s">
        <v>94</v>
      </c>
      <c r="B11" s="9">
        <v>16</v>
      </c>
      <c r="D11" s="6">
        <v>0</v>
      </c>
      <c r="E11" s="34"/>
      <c r="F11" s="34">
        <v>0</v>
      </c>
      <c r="G11" s="34"/>
      <c r="H11" s="6">
        <v>0</v>
      </c>
      <c r="I11" s="34"/>
      <c r="J11" s="6">
        <v>-14840000</v>
      </c>
      <c r="K11" s="34"/>
      <c r="L11" s="34">
        <v>0</v>
      </c>
      <c r="M11" s="34"/>
      <c r="N11" s="6">
        <f>SUM(D11:L11)</f>
        <v>-14840000</v>
      </c>
    </row>
    <row r="12" spans="1:14" s="45" customFormat="1" ht="23.1" customHeight="1">
      <c r="A12" s="51" t="s">
        <v>157</v>
      </c>
      <c r="B12" s="9">
        <v>14</v>
      </c>
      <c r="D12" s="6">
        <v>0</v>
      </c>
      <c r="E12" s="34"/>
      <c r="F12" s="34">
        <v>0</v>
      </c>
      <c r="G12" s="34"/>
      <c r="H12" s="6">
        <v>958971</v>
      </c>
      <c r="I12" s="34"/>
      <c r="J12" s="6">
        <f>-H12</f>
        <v>-958971</v>
      </c>
      <c r="K12" s="34"/>
      <c r="L12" s="34">
        <v>0</v>
      </c>
      <c r="M12" s="34"/>
      <c r="N12" s="6">
        <f>SUM(D12:L12)</f>
        <v>0</v>
      </c>
    </row>
    <row r="13" spans="1:14" s="45" customFormat="1" ht="23.1" customHeight="1">
      <c r="A13" s="50" t="s">
        <v>149</v>
      </c>
      <c r="B13" s="7"/>
      <c r="D13" s="84">
        <v>0</v>
      </c>
      <c r="E13" s="34"/>
      <c r="F13" s="84">
        <v>0</v>
      </c>
      <c r="G13" s="34"/>
      <c r="H13" s="84">
        <v>0</v>
      </c>
      <c r="I13" s="34"/>
      <c r="J13" s="18">
        <f>THA_PL!J50</f>
        <v>19179425</v>
      </c>
      <c r="K13" s="34"/>
      <c r="L13" s="34">
        <f>THA_PL!J44</f>
        <v>-127456</v>
      </c>
      <c r="M13" s="34"/>
      <c r="N13" s="6">
        <f>SUM(D13:L13)</f>
        <v>19051969</v>
      </c>
    </row>
    <row r="14" spans="1:14" s="45" customFormat="1" ht="23.1" customHeight="1">
      <c r="A14" s="39" t="s">
        <v>154</v>
      </c>
      <c r="B14" s="7"/>
      <c r="D14" s="49">
        <f>SUM(D10:D13)</f>
        <v>140000000</v>
      </c>
      <c r="E14" s="34"/>
      <c r="F14" s="49">
        <f>SUM(F10:F13)</f>
        <v>177835192</v>
      </c>
      <c r="G14" s="34"/>
      <c r="H14" s="49">
        <f>SUM(H10:H13)</f>
        <v>3029499</v>
      </c>
      <c r="I14" s="34"/>
      <c r="J14" s="49">
        <f>SUM(J10:J13)</f>
        <v>44483734</v>
      </c>
      <c r="K14" s="34"/>
      <c r="L14" s="49">
        <f>SUM(L10:L13)</f>
        <v>0</v>
      </c>
      <c r="M14" s="34"/>
      <c r="N14" s="49">
        <f>SUM(N10:N13)</f>
        <v>365348425</v>
      </c>
    </row>
    <row r="15" spans="1:14" s="45" customFormat="1" ht="23.1" customHeight="1">
      <c r="A15" s="51" t="s">
        <v>94</v>
      </c>
      <c r="B15" s="9">
        <v>16</v>
      </c>
      <c r="D15" s="6">
        <v>0</v>
      </c>
      <c r="E15" s="34"/>
      <c r="F15" s="34">
        <v>0</v>
      </c>
      <c r="G15" s="34"/>
      <c r="H15" s="6">
        <v>0</v>
      </c>
      <c r="I15" s="34"/>
      <c r="J15" s="6">
        <v>-7560000</v>
      </c>
      <c r="K15" s="34"/>
      <c r="L15" s="34">
        <v>0</v>
      </c>
      <c r="M15" s="34"/>
      <c r="N15" s="6">
        <f t="shared" ref="N15:N16" si="0">SUM(D15:L15)</f>
        <v>-7560000</v>
      </c>
    </row>
    <row r="16" spans="1:14" s="45" customFormat="1" ht="23.1" customHeight="1">
      <c r="A16" s="50" t="s">
        <v>171</v>
      </c>
      <c r="B16" s="7"/>
      <c r="D16" s="84">
        <v>0</v>
      </c>
      <c r="E16" s="34"/>
      <c r="F16" s="84">
        <v>0</v>
      </c>
      <c r="G16" s="34"/>
      <c r="H16" s="84">
        <v>0</v>
      </c>
      <c r="I16" s="34"/>
      <c r="J16" s="18">
        <f>THA_PL!H47</f>
        <v>-5688910</v>
      </c>
      <c r="K16" s="34"/>
      <c r="L16" s="34">
        <f>THA_PL!H44</f>
        <v>0</v>
      </c>
      <c r="M16" s="34"/>
      <c r="N16" s="18">
        <f t="shared" si="0"/>
        <v>-5688910</v>
      </c>
    </row>
    <row r="17" spans="1:14" s="45" customFormat="1" ht="23.1" customHeight="1" thickBot="1">
      <c r="A17" s="39" t="s">
        <v>155</v>
      </c>
      <c r="B17" s="7"/>
      <c r="D17" s="35">
        <f>SUM(D14:D16)</f>
        <v>140000000</v>
      </c>
      <c r="E17" s="34"/>
      <c r="F17" s="35">
        <f>SUM(F14:F16)</f>
        <v>177835192</v>
      </c>
      <c r="G17" s="34"/>
      <c r="H17" s="35">
        <f>SUM(H14:H16)</f>
        <v>3029499</v>
      </c>
      <c r="I17" s="34"/>
      <c r="J17" s="35">
        <f>SUM(J14:J16)</f>
        <v>31234824</v>
      </c>
      <c r="K17" s="34"/>
      <c r="L17" s="35">
        <f>SUM(L14:L16)</f>
        <v>0</v>
      </c>
      <c r="M17" s="34"/>
      <c r="N17" s="35">
        <f>SUM(N14:N16)</f>
        <v>352099515</v>
      </c>
    </row>
    <row r="18" spans="1:14" s="45" customFormat="1" ht="23.1" customHeight="1" thickTop="1">
      <c r="A18" s="39"/>
      <c r="B18" s="9"/>
      <c r="D18" s="6"/>
      <c r="E18" s="34"/>
      <c r="F18" s="34"/>
      <c r="G18" s="34"/>
      <c r="H18" s="6"/>
      <c r="I18" s="34"/>
      <c r="J18" s="6"/>
      <c r="K18" s="34"/>
      <c r="L18" s="34"/>
      <c r="M18" s="34"/>
      <c r="N18" s="6"/>
    </row>
    <row r="19" spans="1:14" s="45" customFormat="1" ht="23.1" customHeight="1">
      <c r="A19" s="7"/>
      <c r="B19" s="9"/>
      <c r="D19" s="6"/>
      <c r="E19" s="34"/>
      <c r="F19" s="34"/>
      <c r="G19" s="34"/>
      <c r="H19" s="6"/>
      <c r="I19" s="34"/>
      <c r="J19" s="6"/>
      <c r="K19" s="34"/>
      <c r="L19" s="34"/>
      <c r="M19" s="34"/>
      <c r="N19" s="34"/>
    </row>
  </sheetData>
  <mergeCells count="2">
    <mergeCell ref="H6:J6"/>
    <mergeCell ref="D5:N5"/>
  </mergeCells>
  <pageMargins left="0.74803149606299213" right="0.15748031496062992" top="0.62992125984251968" bottom="0.19685039370078741" header="0.51181102362204722" footer="0.39370078740157483"/>
  <pageSetup paperSize="9" scale="95" firstPageNumber="13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95"/>
  <sheetViews>
    <sheetView view="pageBreakPreview" topLeftCell="A70" zoomScale="85" zoomScaleSheetLayoutView="85" workbookViewId="0">
      <selection activeCell="A85" sqref="A85"/>
    </sheetView>
  </sheetViews>
  <sheetFormatPr defaultColWidth="9.125" defaultRowHeight="23.25" customHeight="1"/>
  <cols>
    <col min="1" max="1" width="36" style="4" customWidth="1"/>
    <col min="2" max="2" width="12.625" style="4" customWidth="1"/>
    <col min="3" max="3" width="1.25" style="4" customWidth="1"/>
    <col min="4" max="4" width="12.625" style="4" customWidth="1"/>
    <col min="5" max="5" width="1.25" style="4" customWidth="1"/>
    <col min="6" max="6" width="12.625" style="4" customWidth="1"/>
    <col min="7" max="7" width="1.25" style="4" customWidth="1"/>
    <col min="8" max="8" width="12.625" style="4" customWidth="1"/>
    <col min="9" max="16384" width="9.125" style="4"/>
  </cols>
  <sheetData>
    <row r="1" spans="1:8" s="69" customFormat="1" ht="23.1" customHeight="1">
      <c r="A1" s="1" t="s">
        <v>82</v>
      </c>
      <c r="B1" s="44"/>
      <c r="C1" s="44"/>
      <c r="D1" s="44"/>
      <c r="E1" s="44"/>
      <c r="F1" s="44"/>
      <c r="G1" s="44"/>
      <c r="H1" s="80"/>
    </row>
    <row r="2" spans="1:8" s="70" customFormat="1" ht="23.1" customHeight="1">
      <c r="A2" s="31" t="s">
        <v>42</v>
      </c>
      <c r="B2" s="44"/>
      <c r="C2" s="44"/>
      <c r="D2" s="44"/>
      <c r="E2" s="44"/>
      <c r="F2" s="44"/>
      <c r="G2" s="44"/>
      <c r="H2" s="80"/>
    </row>
    <row r="3" spans="1:8" s="70" customFormat="1" ht="23.1" customHeight="1">
      <c r="A3" s="1" t="s">
        <v>147</v>
      </c>
    </row>
    <row r="4" spans="1:8" ht="23.1" customHeight="1"/>
    <row r="5" spans="1:8" ht="23.1" customHeight="1">
      <c r="B5" s="100" t="s">
        <v>146</v>
      </c>
      <c r="C5" s="100"/>
      <c r="D5" s="100"/>
      <c r="E5" s="100"/>
      <c r="F5" s="100"/>
      <c r="G5" s="100"/>
      <c r="H5" s="100"/>
    </row>
    <row r="6" spans="1:8" ht="23.1" customHeight="1">
      <c r="B6" s="101" t="s">
        <v>66</v>
      </c>
      <c r="C6" s="101"/>
      <c r="D6" s="101"/>
      <c r="F6" s="99" t="s">
        <v>68</v>
      </c>
      <c r="G6" s="99"/>
      <c r="H6" s="99"/>
    </row>
    <row r="7" spans="1:8" ht="23.1" customHeight="1">
      <c r="A7" s="3"/>
      <c r="B7" s="78">
        <v>2561</v>
      </c>
      <c r="C7" s="45"/>
      <c r="D7" s="78">
        <v>2560</v>
      </c>
      <c r="F7" s="79">
        <v>2561</v>
      </c>
      <c r="G7" s="5"/>
      <c r="H7" s="79">
        <v>2560</v>
      </c>
    </row>
    <row r="8" spans="1:8" ht="23.1" customHeight="1">
      <c r="A8" s="30" t="s">
        <v>43</v>
      </c>
      <c r="H8" s="63"/>
    </row>
    <row r="9" spans="1:8" ht="23.1" customHeight="1">
      <c r="A9" s="28" t="s">
        <v>172</v>
      </c>
      <c r="B9" s="21">
        <f>THA_PL!D20</f>
        <v>-11662383</v>
      </c>
      <c r="C9" s="7"/>
      <c r="D9" s="21">
        <f>THA_PL!F20</f>
        <v>23384022</v>
      </c>
      <c r="E9" s="7"/>
      <c r="F9" s="21">
        <f>THA_PL!H20</f>
        <v>-8870377</v>
      </c>
      <c r="G9" s="21"/>
      <c r="H9" s="21">
        <f>THA_PL!J20</f>
        <v>23717898</v>
      </c>
    </row>
    <row r="10" spans="1:8" ht="23.1" customHeight="1">
      <c r="A10" s="28" t="s">
        <v>44</v>
      </c>
      <c r="B10" s="21"/>
      <c r="C10" s="7"/>
      <c r="D10" s="21"/>
      <c r="E10" s="7"/>
      <c r="F10" s="21"/>
      <c r="G10" s="21"/>
      <c r="H10" s="21"/>
    </row>
    <row r="11" spans="1:8" ht="23.1" customHeight="1">
      <c r="A11" s="28" t="s">
        <v>45</v>
      </c>
      <c r="B11" s="21">
        <v>23007618</v>
      </c>
      <c r="C11" s="7"/>
      <c r="D11" s="21">
        <v>23267635</v>
      </c>
      <c r="E11" s="7"/>
      <c r="F11" s="21">
        <v>22995618</v>
      </c>
      <c r="G11" s="7"/>
      <c r="H11" s="21">
        <v>23255636</v>
      </c>
    </row>
    <row r="12" spans="1:8" ht="23.1" customHeight="1">
      <c r="A12" s="36" t="s">
        <v>142</v>
      </c>
      <c r="B12" s="21">
        <v>2709229</v>
      </c>
      <c r="C12" s="7"/>
      <c r="D12" s="21">
        <v>1909067</v>
      </c>
      <c r="E12" s="7"/>
      <c r="F12" s="21">
        <v>2709229</v>
      </c>
      <c r="G12" s="7"/>
      <c r="H12" s="21">
        <v>1909067</v>
      </c>
    </row>
    <row r="13" spans="1:8" ht="23.1" customHeight="1">
      <c r="A13" s="36" t="s">
        <v>100</v>
      </c>
      <c r="B13" s="21">
        <v>-140846</v>
      </c>
      <c r="C13" s="7"/>
      <c r="D13" s="21">
        <v>466588</v>
      </c>
      <c r="E13" s="7"/>
      <c r="F13" s="21">
        <v>-125232</v>
      </c>
      <c r="G13" s="7"/>
      <c r="H13" s="21">
        <v>209904</v>
      </c>
    </row>
    <row r="14" spans="1:8" ht="23.1" customHeight="1">
      <c r="A14" s="36" t="s">
        <v>174</v>
      </c>
      <c r="B14" s="21">
        <v>1209</v>
      </c>
      <c r="C14" s="7"/>
      <c r="D14" s="97">
        <v>0</v>
      </c>
      <c r="E14" s="7"/>
      <c r="F14" s="21">
        <v>1209</v>
      </c>
      <c r="G14" s="7"/>
      <c r="H14" s="97">
        <v>0</v>
      </c>
    </row>
    <row r="15" spans="1:8" ht="23.1" customHeight="1">
      <c r="A15" s="28" t="s">
        <v>99</v>
      </c>
      <c r="B15" s="21">
        <v>-551409</v>
      </c>
      <c r="C15" s="7"/>
      <c r="D15" s="21">
        <v>-1233616</v>
      </c>
      <c r="E15" s="7"/>
      <c r="F15" s="21">
        <v>-913794</v>
      </c>
      <c r="G15" s="7"/>
      <c r="H15" s="21">
        <v>-1233616</v>
      </c>
    </row>
    <row r="16" spans="1:8" ht="23.1" customHeight="1">
      <c r="A16" s="28" t="s">
        <v>158</v>
      </c>
      <c r="B16" s="21">
        <v>365089</v>
      </c>
      <c r="C16" s="7"/>
      <c r="D16" s="21">
        <v>2695959</v>
      </c>
      <c r="E16" s="7"/>
      <c r="F16" s="21">
        <v>365089</v>
      </c>
      <c r="G16" s="7"/>
      <c r="H16" s="21">
        <v>2695959</v>
      </c>
    </row>
    <row r="17" spans="1:8" ht="23.1" customHeight="1">
      <c r="A17" s="36" t="s">
        <v>175</v>
      </c>
      <c r="B17" s="21">
        <v>-797775</v>
      </c>
      <c r="C17" s="7"/>
      <c r="D17" s="21">
        <v>1025802</v>
      </c>
      <c r="E17" s="7"/>
      <c r="F17" s="21">
        <v>-797775</v>
      </c>
      <c r="G17" s="7"/>
      <c r="H17" s="21">
        <v>1025802</v>
      </c>
    </row>
    <row r="18" spans="1:8" ht="23.1" customHeight="1">
      <c r="A18" s="36" t="s">
        <v>88</v>
      </c>
      <c r="B18" s="97">
        <v>0</v>
      </c>
      <c r="C18" s="7"/>
      <c r="D18" s="21">
        <v>-1038090</v>
      </c>
      <c r="E18" s="7"/>
      <c r="F18" s="97">
        <v>0</v>
      </c>
      <c r="G18" s="7"/>
      <c r="H18" s="21">
        <v>-1038090</v>
      </c>
    </row>
    <row r="19" spans="1:8" ht="23.1" customHeight="1">
      <c r="A19" s="28" t="s">
        <v>159</v>
      </c>
      <c r="B19" s="21"/>
      <c r="C19" s="7"/>
      <c r="D19" s="21"/>
      <c r="E19" s="7"/>
      <c r="F19" s="21"/>
      <c r="G19" s="7"/>
      <c r="H19" s="21"/>
    </row>
    <row r="20" spans="1:8" ht="23.1" customHeight="1">
      <c r="A20" s="28" t="s">
        <v>160</v>
      </c>
      <c r="B20" s="21">
        <v>-12041</v>
      </c>
      <c r="C20" s="7"/>
      <c r="D20" s="21">
        <v>-46816</v>
      </c>
      <c r="E20" s="7"/>
      <c r="F20" s="21">
        <v>11267</v>
      </c>
      <c r="G20" s="7"/>
      <c r="H20" s="21">
        <v>-32816</v>
      </c>
    </row>
    <row r="21" spans="1:8" ht="23.1" customHeight="1">
      <c r="A21" s="28" t="s">
        <v>46</v>
      </c>
      <c r="B21" s="21">
        <v>-1028585</v>
      </c>
      <c r="C21" s="7"/>
      <c r="D21" s="21">
        <v>-193572</v>
      </c>
      <c r="E21" s="7"/>
      <c r="F21" s="21">
        <v>-1014281</v>
      </c>
      <c r="G21" s="7"/>
      <c r="H21" s="21">
        <v>-193572</v>
      </c>
    </row>
    <row r="22" spans="1:8" ht="23.1" customHeight="1">
      <c r="A22" s="28" t="s">
        <v>47</v>
      </c>
      <c r="B22" s="21">
        <v>272686</v>
      </c>
      <c r="C22" s="7"/>
      <c r="D22" s="21">
        <v>387028</v>
      </c>
      <c r="E22" s="7"/>
      <c r="F22" s="21">
        <v>272686</v>
      </c>
      <c r="G22" s="7"/>
      <c r="H22" s="21">
        <v>386146</v>
      </c>
    </row>
    <row r="23" spans="1:8" ht="23.1" customHeight="1">
      <c r="A23" s="28" t="s">
        <v>48</v>
      </c>
      <c r="B23" s="6"/>
      <c r="C23" s="7"/>
      <c r="D23" s="6"/>
      <c r="E23" s="7"/>
      <c r="F23" s="6"/>
      <c r="G23" s="7"/>
      <c r="H23" s="6"/>
    </row>
    <row r="24" spans="1:8" ht="23.1" customHeight="1">
      <c r="A24" s="28" t="s">
        <v>5</v>
      </c>
      <c r="B24" s="21">
        <v>8435566</v>
      </c>
      <c r="C24" s="7"/>
      <c r="D24" s="21">
        <v>-13877414</v>
      </c>
      <c r="E24" s="7"/>
      <c r="F24" s="21">
        <v>13498033</v>
      </c>
      <c r="G24" s="7"/>
      <c r="H24" s="21">
        <v>-29052794</v>
      </c>
    </row>
    <row r="25" spans="1:8" ht="23.1" customHeight="1">
      <c r="A25" s="28" t="s">
        <v>6</v>
      </c>
      <c r="B25" s="21">
        <v>23998589</v>
      </c>
      <c r="C25" s="21"/>
      <c r="D25" s="21">
        <v>-8632844</v>
      </c>
      <c r="E25" s="21"/>
      <c r="F25" s="21">
        <v>23962985</v>
      </c>
      <c r="G25" s="7"/>
      <c r="H25" s="21">
        <v>-8597240</v>
      </c>
    </row>
    <row r="26" spans="1:8" ht="23.1" customHeight="1">
      <c r="A26" s="28" t="s">
        <v>7</v>
      </c>
      <c r="B26" s="21">
        <v>3336</v>
      </c>
      <c r="C26" s="7"/>
      <c r="D26" s="21">
        <v>-6800302</v>
      </c>
      <c r="E26" s="7"/>
      <c r="F26" s="21">
        <v>2780487</v>
      </c>
      <c r="G26" s="7"/>
      <c r="H26" s="21">
        <v>-3898237</v>
      </c>
    </row>
    <row r="27" spans="1:8" s="7" customFormat="1" ht="23.1" customHeight="1">
      <c r="A27" s="36" t="s">
        <v>12</v>
      </c>
      <c r="B27" s="21">
        <v>360836</v>
      </c>
      <c r="D27" s="21">
        <v>24955</v>
      </c>
      <c r="F27" s="21">
        <v>317517</v>
      </c>
      <c r="H27" s="21">
        <v>24955</v>
      </c>
    </row>
    <row r="28" spans="1:8" ht="23.1" customHeight="1">
      <c r="A28" s="28" t="s">
        <v>49</v>
      </c>
      <c r="B28" s="21"/>
      <c r="C28" s="7"/>
      <c r="D28" s="21"/>
      <c r="E28" s="7"/>
      <c r="F28" s="21"/>
      <c r="G28" s="7"/>
      <c r="H28" s="21"/>
    </row>
    <row r="29" spans="1:8" ht="23.1" customHeight="1">
      <c r="A29" s="28" t="s">
        <v>17</v>
      </c>
      <c r="B29" s="21">
        <v>-601700</v>
      </c>
      <c r="C29" s="7"/>
      <c r="D29" s="21">
        <v>16357808</v>
      </c>
      <c r="E29" s="7"/>
      <c r="F29" s="21">
        <v>-180597</v>
      </c>
      <c r="G29" s="7"/>
      <c r="H29" s="21">
        <v>16207557</v>
      </c>
    </row>
    <row r="30" spans="1:8" ht="23.1" customHeight="1">
      <c r="A30" s="28" t="s">
        <v>129</v>
      </c>
      <c r="B30" s="21"/>
      <c r="C30" s="7"/>
      <c r="D30" s="21"/>
      <c r="E30" s="7"/>
      <c r="F30" s="21"/>
      <c r="G30" s="7"/>
      <c r="H30" s="21"/>
    </row>
    <row r="31" spans="1:8" ht="23.1" customHeight="1">
      <c r="A31" s="28" t="s">
        <v>108</v>
      </c>
      <c r="B31" s="21">
        <v>-1926012</v>
      </c>
      <c r="C31" s="7"/>
      <c r="D31" s="21">
        <v>-3113280</v>
      </c>
      <c r="E31" s="7"/>
      <c r="F31" s="21">
        <v>-1926012</v>
      </c>
      <c r="G31" s="7"/>
      <c r="H31" s="21">
        <v>-3113280</v>
      </c>
    </row>
    <row r="32" spans="1:8" ht="23.1" customHeight="1">
      <c r="A32" s="28" t="s">
        <v>19</v>
      </c>
      <c r="B32" s="26">
        <v>712232</v>
      </c>
      <c r="C32" s="7"/>
      <c r="D32" s="26">
        <v>-77021</v>
      </c>
      <c r="E32" s="7"/>
      <c r="F32" s="26">
        <v>797622</v>
      </c>
      <c r="G32" s="7"/>
      <c r="H32" s="26">
        <v>-75150</v>
      </c>
    </row>
    <row r="33" spans="1:8" ht="23.1" customHeight="1">
      <c r="A33" s="28" t="s">
        <v>96</v>
      </c>
      <c r="B33" s="21">
        <f>SUM(B9:B27,B28:B32)</f>
        <v>43145639</v>
      </c>
      <c r="C33" s="21"/>
      <c r="D33" s="21">
        <f>SUM(D9:D27,D28:D32)</f>
        <v>34505909</v>
      </c>
      <c r="E33" s="21"/>
      <c r="F33" s="21">
        <f>SUM(F9:F27,F28:F32)</f>
        <v>53883674</v>
      </c>
      <c r="G33" s="21"/>
      <c r="H33" s="21">
        <f>SUM(H9:H27,H28:H32)</f>
        <v>22198129</v>
      </c>
    </row>
    <row r="34" spans="1:8" ht="13.5" customHeight="1">
      <c r="A34" s="30"/>
      <c r="B34" s="33"/>
      <c r="C34" s="33"/>
      <c r="D34" s="33"/>
      <c r="E34" s="33"/>
      <c r="F34" s="33"/>
      <c r="G34" s="33"/>
      <c r="H34" s="6"/>
    </row>
    <row r="35" spans="1:8" s="69" customFormat="1" ht="23.1" customHeight="1">
      <c r="A35" s="1" t="s">
        <v>82</v>
      </c>
      <c r="B35" s="44"/>
      <c r="C35" s="44"/>
      <c r="D35" s="44"/>
      <c r="E35" s="44"/>
      <c r="F35" s="44"/>
      <c r="G35" s="44"/>
      <c r="H35" s="80"/>
    </row>
    <row r="36" spans="1:8" s="70" customFormat="1" ht="23.1" customHeight="1">
      <c r="A36" s="31" t="s">
        <v>140</v>
      </c>
      <c r="B36" s="44"/>
      <c r="C36" s="44"/>
      <c r="D36" s="44"/>
      <c r="E36" s="44"/>
      <c r="F36" s="44"/>
      <c r="G36" s="44"/>
      <c r="H36" s="80"/>
    </row>
    <row r="37" spans="1:8" s="70" customFormat="1" ht="23.1" customHeight="1">
      <c r="A37" s="1" t="s">
        <v>147</v>
      </c>
    </row>
    <row r="38" spans="1:8" ht="23.1" customHeight="1"/>
    <row r="39" spans="1:8" ht="23.1" customHeight="1">
      <c r="B39" s="100" t="s">
        <v>146</v>
      </c>
      <c r="C39" s="100"/>
      <c r="D39" s="100"/>
      <c r="E39" s="100"/>
      <c r="F39" s="100"/>
      <c r="G39" s="100"/>
      <c r="H39" s="100"/>
    </row>
    <row r="40" spans="1:8" ht="23.1" customHeight="1">
      <c r="B40" s="101" t="s">
        <v>66</v>
      </c>
      <c r="C40" s="101"/>
      <c r="D40" s="101"/>
      <c r="F40" s="99" t="s">
        <v>68</v>
      </c>
      <c r="G40" s="99"/>
      <c r="H40" s="99"/>
    </row>
    <row r="41" spans="1:8" ht="23.1" customHeight="1">
      <c r="A41" s="3"/>
      <c r="B41" s="78">
        <v>2561</v>
      </c>
      <c r="C41" s="45"/>
      <c r="D41" s="78">
        <v>2560</v>
      </c>
      <c r="F41" s="79">
        <v>2561</v>
      </c>
      <c r="G41" s="5"/>
      <c r="H41" s="79">
        <v>2560</v>
      </c>
    </row>
    <row r="42" spans="1:8" ht="23.1" customHeight="1">
      <c r="A42" s="28" t="s">
        <v>50</v>
      </c>
      <c r="B42" s="21">
        <v>-2149414</v>
      </c>
      <c r="C42" s="45"/>
      <c r="D42" s="21">
        <v>-3024369</v>
      </c>
      <c r="E42" s="45"/>
      <c r="F42" s="21">
        <v>-2149414</v>
      </c>
      <c r="G42" s="45"/>
      <c r="H42" s="21">
        <v>-2930891</v>
      </c>
    </row>
    <row r="43" spans="1:8" ht="23.1" customHeight="1">
      <c r="A43" s="30" t="s">
        <v>97</v>
      </c>
      <c r="B43" s="22">
        <f>SUM(B42)+B33</f>
        <v>40996225</v>
      </c>
      <c r="C43" s="21"/>
      <c r="D43" s="22">
        <f>SUM(D42)+D33</f>
        <v>31481540</v>
      </c>
      <c r="E43" s="21"/>
      <c r="F43" s="22">
        <f>SUM(F42)+F33</f>
        <v>51734260</v>
      </c>
      <c r="G43" s="21"/>
      <c r="H43" s="22">
        <f>SUM(H42)+H33</f>
        <v>19267238</v>
      </c>
    </row>
    <row r="44" spans="1:8" ht="23.1" customHeight="1">
      <c r="A44" s="30"/>
      <c r="B44" s="21"/>
      <c r="C44" s="21"/>
      <c r="D44" s="21"/>
      <c r="E44" s="21"/>
      <c r="F44" s="21"/>
      <c r="G44" s="21"/>
      <c r="H44" s="21"/>
    </row>
    <row r="45" spans="1:8" ht="23.1" customHeight="1">
      <c r="A45" s="30" t="s">
        <v>51</v>
      </c>
      <c r="B45" s="33"/>
      <c r="C45" s="33"/>
      <c r="D45" s="45"/>
      <c r="E45" s="33"/>
      <c r="F45" s="45"/>
      <c r="G45" s="33"/>
      <c r="H45" s="21"/>
    </row>
    <row r="46" spans="1:8" ht="23.1" customHeight="1">
      <c r="A46" s="28" t="s">
        <v>89</v>
      </c>
      <c r="B46" s="21">
        <v>0</v>
      </c>
      <c r="C46" s="33"/>
      <c r="D46" s="21">
        <v>143038090</v>
      </c>
      <c r="E46" s="33"/>
      <c r="F46" s="21">
        <v>0</v>
      </c>
      <c r="G46" s="33"/>
      <c r="H46" s="21">
        <v>143038090</v>
      </c>
    </row>
    <row r="47" spans="1:8" ht="23.1" customHeight="1">
      <c r="A47" s="28" t="s">
        <v>59</v>
      </c>
      <c r="B47" s="21">
        <v>-10059894</v>
      </c>
      <c r="C47" s="45"/>
      <c r="D47" s="21">
        <v>-47638888</v>
      </c>
      <c r="E47" s="45"/>
      <c r="F47" s="21">
        <v>-10059894</v>
      </c>
      <c r="G47" s="45"/>
      <c r="H47" s="21">
        <v>-47638888</v>
      </c>
    </row>
    <row r="48" spans="1:8" ht="23.1" customHeight="1">
      <c r="A48" s="36" t="s">
        <v>132</v>
      </c>
      <c r="B48" s="21">
        <v>0</v>
      </c>
      <c r="C48" s="45"/>
      <c r="D48" s="21">
        <v>-946920</v>
      </c>
      <c r="E48" s="45"/>
      <c r="F48" s="21">
        <v>0</v>
      </c>
      <c r="G48" s="45"/>
      <c r="H48" s="21">
        <v>-946920</v>
      </c>
    </row>
    <row r="49" spans="1:8" ht="23.1" customHeight="1">
      <c r="A49" s="28" t="s">
        <v>60</v>
      </c>
      <c r="B49" s="21">
        <v>941472</v>
      </c>
      <c r="C49" s="45"/>
      <c r="D49" s="21">
        <v>868351</v>
      </c>
      <c r="E49" s="45"/>
      <c r="F49" s="21">
        <v>941472</v>
      </c>
      <c r="G49" s="45"/>
      <c r="H49" s="21">
        <v>868351</v>
      </c>
    </row>
    <row r="50" spans="1:8" ht="23.1" customHeight="1">
      <c r="A50" s="28" t="s">
        <v>52</v>
      </c>
      <c r="B50" s="21">
        <v>1028585</v>
      </c>
      <c r="C50" s="45"/>
      <c r="D50" s="21">
        <v>193572</v>
      </c>
      <c r="E50" s="45"/>
      <c r="F50" s="21">
        <v>1014281</v>
      </c>
      <c r="G50" s="45"/>
      <c r="H50" s="21">
        <v>193572</v>
      </c>
    </row>
    <row r="51" spans="1:8" ht="23.1" customHeight="1">
      <c r="A51" s="93" t="s">
        <v>139</v>
      </c>
      <c r="B51" s="21">
        <v>0</v>
      </c>
      <c r="C51" s="45"/>
      <c r="D51" s="21">
        <v>0</v>
      </c>
      <c r="E51" s="45"/>
      <c r="F51" s="21">
        <v>-8997300</v>
      </c>
      <c r="G51" s="45"/>
      <c r="H51" s="21">
        <v>0</v>
      </c>
    </row>
    <row r="52" spans="1:8" ht="23.1" customHeight="1">
      <c r="A52" s="30" t="s">
        <v>91</v>
      </c>
      <c r="B52" s="22">
        <f>SUM(B46:B51)</f>
        <v>-8089837</v>
      </c>
      <c r="C52" s="21"/>
      <c r="D52" s="22">
        <f>SUM(D46:D51)</f>
        <v>95514205</v>
      </c>
      <c r="E52" s="21"/>
      <c r="F52" s="22">
        <f>SUM(F46:F51)</f>
        <v>-17101441</v>
      </c>
      <c r="G52" s="21"/>
      <c r="H52" s="22">
        <f>SUM(H46:H51)</f>
        <v>95514205</v>
      </c>
    </row>
    <row r="53" spans="1:8" ht="13.5" customHeight="1">
      <c r="A53" s="30"/>
      <c r="B53" s="45"/>
      <c r="C53" s="33"/>
      <c r="D53" s="45"/>
      <c r="E53" s="33"/>
      <c r="F53" s="37"/>
      <c r="G53" s="33"/>
      <c r="H53" s="37"/>
    </row>
    <row r="54" spans="1:8" ht="23.1" customHeight="1">
      <c r="A54" s="30" t="s">
        <v>53</v>
      </c>
      <c r="B54" s="45"/>
      <c r="C54" s="33"/>
      <c r="D54" s="45"/>
      <c r="E54" s="33"/>
      <c r="F54" s="37"/>
      <c r="G54" s="33"/>
      <c r="H54" s="37"/>
    </row>
    <row r="55" spans="1:8" ht="23.1" customHeight="1">
      <c r="A55" s="28" t="s">
        <v>187</v>
      </c>
      <c r="B55" s="21">
        <v>65036260</v>
      </c>
      <c r="C55" s="45"/>
      <c r="D55" s="21">
        <v>-2931994</v>
      </c>
      <c r="E55" s="45"/>
      <c r="F55" s="21">
        <v>65036260</v>
      </c>
      <c r="G55" s="45"/>
      <c r="H55" s="21">
        <v>-2931994</v>
      </c>
    </row>
    <row r="56" spans="1:8" ht="23.1" customHeight="1">
      <c r="A56" s="36" t="s">
        <v>130</v>
      </c>
      <c r="B56" s="21"/>
      <c r="C56" s="45"/>
      <c r="D56" s="21"/>
      <c r="E56" s="45"/>
      <c r="F56" s="21"/>
      <c r="G56" s="45"/>
      <c r="H56" s="21"/>
    </row>
    <row r="57" spans="1:8" ht="23.1" customHeight="1">
      <c r="A57" s="36" t="s">
        <v>131</v>
      </c>
      <c r="B57" s="21">
        <v>-961754</v>
      </c>
      <c r="C57" s="45"/>
      <c r="D57" s="21">
        <v>-2190428</v>
      </c>
      <c r="E57" s="45"/>
      <c r="F57" s="21">
        <v>-961754</v>
      </c>
      <c r="G57" s="45"/>
      <c r="H57" s="21">
        <v>-2190428</v>
      </c>
    </row>
    <row r="58" spans="1:8" ht="23.1" customHeight="1">
      <c r="A58" s="36" t="s">
        <v>95</v>
      </c>
      <c r="B58" s="21">
        <v>-7559539</v>
      </c>
      <c r="C58" s="45"/>
      <c r="D58" s="21">
        <v>-14837171</v>
      </c>
      <c r="E58" s="45"/>
      <c r="F58" s="21">
        <v>-7559539</v>
      </c>
      <c r="G58" s="45"/>
      <c r="H58" s="21">
        <v>-14837171</v>
      </c>
    </row>
    <row r="59" spans="1:8" ht="23.1" customHeight="1">
      <c r="A59" s="28" t="s">
        <v>54</v>
      </c>
      <c r="B59" s="21">
        <v>-171618</v>
      </c>
      <c r="C59" s="45"/>
      <c r="D59" s="21">
        <v>-388218</v>
      </c>
      <c r="E59" s="45"/>
      <c r="F59" s="21">
        <v>-171618</v>
      </c>
      <c r="G59" s="45"/>
      <c r="H59" s="21">
        <v>-387336</v>
      </c>
    </row>
    <row r="60" spans="1:8" ht="23.1" customHeight="1">
      <c r="A60" s="28" t="s">
        <v>138</v>
      </c>
      <c r="B60" s="21">
        <v>2700</v>
      </c>
      <c r="C60" s="45"/>
      <c r="D60" s="26">
        <v>0</v>
      </c>
      <c r="E60" s="45"/>
      <c r="F60" s="26">
        <v>0</v>
      </c>
      <c r="G60" s="45"/>
      <c r="H60" s="26">
        <v>0</v>
      </c>
    </row>
    <row r="61" spans="1:8" ht="23.1" customHeight="1">
      <c r="A61" s="40" t="s">
        <v>167</v>
      </c>
      <c r="B61" s="22">
        <f>SUM(B55:B60)</f>
        <v>56346049</v>
      </c>
      <c r="C61" s="21"/>
      <c r="D61" s="22">
        <f>SUM(D55:D60)</f>
        <v>-20347811</v>
      </c>
      <c r="E61" s="21"/>
      <c r="F61" s="22">
        <f>SUM(F55:F60)</f>
        <v>56343349</v>
      </c>
      <c r="G61" s="21"/>
      <c r="H61" s="22">
        <f>SUM(H55:H60)</f>
        <v>-20346929</v>
      </c>
    </row>
    <row r="62" spans="1:8" ht="23.1" customHeight="1">
      <c r="A62" s="40"/>
      <c r="B62" s="21"/>
      <c r="C62" s="21"/>
      <c r="D62" s="21"/>
      <c r="E62" s="21"/>
      <c r="F62" s="21"/>
      <c r="G62" s="21"/>
      <c r="H62" s="21"/>
    </row>
    <row r="63" spans="1:8" ht="23.1" customHeight="1">
      <c r="A63" s="30" t="s">
        <v>101</v>
      </c>
      <c r="B63" s="21">
        <f>B43+B52+B61</f>
        <v>89252437</v>
      </c>
      <c r="C63" s="45"/>
      <c r="D63" s="21">
        <f>D43+D52+D61</f>
        <v>106647934</v>
      </c>
      <c r="E63" s="45"/>
      <c r="F63" s="21">
        <f>F43+F52+F61</f>
        <v>90976168</v>
      </c>
      <c r="G63" s="45"/>
      <c r="H63" s="21">
        <f>H43+H52+H61</f>
        <v>94434514</v>
      </c>
    </row>
    <row r="64" spans="1:8" ht="23.1" customHeight="1">
      <c r="A64" s="30"/>
      <c r="B64" s="45"/>
      <c r="C64" s="45"/>
      <c r="D64" s="45"/>
      <c r="E64" s="45"/>
      <c r="F64" s="21"/>
      <c r="G64" s="45"/>
      <c r="H64" s="21"/>
    </row>
    <row r="65" spans="1:8" ht="23.1" customHeight="1">
      <c r="A65" s="30" t="s">
        <v>151</v>
      </c>
      <c r="B65" s="26">
        <v>121528091</v>
      </c>
      <c r="C65" s="45"/>
      <c r="D65" s="26">
        <v>14880157</v>
      </c>
      <c r="E65" s="45"/>
      <c r="F65" s="26">
        <v>108396410</v>
      </c>
      <c r="G65" s="45"/>
      <c r="H65" s="26">
        <v>13961896</v>
      </c>
    </row>
    <row r="66" spans="1:8" ht="23.1" customHeight="1">
      <c r="A66" s="30"/>
      <c r="B66" s="45"/>
      <c r="C66" s="45"/>
      <c r="D66" s="45"/>
      <c r="E66" s="45"/>
      <c r="F66" s="21"/>
      <c r="G66" s="45"/>
      <c r="H66" s="21"/>
    </row>
    <row r="67" spans="1:8" ht="23.1" customHeight="1" thickBot="1">
      <c r="A67" s="30" t="s">
        <v>152</v>
      </c>
      <c r="B67" s="19">
        <f>B63+B65</f>
        <v>210780528</v>
      </c>
      <c r="C67" s="21"/>
      <c r="D67" s="19">
        <f>D63+D65</f>
        <v>121528091</v>
      </c>
      <c r="E67" s="21"/>
      <c r="F67" s="19">
        <f>F63+F65</f>
        <v>199372578</v>
      </c>
      <c r="G67" s="21"/>
      <c r="H67" s="19">
        <f>H63+H65</f>
        <v>108396410</v>
      </c>
    </row>
    <row r="68" spans="1:8" ht="23.1" customHeight="1" thickTop="1">
      <c r="A68" s="40"/>
      <c r="B68" s="21"/>
      <c r="C68" s="21"/>
      <c r="D68" s="21"/>
      <c r="E68" s="21"/>
      <c r="F68" s="21"/>
      <c r="G68" s="21"/>
      <c r="H68" s="21"/>
    </row>
    <row r="69" spans="1:8" s="69" customFormat="1" ht="23.1" customHeight="1">
      <c r="A69" s="1" t="s">
        <v>82</v>
      </c>
      <c r="B69" s="44"/>
      <c r="C69" s="44"/>
      <c r="D69" s="44"/>
      <c r="E69" s="44"/>
      <c r="F69" s="44"/>
      <c r="G69" s="44"/>
      <c r="H69" s="80"/>
    </row>
    <row r="70" spans="1:8" s="70" customFormat="1" ht="23.1" customHeight="1">
      <c r="A70" s="31" t="s">
        <v>140</v>
      </c>
      <c r="B70" s="44"/>
      <c r="C70" s="44"/>
      <c r="D70" s="44"/>
      <c r="E70" s="44"/>
      <c r="F70" s="44"/>
      <c r="G70" s="44"/>
      <c r="H70" s="80"/>
    </row>
    <row r="71" spans="1:8" s="70" customFormat="1" ht="23.1" customHeight="1">
      <c r="A71" s="1" t="s">
        <v>147</v>
      </c>
    </row>
    <row r="72" spans="1:8" ht="23.1" customHeight="1"/>
    <row r="73" spans="1:8" ht="23.1" customHeight="1">
      <c r="B73" s="100" t="s">
        <v>146</v>
      </c>
      <c r="C73" s="100"/>
      <c r="D73" s="100"/>
      <c r="E73" s="100"/>
      <c r="F73" s="100"/>
      <c r="G73" s="100"/>
      <c r="H73" s="100"/>
    </row>
    <row r="74" spans="1:8" ht="23.1" customHeight="1">
      <c r="B74" s="101" t="s">
        <v>66</v>
      </c>
      <c r="C74" s="101"/>
      <c r="D74" s="101"/>
      <c r="F74" s="99" t="s">
        <v>68</v>
      </c>
      <c r="G74" s="99"/>
      <c r="H74" s="99"/>
    </row>
    <row r="75" spans="1:8" ht="23.1" customHeight="1">
      <c r="A75" s="3"/>
      <c r="B75" s="78">
        <v>2561</v>
      </c>
      <c r="C75" s="45"/>
      <c r="D75" s="78">
        <v>2560</v>
      </c>
      <c r="F75" s="79">
        <v>2561</v>
      </c>
      <c r="G75" s="5"/>
      <c r="H75" s="79">
        <v>2560</v>
      </c>
    </row>
    <row r="76" spans="1:8" ht="23.1" customHeight="1">
      <c r="A76" s="28"/>
      <c r="B76" s="45"/>
      <c r="C76" s="33"/>
      <c r="D76" s="45"/>
      <c r="E76" s="33"/>
      <c r="F76" s="21"/>
      <c r="G76" s="33"/>
      <c r="H76" s="21"/>
    </row>
    <row r="77" spans="1:8" ht="23.1" customHeight="1">
      <c r="A77" s="30" t="s">
        <v>55</v>
      </c>
      <c r="B77" s="45"/>
      <c r="C77" s="33"/>
      <c r="D77" s="45"/>
      <c r="E77" s="33"/>
      <c r="F77" s="6"/>
      <c r="G77" s="33"/>
      <c r="H77" s="6"/>
    </row>
    <row r="78" spans="1:8" ht="23.1" customHeight="1">
      <c r="A78" s="30" t="s">
        <v>153</v>
      </c>
      <c r="B78" s="45"/>
      <c r="C78" s="33"/>
      <c r="D78" s="45"/>
      <c r="E78" s="45"/>
      <c r="F78" s="21"/>
      <c r="G78" s="33"/>
      <c r="H78" s="21"/>
    </row>
    <row r="79" spans="1:8" ht="23.1" customHeight="1">
      <c r="A79" s="28" t="s">
        <v>56</v>
      </c>
      <c r="B79" s="21">
        <v>253089</v>
      </c>
      <c r="C79" s="45"/>
      <c r="D79" s="21">
        <v>288236</v>
      </c>
      <c r="E79" s="45"/>
      <c r="F79" s="21">
        <v>136095</v>
      </c>
      <c r="G79" s="45"/>
      <c r="H79" s="21">
        <v>226869</v>
      </c>
    </row>
    <row r="80" spans="1:8" ht="23.1" customHeight="1">
      <c r="A80" s="28" t="s">
        <v>57</v>
      </c>
      <c r="B80" s="21">
        <v>4582776</v>
      </c>
      <c r="C80" s="45"/>
      <c r="D80" s="21">
        <v>15547314</v>
      </c>
      <c r="E80" s="45"/>
      <c r="F80" s="21">
        <v>1317437</v>
      </c>
      <c r="G80" s="45"/>
      <c r="H80" s="21">
        <v>11048786</v>
      </c>
    </row>
    <row r="81" spans="1:8" ht="23.1" customHeight="1">
      <c r="A81" s="28" t="s">
        <v>58</v>
      </c>
      <c r="B81" s="21">
        <v>205944663</v>
      </c>
      <c r="C81" s="45"/>
      <c r="D81" s="21">
        <v>105692541</v>
      </c>
      <c r="E81" s="45"/>
      <c r="F81" s="21">
        <v>197919046</v>
      </c>
      <c r="G81" s="45"/>
      <c r="H81" s="21">
        <v>97120755</v>
      </c>
    </row>
    <row r="82" spans="1:8" ht="23.1" customHeight="1" thickBot="1">
      <c r="A82" s="28" t="s">
        <v>37</v>
      </c>
      <c r="B82" s="41">
        <f>SUM(B79:B81)</f>
        <v>210780528</v>
      </c>
      <c r="C82" s="21"/>
      <c r="D82" s="41">
        <f>SUM(D79:D81)</f>
        <v>121528091</v>
      </c>
      <c r="E82" s="21"/>
      <c r="F82" s="41">
        <f>SUM(F79:F81)</f>
        <v>199372578</v>
      </c>
      <c r="G82" s="21"/>
      <c r="H82" s="41">
        <f>SUM(H79:H81)</f>
        <v>108396410</v>
      </c>
    </row>
    <row r="83" spans="1:8" ht="23.1" customHeight="1" thickTop="1">
      <c r="A83" s="30" t="s">
        <v>65</v>
      </c>
      <c r="B83" s="45"/>
      <c r="C83" s="45"/>
      <c r="D83" s="45"/>
      <c r="E83" s="45"/>
      <c r="F83" s="21"/>
      <c r="G83" s="45"/>
      <c r="H83" s="21"/>
    </row>
    <row r="84" spans="1:8" ht="23.1" customHeight="1">
      <c r="A84" s="28" t="s">
        <v>188</v>
      </c>
      <c r="B84" s="21">
        <f>THA_FS!F50-THA_FS!D50</f>
        <v>1371039</v>
      </c>
      <c r="C84" s="45"/>
      <c r="D84" s="21">
        <v>594399</v>
      </c>
      <c r="E84" s="45"/>
      <c r="F84" s="21">
        <f>THA_FS!J50-THA_FS!H50</f>
        <v>1371039</v>
      </c>
      <c r="G84" s="45"/>
      <c r="H84" s="21">
        <v>594399</v>
      </c>
    </row>
    <row r="85" spans="1:8" ht="23.1" customHeight="1">
      <c r="A85" s="59" t="s">
        <v>102</v>
      </c>
      <c r="B85" s="21">
        <v>0</v>
      </c>
      <c r="C85" s="45"/>
      <c r="D85" s="21">
        <v>647664</v>
      </c>
      <c r="E85" s="45"/>
      <c r="F85" s="21">
        <v>0</v>
      </c>
      <c r="G85" s="45"/>
      <c r="H85" s="21">
        <v>647664</v>
      </c>
    </row>
    <row r="86" spans="1:8" ht="23.1" customHeight="1">
      <c r="A86" s="59" t="s">
        <v>103</v>
      </c>
      <c r="B86" s="21">
        <v>3290</v>
      </c>
      <c r="C86" s="45"/>
      <c r="D86" s="21">
        <v>2829</v>
      </c>
      <c r="E86" s="45"/>
      <c r="F86" s="21">
        <v>3290</v>
      </c>
      <c r="G86" s="45"/>
      <c r="H86" s="21">
        <v>2829</v>
      </c>
    </row>
    <row r="87" spans="1:8" ht="23.1" customHeight="1">
      <c r="A87" s="28" t="s">
        <v>133</v>
      </c>
      <c r="B87" s="21"/>
      <c r="C87" s="45"/>
      <c r="D87" s="21"/>
      <c r="E87" s="45"/>
      <c r="F87" s="21"/>
      <c r="G87" s="45"/>
      <c r="H87" s="21"/>
    </row>
    <row r="88" spans="1:8" ht="23.1" customHeight="1">
      <c r="A88" s="28" t="s">
        <v>134</v>
      </c>
      <c r="B88" s="21">
        <v>0</v>
      </c>
      <c r="C88" s="45"/>
      <c r="D88" s="21">
        <v>5076480</v>
      </c>
      <c r="E88" s="45"/>
      <c r="F88" s="21">
        <v>0</v>
      </c>
      <c r="G88" s="45"/>
      <c r="H88" s="21">
        <v>5076480</v>
      </c>
    </row>
    <row r="89" spans="1:8" ht="23.1" customHeight="1">
      <c r="A89" s="4" t="s">
        <v>135</v>
      </c>
      <c r="B89" s="21"/>
      <c r="C89" s="45"/>
      <c r="D89" s="21"/>
      <c r="E89" s="45"/>
      <c r="F89" s="21"/>
      <c r="G89" s="45"/>
      <c r="H89" s="21"/>
    </row>
    <row r="90" spans="1:8" ht="23.1" customHeight="1">
      <c r="A90" s="4" t="s">
        <v>136</v>
      </c>
      <c r="B90" s="21">
        <v>0</v>
      </c>
      <c r="C90" s="45"/>
      <c r="D90" s="21">
        <v>2437160</v>
      </c>
      <c r="E90" s="45"/>
      <c r="F90" s="21">
        <v>0</v>
      </c>
      <c r="G90" s="45"/>
      <c r="H90" s="21">
        <v>2437160</v>
      </c>
    </row>
    <row r="91" spans="1:8" ht="23.1" customHeight="1"/>
    <row r="92" spans="1:8" ht="23.1" customHeight="1"/>
    <row r="93" spans="1:8" ht="23.1" customHeight="1"/>
    <row r="94" spans="1:8" ht="23.1" customHeight="1"/>
    <row r="95" spans="1:8" ht="23.1" customHeight="1"/>
  </sheetData>
  <mergeCells count="9">
    <mergeCell ref="B73:H73"/>
    <mergeCell ref="B74:D74"/>
    <mergeCell ref="F74:H74"/>
    <mergeCell ref="F6:H6"/>
    <mergeCell ref="B5:H5"/>
    <mergeCell ref="B6:D6"/>
    <mergeCell ref="B39:H39"/>
    <mergeCell ref="B40:D40"/>
    <mergeCell ref="F40:H40"/>
  </mergeCells>
  <pageMargins left="0.74803149606299213" right="0.15748031496062992" top="0.70866141732283472" bottom="0.47244094488188981" header="0.51181102362204722" footer="0.39370078740157483"/>
  <pageSetup paperSize="9" scale="95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New,Regular"&amp;18&amp;P</oddFooter>
  </headerFooter>
  <rowBreaks count="2" manualBreakCount="2">
    <brk id="34" max="7" man="1"/>
    <brk id="6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2019-02-15T06:36:05Z</cp:lastPrinted>
  <dcterms:created xsi:type="dcterms:W3CDTF">2013-08-02T05:06:02Z</dcterms:created>
  <dcterms:modified xsi:type="dcterms:W3CDTF">2019-02-15T06:36:10Z</dcterms:modified>
</cp:coreProperties>
</file>