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 2016\OSOTSPA\2018\YE 2018\roll FS\"/>
    </mc:Choice>
  </mc:AlternateContent>
  <bookViews>
    <workbookView xWindow="240" yWindow="45" windowWidth="20115" windowHeight="7995" firstSheet="1" activeTab="1"/>
  </bookViews>
  <sheets>
    <sheet name="_com.sap.ip.bi.xl.hiddensheet" sheetId="9" state="veryHidden" r:id="rId1"/>
    <sheet name="BS" sheetId="1" r:id="rId2"/>
    <sheet name="PL" sheetId="2" r:id="rId3"/>
    <sheet name="Equity Conso" sheetId="4" r:id="rId4"/>
    <sheet name="Equity Seperate" sheetId="5" r:id="rId5"/>
    <sheet name="CF" sheetId="8" r:id="rId6"/>
  </sheets>
  <definedNames>
    <definedName name="AS2DocOpenMode" hidden="1">"AS2DocumentEdit"</definedName>
    <definedName name="_xlnm.Print_Area" localSheetId="1">BS!$A$1:$I$90</definedName>
    <definedName name="_xlnm.Print_Area" localSheetId="5">CF!$A$1:$J$126</definedName>
    <definedName name="_xlnm.Print_Area" localSheetId="3">'Equity Conso'!$A$1:$AB$76</definedName>
    <definedName name="_xlnm.Print_Area" localSheetId="4">'Equity Seperate'!$A$1:$O$57</definedName>
    <definedName name="_xlnm.Print_Area" localSheetId="2">PL!$A$1:$J$77</definedName>
  </definedNames>
  <calcPr calcId="152511"/>
</workbook>
</file>

<file path=xl/calcChain.xml><?xml version="1.0" encoding="utf-8"?>
<calcChain xmlns="http://schemas.openxmlformats.org/spreadsheetml/2006/main">
  <c r="G82" i="1" l="1"/>
  <c r="C82" i="1"/>
  <c r="M56" i="5"/>
  <c r="K56" i="5"/>
  <c r="G56" i="5"/>
  <c r="E56" i="5"/>
  <c r="C56" i="5"/>
  <c r="Z75" i="4"/>
  <c r="V75" i="4"/>
  <c r="T75" i="4"/>
  <c r="R75" i="4"/>
  <c r="P75" i="4"/>
  <c r="N75" i="4"/>
  <c r="L75" i="4"/>
  <c r="H75" i="4"/>
  <c r="I54" i="5"/>
  <c r="O54" i="5" s="1"/>
  <c r="AB73" i="4"/>
  <c r="X73" i="4"/>
  <c r="V73" i="4"/>
  <c r="J73" i="4"/>
  <c r="E52" i="5" l="1"/>
  <c r="O46" i="5"/>
  <c r="M46" i="5"/>
  <c r="K46" i="5"/>
  <c r="I46" i="5"/>
  <c r="G46" i="5"/>
  <c r="E46" i="5"/>
  <c r="E47" i="5" s="1"/>
  <c r="E24" i="5"/>
  <c r="E26" i="5" s="1"/>
  <c r="O44" i="5"/>
  <c r="M18" i="5"/>
  <c r="K18" i="5"/>
  <c r="I18" i="5"/>
  <c r="G18" i="5"/>
  <c r="E18" i="5"/>
  <c r="C18" i="5"/>
  <c r="E19" i="5"/>
  <c r="D47" i="5"/>
  <c r="F71" i="4"/>
  <c r="J70" i="4"/>
  <c r="X64" i="4"/>
  <c r="AB64" i="4" s="1"/>
  <c r="V64" i="4"/>
  <c r="F65" i="4"/>
  <c r="X59" i="4"/>
  <c r="AB59" i="4" s="1"/>
  <c r="Z61" i="4"/>
  <c r="V61" i="4"/>
  <c r="T61" i="4"/>
  <c r="R61" i="4"/>
  <c r="P61" i="4"/>
  <c r="N61" i="4"/>
  <c r="L61" i="4"/>
  <c r="J61" i="4"/>
  <c r="H61" i="4"/>
  <c r="F61" i="4"/>
  <c r="F66" i="4" s="1"/>
  <c r="F75" i="4" s="1"/>
  <c r="D61" i="4"/>
  <c r="F52" i="4"/>
  <c r="F38" i="4"/>
  <c r="F36" i="4"/>
  <c r="Z21" i="4"/>
  <c r="V21" i="4"/>
  <c r="T21" i="4"/>
  <c r="R21" i="4"/>
  <c r="P21" i="4"/>
  <c r="N21" i="4"/>
  <c r="L21" i="4"/>
  <c r="J21" i="4"/>
  <c r="H21" i="4"/>
  <c r="F21" i="4"/>
  <c r="F31" i="4" s="1"/>
  <c r="D21" i="4"/>
  <c r="D31" i="4" s="1"/>
  <c r="D63" i="2"/>
  <c r="D42" i="2"/>
  <c r="C46" i="5" l="1"/>
  <c r="L15" i="4"/>
  <c r="H65" i="4"/>
  <c r="J65" i="4"/>
  <c r="L65" i="4"/>
  <c r="N65" i="4"/>
  <c r="P65" i="4"/>
  <c r="R65" i="4"/>
  <c r="T65" i="4"/>
  <c r="V65" i="4"/>
  <c r="X65" i="4"/>
  <c r="Z65" i="4"/>
  <c r="AB65" i="4"/>
  <c r="D65" i="4"/>
  <c r="H66" i="4" l="1"/>
  <c r="D66" i="4"/>
  <c r="D75" i="4" s="1"/>
  <c r="F82" i="8" l="1"/>
  <c r="X20" i="4"/>
  <c r="X21" i="4" s="1"/>
  <c r="X15" i="4"/>
  <c r="AB15" i="4" s="1"/>
  <c r="AB19" i="4" l="1"/>
  <c r="C57" i="1" l="1"/>
  <c r="H108" i="8" l="1"/>
  <c r="J57" i="1"/>
  <c r="I57" i="1"/>
  <c r="H57" i="1"/>
  <c r="G57" i="1"/>
  <c r="F57" i="1"/>
  <c r="E57" i="1"/>
  <c r="J19" i="1"/>
  <c r="I19" i="1"/>
  <c r="H19" i="1"/>
  <c r="G19" i="1"/>
  <c r="F19" i="1"/>
  <c r="E19" i="1"/>
  <c r="C19" i="1"/>
  <c r="T70" i="4"/>
  <c r="R70" i="4"/>
  <c r="D16" i="2"/>
  <c r="Z66" i="4"/>
  <c r="X60" i="4"/>
  <c r="X61" i="4" s="1"/>
  <c r="J63" i="2" l="1"/>
  <c r="H63" i="2"/>
  <c r="M51" i="5" s="1"/>
  <c r="F63" i="2"/>
  <c r="J68" i="2" l="1"/>
  <c r="H68" i="2"/>
  <c r="I51" i="5" s="1"/>
  <c r="J108" i="8" l="1"/>
  <c r="D108" i="8"/>
  <c r="F108" i="8"/>
  <c r="J82" i="8"/>
  <c r="H82" i="8"/>
  <c r="D82" i="8"/>
  <c r="E64" i="1"/>
  <c r="C32" i="1"/>
  <c r="G32" i="1"/>
  <c r="I32" i="1"/>
  <c r="E32" i="1"/>
  <c r="E114" i="8" l="1"/>
  <c r="E82" i="8" l="1"/>
  <c r="G82" i="8"/>
  <c r="I57" i="8" l="1"/>
  <c r="I59" i="8" s="1"/>
  <c r="I110" i="8" s="1"/>
  <c r="I47" i="5"/>
  <c r="J47" i="5"/>
  <c r="L47" i="5"/>
  <c r="F47" i="5"/>
  <c r="G47" i="5"/>
  <c r="H47" i="5"/>
  <c r="K47" i="5"/>
  <c r="M47" i="5"/>
  <c r="N47" i="5"/>
  <c r="O45" i="5"/>
  <c r="K24" i="5"/>
  <c r="G24" i="5"/>
  <c r="C24" i="5"/>
  <c r="M19" i="5"/>
  <c r="K19" i="5"/>
  <c r="I19" i="5"/>
  <c r="G19" i="5"/>
  <c r="C19" i="5"/>
  <c r="O17" i="5"/>
  <c r="Z70" i="4"/>
  <c r="P70" i="4" s="1"/>
  <c r="E55" i="4"/>
  <c r="I55" i="4"/>
  <c r="K55" i="4"/>
  <c r="M55" i="4"/>
  <c r="O55" i="4"/>
  <c r="Q55" i="4"/>
  <c r="S55" i="4"/>
  <c r="U55" i="4"/>
  <c r="W55" i="4"/>
  <c r="Y55" i="4"/>
  <c r="AA55" i="4"/>
  <c r="Z35" i="4"/>
  <c r="Z34" i="4"/>
  <c r="T35" i="4"/>
  <c r="T36" i="4" s="1"/>
  <c r="R35" i="4"/>
  <c r="P36" i="4"/>
  <c r="N36" i="4"/>
  <c r="L36" i="4"/>
  <c r="H36" i="4"/>
  <c r="D36" i="4"/>
  <c r="Z30" i="4"/>
  <c r="T30" i="4"/>
  <c r="R30" i="4"/>
  <c r="P30" i="4"/>
  <c r="N30" i="4"/>
  <c r="L30" i="4"/>
  <c r="J30" i="4"/>
  <c r="H30" i="4"/>
  <c r="D30" i="4"/>
  <c r="X29" i="4"/>
  <c r="X30" i="4" s="1"/>
  <c r="V29" i="4"/>
  <c r="V30" i="4" s="1"/>
  <c r="Z26" i="4"/>
  <c r="V26" i="4"/>
  <c r="T26" i="4"/>
  <c r="R26" i="4"/>
  <c r="P26" i="4"/>
  <c r="N26" i="4"/>
  <c r="L26" i="4"/>
  <c r="J26" i="4"/>
  <c r="H26" i="4"/>
  <c r="D26" i="4"/>
  <c r="AB20" i="4"/>
  <c r="M23" i="5"/>
  <c r="I23" i="5"/>
  <c r="F68" i="2"/>
  <c r="O18" i="5" l="1"/>
  <c r="O19" i="5" s="1"/>
  <c r="C26" i="5"/>
  <c r="G26" i="5"/>
  <c r="R36" i="4"/>
  <c r="X35" i="4"/>
  <c r="AB35" i="4" s="1"/>
  <c r="T31" i="4"/>
  <c r="T38" i="4" s="1"/>
  <c r="T55" i="4" s="1"/>
  <c r="M24" i="5"/>
  <c r="M26" i="5" s="1"/>
  <c r="K26" i="5"/>
  <c r="O23" i="5"/>
  <c r="J69" i="2"/>
  <c r="Z36" i="4"/>
  <c r="V36" i="4"/>
  <c r="X26" i="4"/>
  <c r="AB26" i="4" s="1"/>
  <c r="H31" i="4"/>
  <c r="H38" i="4" s="1"/>
  <c r="H55" i="4" s="1"/>
  <c r="L31" i="4"/>
  <c r="L38" i="4" s="1"/>
  <c r="L55" i="4" s="1"/>
  <c r="R31" i="4"/>
  <c r="AB30" i="4"/>
  <c r="Z31" i="4"/>
  <c r="V31" i="4"/>
  <c r="P31" i="4"/>
  <c r="P38" i="4" s="1"/>
  <c r="P55" i="4" s="1"/>
  <c r="D38" i="4"/>
  <c r="D55" i="4" s="1"/>
  <c r="J31" i="4"/>
  <c r="N31" i="4"/>
  <c r="N38" i="4" s="1"/>
  <c r="N55" i="4" s="1"/>
  <c r="AB21" i="4"/>
  <c r="AB29" i="4"/>
  <c r="Z38" i="4" l="1"/>
  <c r="Z55" i="4" s="1"/>
  <c r="X31" i="4"/>
  <c r="R38" i="4"/>
  <c r="R55" i="4" s="1"/>
  <c r="V38" i="4"/>
  <c r="V55" i="4" s="1"/>
  <c r="AB31" i="4"/>
  <c r="J16" i="2" l="1"/>
  <c r="H16" i="2"/>
  <c r="F16" i="2"/>
  <c r="D57" i="1"/>
  <c r="D19" i="1"/>
  <c r="G34" i="1" l="1"/>
  <c r="C34" i="1"/>
  <c r="I86" i="1" l="1"/>
  <c r="E86" i="1"/>
  <c r="E88" i="1" s="1"/>
  <c r="Z69" i="4" l="1"/>
  <c r="O47" i="5" l="1"/>
  <c r="V70" i="4" l="1"/>
  <c r="K52" i="5" l="1"/>
  <c r="G52" i="5"/>
  <c r="C52" i="5"/>
  <c r="C47" i="5"/>
  <c r="G40" i="5"/>
  <c r="C40" i="5"/>
  <c r="N71" i="4"/>
  <c r="L71" i="4"/>
  <c r="H71" i="4"/>
  <c r="D71" i="4"/>
  <c r="P71" i="4"/>
  <c r="T71" i="4"/>
  <c r="V66" i="4"/>
  <c r="T66" i="4"/>
  <c r="R66" i="4"/>
  <c r="P66" i="4"/>
  <c r="N66" i="4"/>
  <c r="L66" i="4"/>
  <c r="J66" i="4"/>
  <c r="AB60" i="4"/>
  <c r="H69" i="2"/>
  <c r="F69" i="2"/>
  <c r="D68" i="2"/>
  <c r="X70" i="4" s="1"/>
  <c r="J23" i="2"/>
  <c r="H23" i="2"/>
  <c r="F23" i="2"/>
  <c r="F26" i="2" s="1"/>
  <c r="D23" i="2"/>
  <c r="D26" i="2" s="1"/>
  <c r="I64" i="1"/>
  <c r="G64" i="1"/>
  <c r="C64" i="1"/>
  <c r="C66" i="1" s="1"/>
  <c r="J32" i="1"/>
  <c r="I34" i="1"/>
  <c r="J26" i="2" l="1"/>
  <c r="J29" i="2" s="1"/>
  <c r="E66" i="1"/>
  <c r="E34" i="1"/>
  <c r="M40" i="5"/>
  <c r="F29" i="2"/>
  <c r="J34" i="1"/>
  <c r="J93" i="1" s="1"/>
  <c r="I66" i="1"/>
  <c r="D69" i="2"/>
  <c r="K40" i="5"/>
  <c r="Z71" i="4"/>
  <c r="V71" i="4"/>
  <c r="H26" i="2"/>
  <c r="H29" i="2" s="1"/>
  <c r="D29" i="2"/>
  <c r="G66" i="1"/>
  <c r="R71" i="4"/>
  <c r="AB70" i="4"/>
  <c r="F33" i="2" l="1"/>
  <c r="D33" i="2"/>
  <c r="H38" i="2"/>
  <c r="H36" i="2"/>
  <c r="H41" i="2" s="1"/>
  <c r="H33" i="2"/>
  <c r="J38" i="2"/>
  <c r="J36" i="2"/>
  <c r="J41" i="2" s="1"/>
  <c r="J33" i="2"/>
  <c r="AB61" i="4"/>
  <c r="AB66" i="4" s="1"/>
  <c r="X66" i="4"/>
  <c r="I22" i="5"/>
  <c r="I24" i="5" s="1"/>
  <c r="I26" i="5" s="1"/>
  <c r="I40" i="5" s="1"/>
  <c r="I50" i="5"/>
  <c r="O50" i="5" s="1"/>
  <c r="O51" i="5"/>
  <c r="M52" i="5"/>
  <c r="H54" i="2" l="1"/>
  <c r="H70" i="2" s="1"/>
  <c r="H75" i="2" s="1"/>
  <c r="H11" i="8"/>
  <c r="H35" i="8" s="1"/>
  <c r="H57" i="8" s="1"/>
  <c r="H59" i="8" s="1"/>
  <c r="H110" i="8" s="1"/>
  <c r="H114" i="8" s="1"/>
  <c r="O40" i="5"/>
  <c r="J54" i="2"/>
  <c r="J70" i="2" s="1"/>
  <c r="J11" i="8"/>
  <c r="J35" i="8" s="1"/>
  <c r="J57" i="8" s="1"/>
  <c r="J59" i="8" s="1"/>
  <c r="J110" i="8" s="1"/>
  <c r="D38" i="2"/>
  <c r="D36" i="2" s="1"/>
  <c r="D41" i="2" s="1"/>
  <c r="D11" i="8"/>
  <c r="D35" i="8" s="1"/>
  <c r="D57" i="8" s="1"/>
  <c r="D59" i="8" s="1"/>
  <c r="D110" i="8" s="1"/>
  <c r="D114" i="8" s="1"/>
  <c r="D54" i="2"/>
  <c r="D70" i="2" s="1"/>
  <c r="D75" i="2" s="1"/>
  <c r="D73" i="2" s="1"/>
  <c r="F38" i="2"/>
  <c r="F36" i="2" s="1"/>
  <c r="F54" i="2"/>
  <c r="F70" i="2" s="1"/>
  <c r="F75" i="2" s="1"/>
  <c r="F73" i="2" s="1"/>
  <c r="F11" i="8"/>
  <c r="F35" i="8" s="1"/>
  <c r="F57" i="8" s="1"/>
  <c r="F59" i="8" s="1"/>
  <c r="F110" i="8" s="1"/>
  <c r="F114" i="8" s="1"/>
  <c r="O22" i="5"/>
  <c r="O24" i="5" s="1"/>
  <c r="O26" i="5" s="1"/>
  <c r="O52" i="5"/>
  <c r="I52" i="5"/>
  <c r="I56" i="5" s="1"/>
  <c r="G83" i="1" s="1"/>
  <c r="J69" i="4" l="1"/>
  <c r="J71" i="4" s="1"/>
  <c r="J75" i="2"/>
  <c r="J73" i="2"/>
  <c r="O56" i="5"/>
  <c r="X69" i="4"/>
  <c r="X71" i="4" s="1"/>
  <c r="G86" i="1"/>
  <c r="G88" i="1" s="1"/>
  <c r="J114" i="8"/>
  <c r="AB69" i="4" l="1"/>
  <c r="AB71" i="4" s="1"/>
  <c r="E90" i="1"/>
  <c r="E92" i="1" s="1"/>
  <c r="E35" i="1" l="1"/>
  <c r="G90" i="1"/>
  <c r="G92" i="1" s="1"/>
  <c r="I88" i="1"/>
  <c r="I90" i="1" s="1"/>
  <c r="I92" i="1" s="1"/>
  <c r="J34" i="4" l="1"/>
  <c r="J36" i="4" s="1"/>
  <c r="J38" i="4" s="1"/>
  <c r="J55" i="4" s="1"/>
  <c r="J75" i="4" l="1"/>
  <c r="C83" i="1" s="1"/>
  <c r="C86" i="1" s="1"/>
  <c r="C88" i="1" s="1"/>
  <c r="C90" i="1" s="1"/>
  <c r="X34" i="4"/>
  <c r="C92" i="1" l="1"/>
  <c r="C35" i="1"/>
  <c r="AB34" i="4"/>
  <c r="AB36" i="4" s="1"/>
  <c r="AB38" i="4" s="1"/>
  <c r="AB55" i="4" s="1"/>
  <c r="AB75" i="4" s="1"/>
  <c r="X36" i="4"/>
  <c r="X38" i="4" s="1"/>
  <c r="X55" i="4" s="1"/>
  <c r="X75" i="4" s="1"/>
  <c r="H73" i="2" l="1"/>
</calcChain>
</file>

<file path=xl/sharedStrings.xml><?xml version="1.0" encoding="utf-8"?>
<sst xmlns="http://schemas.openxmlformats.org/spreadsheetml/2006/main" count="513" uniqueCount="286">
  <si>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</si>
  <si>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</si>
  <si>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</si>
  <si>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</si>
  <si>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</si>
  <si>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</si>
  <si>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</si>
  <si>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</si>
  <si>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</si>
  <si>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</si>
  <si>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</si>
  <si>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</si>
  <si>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</si>
  <si>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</si>
  <si>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</si>
  <si>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</si>
  <si>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</si>
  <si>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</si>
  <si>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</si>
  <si>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</si>
  <si>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</si>
  <si>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</si>
  <si>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</si>
  <si>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</si>
  <si>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</si>
  <si>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</si>
  <si>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</si>
  <si>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</si>
  <si>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</si>
  <si>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</si>
  <si>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</si>
  <si>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</si>
  <si>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</si>
  <si>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</si>
  <si>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</si>
  <si>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</si>
  <si>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</si>
  <si>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</si>
  <si>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</si>
  <si>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</si>
  <si>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</si>
  <si>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</si>
  <si>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</si>
  <si>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</si>
  <si>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</si>
  <si>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</si>
  <si>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</si>
  <si>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</si>
  <si>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</si>
  <si>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</si>
  <si>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</si>
  <si>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</si>
  <si>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</si>
  <si>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</si>
  <si>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</si>
  <si>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</si>
  <si>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</si>
  <si>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</si>
  <si>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</si>
  <si>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</si>
  <si>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</si>
  <si>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</si>
  <si>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</si>
  <si>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</si>
  <si>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</si>
  <si>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</si>
  <si>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</si>
  <si>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</si>
  <si>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</si>
  <si>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</si>
  <si>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</si>
  <si>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</si>
  <si>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</si>
  <si>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</si>
  <si>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</si>
  <si>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</si>
  <si>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</si>
  <si>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</si>
  <si>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</si>
  <si>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</si>
  <si>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</si>
  <si>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</si>
  <si>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Surplus from</t>
  </si>
  <si>
    <t>Share of other</t>
  </si>
  <si>
    <t>share</t>
  </si>
  <si>
    <t>comprehensive</t>
  </si>
  <si>
    <t xml:space="preserve">premium </t>
  </si>
  <si>
    <t xml:space="preserve">income of </t>
  </si>
  <si>
    <t>of subsidiary</t>
  </si>
  <si>
    <t>investments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</si>
  <si>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</si>
  <si>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</si>
  <si>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</si>
  <si>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</si>
  <si>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</si>
  <si>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</si>
  <si>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</si>
  <si>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</si>
  <si>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</si>
  <si>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</si>
  <si>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</si>
  <si>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Separate finacial statement</t>
  </si>
  <si>
    <t xml:space="preserve">   and joint ventures</t>
  </si>
  <si>
    <t xml:space="preserve">Dividends paid to owners of the Company </t>
  </si>
  <si>
    <t>Dividends paid to non-controlling interests</t>
  </si>
  <si>
    <t xml:space="preserve">   and equipment</t>
  </si>
  <si>
    <t>Short-term loan to related parties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</si>
  <si>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</si>
  <si>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</si>
  <si>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</si>
  <si>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</si>
  <si>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</si>
  <si>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</si>
  <si>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</si>
  <si>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</si>
  <si>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Purchase of assets under finance lease agreements</t>
  </si>
  <si>
    <t>Other components</t>
  </si>
  <si>
    <t>Surplus on business</t>
  </si>
  <si>
    <t xml:space="preserve"> in associates</t>
  </si>
  <si>
    <t xml:space="preserve">Net cash from (used in) investing activities  </t>
  </si>
  <si>
    <t xml:space="preserve">       Change in status from subsidiary to associated company </t>
  </si>
  <si>
    <t>ventures</t>
  </si>
  <si>
    <t>and joint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</si>
  <si>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</si>
  <si>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</si>
  <si>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</si>
  <si>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</si>
  <si>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</si>
  <si>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</si>
  <si>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</si>
  <si>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</si>
  <si>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10</t>
  </si>
  <si>
    <t>11</t>
  </si>
  <si>
    <t>Surplus on business combination under common control</t>
  </si>
  <si>
    <t>owners of</t>
  </si>
  <si>
    <t xml:space="preserve">    Distributions to former owners of the Company </t>
  </si>
  <si>
    <t xml:space="preserve">       before business restructuring</t>
  </si>
  <si>
    <t xml:space="preserve">       Dividend paid from retained earnings before business restructuring</t>
  </si>
  <si>
    <t>23</t>
  </si>
  <si>
    <t>Other current receivables</t>
  </si>
  <si>
    <t>Investments in associates</t>
  </si>
  <si>
    <t>Investments in joint ventures</t>
  </si>
  <si>
    <t>Other components of shareholders' equity</t>
  </si>
  <si>
    <t>Equity attributable to owners of the parent</t>
  </si>
  <si>
    <t>Total shareholders' equity</t>
  </si>
  <si>
    <t>Total liabilities and shareholders' equity</t>
  </si>
  <si>
    <t>Short-term borrowings from financial institutions</t>
  </si>
  <si>
    <t>Other current payables</t>
  </si>
  <si>
    <t>Short-term borrowings from related parties</t>
  </si>
  <si>
    <t xml:space="preserve">Current portion of long-term borrowings </t>
  </si>
  <si>
    <t>Provisions for employee benefits</t>
  </si>
  <si>
    <t>Shareholders' Equity</t>
  </si>
  <si>
    <t>For the year ended 31 December 2017</t>
  </si>
  <si>
    <t>Balance at 1 January 2017</t>
  </si>
  <si>
    <t>Balance at 31 December 2017</t>
  </si>
  <si>
    <t>Revenues from sales</t>
  </si>
  <si>
    <t>Total revenues</t>
  </si>
  <si>
    <t>Tax expense</t>
  </si>
  <si>
    <t xml:space="preserve">Share of other comprehensive income of associates </t>
  </si>
  <si>
    <t>Losses on inventories devaluation</t>
  </si>
  <si>
    <t xml:space="preserve">Net cash generated from operating </t>
  </si>
  <si>
    <t>Tax paid</t>
  </si>
  <si>
    <t>Dividends received</t>
  </si>
  <si>
    <t>Acquisition of investment properties</t>
  </si>
  <si>
    <t>Cash outflows from increase of investment in subsidiaries</t>
  </si>
  <si>
    <t>Proceeds from short-term borrowings from related parties</t>
  </si>
  <si>
    <t>Repayment of short-term borrowings from related parties</t>
  </si>
  <si>
    <t>Repayment of long-term borrowings</t>
  </si>
  <si>
    <t>Share of profit of associates and joint ventures</t>
  </si>
  <si>
    <t>Proceeds from sale of other long-term investments</t>
  </si>
  <si>
    <t>Proceeds from repayment of investments in subsidiaries</t>
  </si>
  <si>
    <t>Proceeds from sale of investment properties</t>
  </si>
  <si>
    <t>Acquisition of property, plant and equipment</t>
  </si>
  <si>
    <t>Acquisition of intangible assets</t>
  </si>
  <si>
    <t>Revenue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</si>
  <si>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</si>
  <si>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</si>
  <si>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</si>
  <si>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</si>
  <si>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</si>
  <si>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</si>
  <si>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</si>
  <si>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</si>
  <si>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Translating</t>
  </si>
  <si>
    <t>foreign</t>
  </si>
  <si>
    <t>operations</t>
  </si>
  <si>
    <t>Statement of income</t>
  </si>
  <si>
    <t>12</t>
  </si>
  <si>
    <t>Deferred tax liabilities</t>
  </si>
  <si>
    <t>Debt-Equity swap by transferring trade accounts</t>
  </si>
  <si>
    <t>Unrealised gain on exchange rate</t>
  </si>
  <si>
    <t>Gain on disposal of investments</t>
  </si>
  <si>
    <t>Loss on write off of intangible assets</t>
  </si>
  <si>
    <t>Reversal of impairment losses on investment properties</t>
  </si>
  <si>
    <t>Non-current assets classified as held for sale</t>
  </si>
  <si>
    <t xml:space="preserve">Liabilities included in non-current assets  </t>
  </si>
  <si>
    <t>Impairment losses on investment in joint ventures</t>
  </si>
  <si>
    <t xml:space="preserve">   classified as held for sale</t>
  </si>
  <si>
    <t>Advance payment for purchasing of property, plant</t>
  </si>
  <si>
    <t xml:space="preserve">       Increase paid-up share capital of subsidiaries</t>
  </si>
  <si>
    <t xml:space="preserve">     Issued and paid-up share capital</t>
  </si>
  <si>
    <t xml:space="preserve">Gains (losses) on remeasuring available-for-sale investments </t>
  </si>
  <si>
    <t>Other comprehensive income for the year, net of tax</t>
  </si>
  <si>
    <t>(Gain) loss on disposal of investment properties</t>
  </si>
  <si>
    <t xml:space="preserve">   receivable - subsidiary to investments in subsidiary</t>
  </si>
  <si>
    <t>Loss on write off of property, plant and equipment</t>
  </si>
  <si>
    <t xml:space="preserve">    Total contributions by and distributions to former owners of the Company</t>
  </si>
  <si>
    <t>Selling and distribution expenses</t>
  </si>
  <si>
    <t>For the year ended 31 December 2018</t>
  </si>
  <si>
    <t>Balance at 1 January 2018</t>
  </si>
  <si>
    <t>Balance at 31 December 2018</t>
  </si>
  <si>
    <t>Gain on disposal of investment</t>
  </si>
  <si>
    <t>Leasehold rights</t>
  </si>
  <si>
    <t>Discontinued operation</t>
  </si>
  <si>
    <t xml:space="preserve">       Issue of ordinary shares</t>
  </si>
  <si>
    <t xml:space="preserve">       Loss of control from disposal of subsidiaries</t>
  </si>
  <si>
    <t>Employee benefit obligations paid</t>
  </si>
  <si>
    <t>Proceeds from disposal of subsidiaries, net of cash disposed</t>
  </si>
  <si>
    <t>Acquisition of leasehold rights</t>
  </si>
  <si>
    <t>Cash outflow on short-term loans</t>
  </si>
  <si>
    <t>Payment by a lessee for reduction of the outstanding liability</t>
  </si>
  <si>
    <t xml:space="preserve">   relating to finance leases</t>
  </si>
  <si>
    <t>Proceeds from issue of shares for non-controlling interests</t>
  </si>
  <si>
    <t>in subsidiary</t>
  </si>
  <si>
    <t>Profit for the year from discontinued operation, net of tax</t>
  </si>
  <si>
    <t>Profit for the year from continuing operations</t>
  </si>
  <si>
    <t xml:space="preserve">       Dividends</t>
  </si>
  <si>
    <t>Osotspa Public Company Limited and its Subsidiaries</t>
  </si>
  <si>
    <t>(Formerly Osotspa Company Limited)</t>
  </si>
  <si>
    <t xml:space="preserve">    Profit from continuing operations</t>
  </si>
  <si>
    <t xml:space="preserve">    Profit from discontinued operation</t>
  </si>
  <si>
    <t xml:space="preserve">Available-for-sale </t>
  </si>
  <si>
    <t>Total other</t>
  </si>
  <si>
    <t>components</t>
  </si>
  <si>
    <t xml:space="preserve"> of shareholders'</t>
  </si>
  <si>
    <t xml:space="preserve"> equity</t>
  </si>
  <si>
    <t>owners</t>
  </si>
  <si>
    <t>of the parent</t>
  </si>
  <si>
    <t>shareholders'</t>
  </si>
  <si>
    <t xml:space="preserve">    Total contributions by and distributionsto owners of the Company</t>
  </si>
  <si>
    <t xml:space="preserve">Total </t>
  </si>
  <si>
    <t>Reversal of bad and doubtful debts expenses</t>
  </si>
  <si>
    <t xml:space="preserve">Outstanding payable from purchases of property, plant </t>
  </si>
  <si>
    <t xml:space="preserve">   and equipment and intangible assets</t>
  </si>
  <si>
    <t>4, 19</t>
  </si>
  <si>
    <t>Share premium</t>
  </si>
  <si>
    <t>Continuing operations</t>
  </si>
  <si>
    <t>26</t>
  </si>
  <si>
    <t>29</t>
  </si>
  <si>
    <t>11, 31</t>
  </si>
  <si>
    <t>Profit before income tax expense from continuing operations</t>
  </si>
  <si>
    <t>18, 29</t>
  </si>
  <si>
    <t>22, 29</t>
  </si>
  <si>
    <t>Gains on remeasurements of defined benefit plans</t>
  </si>
  <si>
    <t>(Reversal of) Impairment losses on investment in associates</t>
  </si>
  <si>
    <t>(Reversal of) Impairment losses on investment in subsidiaries</t>
  </si>
  <si>
    <t xml:space="preserve">(Reversal of) Impairment losses on property, plant and equipment </t>
  </si>
  <si>
    <t>Gain on disposal of property, plant and equipment</t>
  </si>
  <si>
    <t xml:space="preserve">Acquisition of investment in associates </t>
  </si>
  <si>
    <t>Proceeds from issue of ordinary shares</t>
  </si>
  <si>
    <t>5</t>
  </si>
  <si>
    <t xml:space="preserve">    Distributions to owners of the Company</t>
  </si>
  <si>
    <t xml:space="preserve">    Total distributions to owners of the Company</t>
  </si>
  <si>
    <t>Share of profit of investments in associates and joint ventures</t>
  </si>
  <si>
    <t>Adjustments to reconcile profit to cash receipts (payments)</t>
  </si>
  <si>
    <t>Proceeds from sale of investment in associates and joint ventures</t>
  </si>
  <si>
    <t>Increase (decrease) in bank overdrafts and short-term borrowings</t>
  </si>
  <si>
    <t>Net cash from (used in) financing activities</t>
  </si>
  <si>
    <t xml:space="preserve">   held for sales </t>
  </si>
  <si>
    <t>Net increase (decrease) in cash and cash equivalents</t>
  </si>
  <si>
    <t>Payments of expenses relating to the share offering</t>
  </si>
  <si>
    <t>Transfer to legal reserve</t>
  </si>
  <si>
    <t>Increase in debt securities available for sales (in private fund)</t>
  </si>
  <si>
    <t>Proceeds from sale of equity securities available for sale</t>
  </si>
  <si>
    <t xml:space="preserve">Outstanding payable from purchases of debt securities </t>
  </si>
  <si>
    <t xml:space="preserve">   available for sales (in private fund)</t>
  </si>
  <si>
    <t>Increase (decrease) in other current investments</t>
  </si>
  <si>
    <t>Proceeds from repayment of short-term loans</t>
  </si>
  <si>
    <t>Outstanding receivable from sale of property, plant and equipment</t>
  </si>
  <si>
    <t xml:space="preserve">Advance payment for purchasing of investment in associates </t>
  </si>
  <si>
    <t>Cash and cash equivalents at 1 January</t>
  </si>
  <si>
    <t>Cash and cash equivalents at 31 December</t>
  </si>
  <si>
    <t>Cash and cash equivalents classified as non-current assets</t>
  </si>
  <si>
    <t>Other component of shareholders' equity</t>
  </si>
  <si>
    <t>of  shareholders' equity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</si>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</sst>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0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sz val="11"/>
      <name val="ApFont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7" fontId="19" fillId="0" borderId="0"/>
    <xf numFmtId="168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69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6" borderId="9" applyNumberFormat="0" applyAlignment="0" applyProtection="0">
      <alignment horizontal="left" vertical="center" indent="1"/>
    </xf>
    <xf numFmtId="171" fontId="37" fillId="0" borderId="10" applyNumberFormat="0" applyProtection="0">
      <alignment horizontal="right" vertical="center"/>
    </xf>
    <xf numFmtId="171" fontId="36" fillId="0" borderId="11" applyNumberFormat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171" fontId="37" fillId="9" borderId="10" applyNumberFormat="0" applyBorder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171" fontId="36" fillId="8" borderId="11" applyNumberFormat="0" applyProtection="0">
      <alignment horizontal="right" vertical="center"/>
    </xf>
    <xf numFmtId="171" fontId="36" fillId="9" borderId="11" applyNumberFormat="0" applyBorder="0" applyProtection="0">
      <alignment horizontal="right" vertical="center"/>
    </xf>
    <xf numFmtId="171" fontId="39" fillId="10" borderId="12" applyNumberFormat="0" applyBorder="0" applyAlignment="0" applyProtection="0">
      <alignment horizontal="right" vertical="center" indent="1"/>
    </xf>
    <xf numFmtId="171" fontId="40" fillId="11" borderId="12" applyNumberFormat="0" applyBorder="0" applyAlignment="0" applyProtection="0">
      <alignment horizontal="right" vertical="center" indent="1"/>
    </xf>
    <xf numFmtId="171" fontId="40" fillId="12" borderId="12" applyNumberFormat="0" applyBorder="0" applyAlignment="0" applyProtection="0">
      <alignment horizontal="right" vertical="center" indent="1"/>
    </xf>
    <xf numFmtId="171" fontId="41" fillId="13" borderId="12" applyNumberFormat="0" applyBorder="0" applyAlignment="0" applyProtection="0">
      <alignment horizontal="right" vertical="center" indent="1"/>
    </xf>
    <xf numFmtId="171" fontId="41" fillId="14" borderId="12" applyNumberFormat="0" applyBorder="0" applyAlignment="0" applyProtection="0">
      <alignment horizontal="right" vertical="center" indent="1"/>
    </xf>
    <xf numFmtId="171" fontId="41" fillId="15" borderId="12" applyNumberFormat="0" applyBorder="0" applyAlignment="0" applyProtection="0">
      <alignment horizontal="right" vertical="center" indent="1"/>
    </xf>
    <xf numFmtId="171" fontId="42" fillId="16" borderId="12" applyNumberFormat="0" applyBorder="0" applyAlignment="0" applyProtection="0">
      <alignment horizontal="right" vertical="center" indent="1"/>
    </xf>
    <xf numFmtId="171" fontId="42" fillId="17" borderId="12" applyNumberFormat="0" applyBorder="0" applyAlignment="0" applyProtection="0">
      <alignment horizontal="right" vertical="center" indent="1"/>
    </xf>
    <xf numFmtId="171" fontId="42" fillId="18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1" fontId="37" fillId="19" borderId="9" applyNumberFormat="0" applyAlignment="0" applyProtection="0">
      <alignment horizontal="left" vertical="center" indent="1"/>
    </xf>
    <xf numFmtId="0" fontId="36" fillId="6" borderId="11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22" borderId="9" applyNumberFormat="0" applyAlignment="0" applyProtection="0">
      <alignment horizontal="left" vertical="center" indent="1"/>
    </xf>
    <xf numFmtId="0" fontId="38" fillId="9" borderId="9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7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0" fontId="44" fillId="8" borderId="11" applyNumberFormat="0" applyAlignment="0" applyProtection="0">
      <alignment horizontal="left" vertical="center" indent="1"/>
    </xf>
    <xf numFmtId="171" fontId="46" fillId="8" borderId="11" applyNumberFormat="0" applyProtection="0">
      <alignment horizontal="right" vertical="center"/>
    </xf>
    <xf numFmtId="171" fontId="47" fillId="9" borderId="10" applyNumberFormat="0" applyBorder="0" applyProtection="0">
      <alignment horizontal="right" vertical="center"/>
    </xf>
    <xf numFmtId="171" fontId="46" fillId="9" borderId="11" applyNumberFormat="0" applyBorder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19" borderId="9" applyNumberFormat="0" applyAlignment="0" applyProtection="0">
      <alignment horizontal="left" vertical="center" indent="1"/>
    </xf>
  </cellStyleXfs>
  <cellXfs count="344">
    <xf numFmtId="0" fontId="0" fillId="0" borderId="0" xfId="0"/>
    <xf numFmtId="0" fontId="3" fillId="0" borderId="0" xfId="32" applyFont="1" applyFill="1"/>
    <xf numFmtId="49" fontId="4" fillId="0" borderId="0" xfId="32" applyNumberFormat="1" applyFont="1" applyFill="1" applyAlignment="1"/>
    <xf numFmtId="49" fontId="5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0" fontId="1" fillId="5" borderId="0" xfId="32" applyFont="1" applyFill="1" applyAlignment="1"/>
    <xf numFmtId="0" fontId="1" fillId="5" borderId="0" xfId="32" applyFont="1" applyFill="1"/>
    <xf numFmtId="49" fontId="6" fillId="0" borderId="0" xfId="32" applyNumberFormat="1" applyFont="1" applyFill="1" applyAlignment="1"/>
    <xf numFmtId="49" fontId="5" fillId="0" borderId="0" xfId="32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Border="1" applyAlignment="1">
      <alignment horizontal="right"/>
    </xf>
    <xf numFmtId="37" fontId="9" fillId="5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164" fontId="1" fillId="5" borderId="0" xfId="32" applyNumberFormat="1" applyFont="1" applyFill="1"/>
    <xf numFmtId="49" fontId="10" fillId="0" borderId="0" xfId="32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2" applyFont="1" applyFill="1"/>
    <xf numFmtId="49" fontId="12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4" fillId="0" borderId="0" xfId="32" applyFont="1" applyFill="1"/>
    <xf numFmtId="49" fontId="5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2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2" fillId="0" borderId="0" xfId="32" applyNumberFormat="1" applyFont="1" applyFill="1" applyBorder="1" applyAlignment="1"/>
    <xf numFmtId="37" fontId="4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6" fillId="0" borderId="0" xfId="22" applyFont="1" applyFill="1" applyAlignment="1"/>
    <xf numFmtId="49" fontId="15" fillId="0" borderId="0" xfId="32" applyNumberFormat="1" applyFont="1" applyFill="1" applyAlignment="1"/>
    <xf numFmtId="0" fontId="5" fillId="0" borderId="0" xfId="22" applyFont="1" applyFill="1" applyBorder="1" applyAlignment="1"/>
    <xf numFmtId="0" fontId="16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/>
    <xf numFmtId="0" fontId="16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4" fillId="0" borderId="0" xfId="18" applyFont="1" applyFill="1" applyAlignment="1">
      <alignment wrapText="1"/>
    </xf>
    <xf numFmtId="0" fontId="4" fillId="0" borderId="0" xfId="32" applyFont="1" applyFill="1" applyAlignment="1"/>
    <xf numFmtId="164" fontId="4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0" fontId="4" fillId="0" borderId="0" xfId="13" applyFo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>
      <alignment horizontal="right"/>
    </xf>
    <xf numFmtId="0" fontId="12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5" fillId="0" borderId="0" xfId="1" applyFont="1" applyFill="1" applyBorder="1" applyAlignment="1">
      <alignment horizontal="center"/>
    </xf>
    <xf numFmtId="0" fontId="4" fillId="0" borderId="0" xfId="29" applyFont="1" applyFill="1" applyAlignment="1">
      <alignment horizontal="left"/>
    </xf>
    <xf numFmtId="164" fontId="16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1" applyNumberFormat="1" applyFont="1" applyFill="1"/>
    <xf numFmtId="0" fontId="4" fillId="0" borderId="0" xfId="30" applyFont="1" applyFill="1" applyAlignment="1">
      <alignment horizontal="left"/>
    </xf>
    <xf numFmtId="164" fontId="15" fillId="0" borderId="5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1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49" fontId="16" fillId="0" borderId="0" xfId="32" applyNumberFormat="1" applyFont="1" applyFill="1" applyAlignment="1"/>
    <xf numFmtId="164" fontId="16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/>
    <xf numFmtId="164" fontId="1" fillId="0" borderId="0" xfId="32" applyNumberFormat="1" applyFont="1" applyFill="1" applyAlignment="1"/>
    <xf numFmtId="164" fontId="4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6" fillId="0" borderId="0" xfId="0" applyNumberFormat="1" applyFont="1" applyAlignment="1"/>
    <xf numFmtId="49" fontId="1" fillId="0" borderId="0" xfId="0" applyNumberFormat="1" applyFont="1" applyAlignment="1"/>
    <xf numFmtId="49" fontId="12" fillId="0" borderId="0" xfId="0" applyNumberFormat="1" applyFont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5" fillId="0" borderId="0" xfId="0" applyNumberFormat="1" applyFont="1" applyFill="1" applyAlignment="1"/>
    <xf numFmtId="4" fontId="1" fillId="0" borderId="0" xfId="1" applyFont="1" applyFill="1" applyBorder="1" applyAlignment="1"/>
    <xf numFmtId="49" fontId="4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0" fontId="1" fillId="0" borderId="0" xfId="0" applyFont="1" applyFill="1" applyAlignment="1">
      <alignment horizontal="center"/>
    </xf>
    <xf numFmtId="37" fontId="4" fillId="0" borderId="0" xfId="1" applyNumberFormat="1" applyFont="1" applyFill="1" applyBorder="1" applyAlignment="1"/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14" fillId="0" borderId="0" xfId="22" applyFont="1" applyFill="1" applyAlignment="1">
      <alignment horizontal="left"/>
    </xf>
    <xf numFmtId="0" fontId="5" fillId="0" borderId="0" xfId="22" applyFont="1" applyFill="1" applyAlignment="1"/>
    <xf numFmtId="0" fontId="11" fillId="0" borderId="0" xfId="22" applyFont="1" applyFill="1" applyBorder="1" applyAlignment="1"/>
    <xf numFmtId="0" fontId="26" fillId="0" borderId="0" xfId="22" applyFont="1" applyAlignment="1"/>
    <xf numFmtId="0" fontId="6" fillId="0" borderId="0" xfId="22" applyFont="1" applyAlignment="1"/>
    <xf numFmtId="0" fontId="26" fillId="0" borderId="0" xfId="22" applyFont="1" applyAlignment="1">
      <alignment horizontal="center"/>
    </xf>
    <xf numFmtId="0" fontId="7" fillId="0" borderId="0" xfId="22" applyFont="1" applyFill="1" applyBorder="1" applyAlignment="1"/>
    <xf numFmtId="0" fontId="27" fillId="0" borderId="0" xfId="22" applyFont="1" applyAlignme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26" fillId="0" borderId="0" xfId="22" applyFont="1" applyFill="1" applyAlignment="1">
      <alignment horizontal="center" wrapText="1"/>
    </xf>
    <xf numFmtId="0" fontId="28" fillId="0" borderId="0" xfId="22" applyFont="1" applyAlignment="1">
      <alignment horizontal="center" wrapText="1"/>
    </xf>
    <xf numFmtId="0" fontId="29" fillId="0" borderId="0" xfId="22" applyNumberFormat="1" applyFont="1" applyFill="1" applyAlignment="1">
      <alignment horizontal="center" wrapText="1"/>
    </xf>
    <xf numFmtId="0" fontId="28" fillId="0" borderId="0" xfId="22" applyFont="1" applyBorder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Border="1" applyAlignment="1">
      <alignment wrapText="1"/>
    </xf>
    <xf numFmtId="0" fontId="28" fillId="0" borderId="0" xfId="22" applyFont="1" applyBorder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37" fontId="4" fillId="0" borderId="0" xfId="1" applyNumberFormat="1" applyFont="1" applyBorder="1" applyAlignment="1"/>
    <xf numFmtId="164" fontId="28" fillId="0" borderId="0" xfId="1" applyNumberFormat="1" applyFont="1" applyAlignment="1">
      <alignment wrapText="1"/>
    </xf>
    <xf numFmtId="164" fontId="26" fillId="0" borderId="0" xfId="1" applyNumberFormat="1" applyFont="1" applyAlignment="1">
      <alignment wrapText="1"/>
    </xf>
    <xf numFmtId="0" fontId="28" fillId="0" borderId="0" xfId="22" applyFont="1" applyFill="1" applyAlignment="1">
      <alignment wrapText="1"/>
    </xf>
    <xf numFmtId="164" fontId="28" fillId="0" borderId="0" xfId="1" applyNumberFormat="1" applyFont="1" applyBorder="1" applyAlignment="1">
      <alignment wrapText="1"/>
    </xf>
    <xf numFmtId="0" fontId="26" fillId="0" borderId="0" xfId="22" applyFont="1" applyFill="1" applyAlignment="1">
      <alignment wrapText="1"/>
    </xf>
    <xf numFmtId="164" fontId="26" fillId="0" borderId="0" xfId="1" applyNumberFormat="1" applyFont="1" applyAlignment="1">
      <alignment horizontal="center" wrapText="1"/>
    </xf>
    <xf numFmtId="0" fontId="30" fillId="0" borderId="0" xfId="22" applyFont="1" applyAlignment="1">
      <alignment wrapText="1"/>
    </xf>
    <xf numFmtId="39" fontId="12" fillId="0" borderId="0" xfId="1" applyNumberFormat="1" applyFont="1" applyFill="1" applyAlignment="1">
      <alignment horizontal="center"/>
    </xf>
    <xf numFmtId="164" fontId="28" fillId="0" borderId="0" xfId="1" applyNumberFormat="1" applyFont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Alignment="1"/>
    <xf numFmtId="41" fontId="1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4" fillId="0" borderId="5" xfId="1" applyNumberFormat="1" applyFont="1" applyFill="1" applyBorder="1" applyAlignment="1">
      <alignment horizontal="right"/>
    </xf>
    <xf numFmtId="164" fontId="4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2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4" fillId="0" borderId="4" xfId="2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" fontId="4" fillId="0" borderId="0" xfId="32" applyNumberFormat="1" applyFont="1" applyFill="1"/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 applyFill="1" applyAlignment="1"/>
    <xf numFmtId="164" fontId="4" fillId="0" borderId="5" xfId="2" applyNumberFormat="1" applyFont="1" applyFill="1" applyBorder="1" applyAlignment="1">
      <alignment horizontal="right"/>
    </xf>
    <xf numFmtId="164" fontId="4" fillId="0" borderId="8" xfId="32" applyNumberFormat="1" applyFont="1" applyFill="1" applyBorder="1"/>
    <xf numFmtId="4" fontId="16" fillId="0" borderId="8" xfId="1" applyFont="1" applyFill="1" applyBorder="1" applyAlignment="1">
      <alignment horizontal="center"/>
    </xf>
    <xf numFmtId="164" fontId="4" fillId="0" borderId="0" xfId="32" applyNumberFormat="1" applyFont="1" applyFill="1" applyBorder="1" applyAlignment="1">
      <alignment horizontal="center"/>
    </xf>
    <xf numFmtId="4" fontId="16" fillId="0" borderId="8" xfId="1" applyFont="1" applyFill="1" applyBorder="1" applyAlignment="1">
      <alignment horizontal="right"/>
    </xf>
    <xf numFmtId="164" fontId="4" fillId="0" borderId="0" xfId="32" applyNumberFormat="1" applyFont="1" applyFill="1" applyAlignment="1">
      <alignment horizontal="center"/>
    </xf>
    <xf numFmtId="164" fontId="4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37" fontId="4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164" fontId="26" fillId="0" borderId="0" xfId="1" applyNumberFormat="1" applyFont="1" applyBorder="1" applyAlignment="1">
      <alignment horizontal="center" wrapText="1"/>
    </xf>
    <xf numFmtId="164" fontId="1" fillId="0" borderId="0" xfId="2" applyNumberFormat="1" applyFont="1" applyFill="1" applyBorder="1" applyAlignment="1">
      <alignment horizontal="center"/>
    </xf>
    <xf numFmtId="0" fontId="4" fillId="0" borderId="0" xfId="31" applyFont="1" applyFill="1" applyAlignment="1"/>
    <xf numFmtId="37" fontId="1" fillId="0" borderId="0" xfId="32" applyNumberFormat="1" applyFont="1" applyFill="1" applyBorder="1" applyAlignment="1"/>
    <xf numFmtId="37" fontId="4" fillId="0" borderId="0" xfId="32" applyNumberFormat="1" applyFont="1" applyFill="1" applyBorder="1" applyAlignment="1"/>
    <xf numFmtId="0" fontId="4" fillId="0" borderId="0" xfId="0" applyFont="1"/>
    <xf numFmtId="164" fontId="26" fillId="0" borderId="0" xfId="1" applyNumberFormat="1" applyFont="1" applyBorder="1" applyAlignment="1">
      <alignment wrapText="1"/>
    </xf>
    <xf numFmtId="0" fontId="12" fillId="0" borderId="0" xfId="13" applyFont="1"/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4" fillId="0" borderId="4" xfId="32" applyNumberFormat="1" applyFont="1" applyFill="1" applyBorder="1" applyAlignment="1">
      <alignment horizontal="right"/>
    </xf>
    <xf numFmtId="164" fontId="1" fillId="0" borderId="4" xfId="2" applyNumberFormat="1" applyFont="1" applyFill="1" applyBorder="1" applyAlignment="1">
      <alignment horizontal="center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164" fontId="28" fillId="0" borderId="0" xfId="1" applyNumberFormat="1" applyFont="1" applyBorder="1" applyAlignment="1">
      <alignment horizontal="right" wrapText="1"/>
    </xf>
    <xf numFmtId="164" fontId="28" fillId="0" borderId="0" xfId="1" applyNumberFormat="1" applyFont="1" applyAlignment="1">
      <alignment horizontal="right" wrapText="1"/>
    </xf>
    <xf numFmtId="164" fontId="28" fillId="0" borderId="4" xfId="1" applyNumberFormat="1" applyFont="1" applyBorder="1" applyAlignment="1">
      <alignment horizontal="right" wrapText="1"/>
    </xf>
    <xf numFmtId="164" fontId="26" fillId="0" borderId="0" xfId="1" applyNumberFormat="1" applyFont="1" applyAlignment="1">
      <alignment horizontal="right" wrapText="1"/>
    </xf>
    <xf numFmtId="0" fontId="26" fillId="0" borderId="0" xfId="22" applyFont="1" applyAlignment="1">
      <alignment horizontal="right"/>
    </xf>
    <xf numFmtId="164" fontId="26" fillId="0" borderId="0" xfId="1" applyNumberFormat="1" applyFont="1" applyBorder="1" applyAlignment="1">
      <alignment horizontal="right" wrapText="1"/>
    </xf>
    <xf numFmtId="3" fontId="28" fillId="0" borderId="0" xfId="1" applyNumberFormat="1" applyFont="1" applyBorder="1" applyAlignment="1">
      <alignment horizontal="right" wrapText="1"/>
    </xf>
    <xf numFmtId="164" fontId="1" fillId="0" borderId="4" xfId="32" applyNumberFormat="1" applyFont="1" applyFill="1" applyBorder="1" applyAlignment="1">
      <alignment horizontal="right"/>
    </xf>
    <xf numFmtId="0" fontId="1" fillId="0" borderId="0" xfId="32" applyFont="1" applyFill="1" applyBorder="1" applyAlignment="1">
      <alignment horizontal="center"/>
    </xf>
    <xf numFmtId="0" fontId="28" fillId="0" borderId="0" xfId="22" applyFont="1" applyAlignment="1"/>
    <xf numFmtId="164" fontId="1" fillId="0" borderId="4" xfId="32" applyNumberFormat="1" applyFont="1" applyFill="1" applyBorder="1"/>
    <xf numFmtId="43" fontId="1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4" fillId="0" borderId="0" xfId="32" applyNumberFormat="1" applyFont="1" applyFill="1" applyAlignment="1">
      <alignment horizontal="center"/>
    </xf>
    <xf numFmtId="49" fontId="35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15" fillId="0" borderId="6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2" applyNumberFormat="1" applyFont="1" applyFill="1" applyBorder="1" applyAlignment="1">
      <alignment horizontal="right"/>
    </xf>
    <xf numFmtId="43" fontId="1" fillId="0" borderId="0" xfId="1" applyNumberFormat="1" applyFont="1" applyFill="1" applyAlignment="1">
      <alignment horizontal="right"/>
    </xf>
    <xf numFmtId="37" fontId="4" fillId="0" borderId="4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27" fillId="0" borderId="0" xfId="22" applyFont="1" applyBorder="1" applyAlignment="1"/>
    <xf numFmtId="0" fontId="26" fillId="0" borderId="0" xfId="22" applyFont="1" applyBorder="1" applyAlignment="1"/>
    <xf numFmtId="0" fontId="5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2" fillId="0" borderId="0" xfId="0" applyFont="1" applyFill="1" applyAlignment="1">
      <alignment horizontal="left"/>
    </xf>
    <xf numFmtId="0" fontId="1" fillId="0" borderId="0" xfId="31" applyFont="1" applyFill="1" applyAlignment="1"/>
    <xf numFmtId="164" fontId="0" fillId="0" borderId="4" xfId="0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41" fontId="4" fillId="0" borderId="5" xfId="32" applyNumberFormat="1" applyFont="1" applyFill="1" applyBorder="1" applyAlignment="1">
      <alignment horizontal="right"/>
    </xf>
    <xf numFmtId="41" fontId="4" fillId="0" borderId="0" xfId="32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165" fontId="1" fillId="0" borderId="0" xfId="0" applyNumberFormat="1" applyFont="1" applyAlignment="1"/>
    <xf numFmtId="164" fontId="1" fillId="0" borderId="6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7" xfId="2" applyNumberFormat="1" applyFont="1" applyFill="1" applyBorder="1" applyAlignment="1">
      <alignment horizontal="right"/>
    </xf>
    <xf numFmtId="164" fontId="4" fillId="0" borderId="6" xfId="2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right"/>
    </xf>
    <xf numFmtId="41" fontId="4" fillId="0" borderId="7" xfId="32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5" xfId="1" applyNumberFormat="1" applyFont="1" applyFill="1" applyBorder="1" applyAlignment="1"/>
    <xf numFmtId="164" fontId="4" fillId="0" borderId="7" xfId="1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22" applyFont="1" applyFill="1" applyAlignment="1"/>
    <xf numFmtId="0" fontId="4" fillId="0" borderId="0" xfId="13" applyFont="1" applyFill="1"/>
    <xf numFmtId="0" fontId="1" fillId="0" borderId="0" xfId="13" applyFont="1" applyFill="1"/>
    <xf numFmtId="0" fontId="12" fillId="0" borderId="0" xfId="13" applyFont="1" applyFill="1"/>
    <xf numFmtId="43" fontId="4" fillId="0" borderId="0" xfId="2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/>
    <xf numFmtId="0" fontId="0" fillId="0" borderId="0" xfId="0" applyFont="1" applyFill="1" applyAlignment="1"/>
    <xf numFmtId="49" fontId="1" fillId="0" borderId="0" xfId="0" applyNumberFormat="1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" fontId="48" fillId="0" borderId="0" xfId="1" applyFont="1" applyFill="1"/>
    <xf numFmtId="4" fontId="1" fillId="0" borderId="0" xfId="32" applyNumberFormat="1" applyFont="1" applyFill="1"/>
    <xf numFmtId="4" fontId="1" fillId="0" borderId="0" xfId="32" applyNumberFormat="1" applyFont="1" applyFill="1" applyBorder="1"/>
    <xf numFmtId="4" fontId="48" fillId="0" borderId="0" xfId="1" applyFont="1" applyFill="1" applyBorder="1"/>
    <xf numFmtId="164" fontId="49" fillId="0" borderId="0" xfId="0" applyNumberFormat="1" applyFont="1" applyFill="1" applyAlignment="1"/>
    <xf numFmtId="164" fontId="4" fillId="5" borderId="5" xfId="1" applyNumberFormat="1" applyFont="1" applyFill="1" applyBorder="1" applyAlignment="1">
      <alignment horizontal="right"/>
    </xf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5" borderId="0" xfId="1" applyNumberFormat="1" applyFont="1" applyFill="1" applyAlignment="1">
      <alignment horizontal="right"/>
    </xf>
    <xf numFmtId="164" fontId="4" fillId="5" borderId="6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37" fontId="1" fillId="5" borderId="0" xfId="32" applyNumberFormat="1" applyFont="1" applyFill="1" applyAlignment="1">
      <alignment horizontal="right"/>
    </xf>
    <xf numFmtId="164" fontId="1" fillId="0" borderId="0" xfId="0" applyNumberFormat="1" applyFont="1" applyFill="1" applyAlignment="1"/>
    <xf numFmtId="37" fontId="49" fillId="0" borderId="0" xfId="1" applyNumberFormat="1" applyFont="1" applyFill="1" applyAlignment="1">
      <alignment horizontal="right"/>
    </xf>
    <xf numFmtId="37" fontId="4" fillId="0" borderId="5" xfId="32" applyNumberFormat="1" applyFont="1" applyFill="1" applyBorder="1" applyAlignment="1">
      <alignment horizontal="right"/>
    </xf>
    <xf numFmtId="37" fontId="4" fillId="5" borderId="5" xfId="32" applyNumberFormat="1" applyFont="1" applyFill="1" applyBorder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9" fontId="1" fillId="5" borderId="0" xfId="32" applyNumberFormat="1" applyFont="1" applyFill="1" applyBorder="1" applyAlignment="1">
      <alignment horizontal="right"/>
    </xf>
    <xf numFmtId="37" fontId="1" fillId="5" borderId="0" xfId="1" applyNumberFormat="1" applyFont="1" applyFill="1" applyAlignment="1"/>
    <xf numFmtId="37" fontId="4" fillId="5" borderId="4" xfId="32" applyNumberFormat="1" applyFont="1" applyFill="1" applyBorder="1" applyAlignment="1">
      <alignment horizontal="right"/>
    </xf>
    <xf numFmtId="37" fontId="1" fillId="5" borderId="4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37" fontId="4" fillId="5" borderId="0" xfId="32" applyNumberFormat="1" applyFont="1" applyFill="1" applyBorder="1" applyAlignment="1">
      <alignment horizontal="right"/>
    </xf>
    <xf numFmtId="164" fontId="1" fillId="5" borderId="0" xfId="1" applyNumberFormat="1" applyFont="1" applyFill="1" applyBorder="1" applyAlignment="1"/>
    <xf numFmtId="37" fontId="4" fillId="5" borderId="6" xfId="32" applyNumberFormat="1" applyFont="1" applyFill="1" applyBorder="1" applyAlignment="1">
      <alignment horizontal="right"/>
    </xf>
    <xf numFmtId="3" fontId="16" fillId="0" borderId="0" xfId="1" applyNumberFormat="1" applyFont="1" applyFill="1" applyBorder="1" applyAlignment="1">
      <alignment horizontal="center"/>
    </xf>
    <xf numFmtId="3" fontId="16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left" indent="1"/>
    </xf>
    <xf numFmtId="0" fontId="26" fillId="0" borderId="0" xfId="22" applyFont="1" applyFill="1" applyAlignment="1"/>
    <xf numFmtId="0" fontId="28" fillId="0" borderId="0" xfId="22" applyFont="1" applyFill="1" applyBorder="1" applyAlignment="1">
      <alignment wrapText="1"/>
    </xf>
    <xf numFmtId="0" fontId="26" fillId="0" borderId="0" xfId="22" applyFont="1" applyFill="1" applyBorder="1" applyAlignment="1"/>
    <xf numFmtId="0" fontId="26" fillId="0" borderId="0" xfId="22" applyFont="1" applyFill="1" applyAlignment="1">
      <alignment horizontal="center"/>
    </xf>
    <xf numFmtId="0" fontId="28" fillId="0" borderId="0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26" fillId="0" borderId="0" xfId="22" applyFont="1" applyFill="1" applyBorder="1" applyAlignment="1">
      <alignment horizontal="center" wrapText="1"/>
    </xf>
    <xf numFmtId="0" fontId="29" fillId="0" borderId="0" xfId="22" applyFont="1" applyFill="1" applyAlignment="1">
      <alignment horizontal="center" wrapText="1"/>
    </xf>
    <xf numFmtId="0" fontId="28" fillId="0" borderId="0" xfId="22" applyFont="1" applyFill="1" applyBorder="1" applyAlignment="1">
      <alignment horizontal="right" wrapText="1"/>
    </xf>
    <xf numFmtId="164" fontId="28" fillId="0" borderId="0" xfId="1" applyNumberFormat="1" applyFont="1" applyFill="1" applyBorder="1" applyAlignment="1">
      <alignment horizontal="right" wrapText="1"/>
    </xf>
    <xf numFmtId="37" fontId="4" fillId="0" borderId="0" xfId="1" applyNumberFormat="1" applyFont="1" applyFill="1" applyBorder="1" applyAlignment="1">
      <alignment horizontal="right"/>
    </xf>
    <xf numFmtId="164" fontId="28" fillId="0" borderId="0" xfId="1" applyNumberFormat="1" applyFont="1" applyFill="1" applyBorder="1" applyAlignment="1">
      <alignment wrapText="1"/>
    </xf>
    <xf numFmtId="37" fontId="4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Alignment="1">
      <alignment wrapText="1"/>
    </xf>
    <xf numFmtId="164" fontId="28" fillId="0" borderId="0" xfId="1" applyNumberFormat="1" applyFont="1" applyFill="1" applyAlignment="1">
      <alignment horizontal="right" wrapText="1"/>
    </xf>
    <xf numFmtId="164" fontId="28" fillId="0" borderId="0" xfId="1" applyNumberFormat="1" applyFont="1" applyFill="1" applyBorder="1" applyAlignment="1">
      <alignment horizontal="center" wrapText="1"/>
    </xf>
    <xf numFmtId="164" fontId="26" fillId="0" borderId="0" xfId="1" applyNumberFormat="1" applyFont="1" applyFill="1" applyBorder="1" applyAlignment="1">
      <alignment horizontal="center" wrapText="1"/>
    </xf>
    <xf numFmtId="164" fontId="26" fillId="0" borderId="0" xfId="1" applyNumberFormat="1" applyFont="1" applyFill="1" applyBorder="1" applyAlignment="1">
      <alignment horizontal="right" wrapText="1"/>
    </xf>
    <xf numFmtId="164" fontId="26" fillId="0" borderId="0" xfId="1" applyNumberFormat="1" applyFont="1" applyFill="1" applyBorder="1" applyAlignment="1">
      <alignment wrapText="1"/>
    </xf>
    <xf numFmtId="164" fontId="4" fillId="0" borderId="8" xfId="2" applyNumberFormat="1" applyFont="1" applyFill="1" applyBorder="1" applyAlignment="1">
      <alignment horizontal="right"/>
    </xf>
    <xf numFmtId="164" fontId="16" fillId="0" borderId="4" xfId="1" applyNumberFormat="1" applyFont="1" applyFill="1" applyBorder="1" applyAlignment="1">
      <alignment horizontal="center"/>
    </xf>
    <xf numFmtId="4" fontId="1" fillId="0" borderId="0" xfId="1" applyFont="1"/>
    <xf numFmtId="49" fontId="6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0" fontId="5" fillId="0" borderId="0" xfId="3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6" fillId="0" borderId="4" xfId="2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4" fillId="0" borderId="0" xfId="32" applyFont="1" applyFill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22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76">
    <cellStyle name="Comma" xfId="1" builtinId="3"/>
    <cellStyle name="Comma 12 2 2 2" xfId="37"/>
    <cellStyle name="Comma 2" xfId="2"/>
    <cellStyle name="Comma 2 2 3" xfId="38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Draft PTTCHTx" xfId="31"/>
    <cellStyle name="Normal_G-12e-meg002a051a-2-conso" xfId="32"/>
    <cellStyle name="Percent (0)" xfId="33"/>
    <cellStyle name="Percent [2]" xfId="34"/>
    <cellStyle name="Quantity" xfId="35"/>
    <cellStyle name="SAPBorder" xfId="57"/>
    <cellStyle name="SAPDataCell" xfId="40"/>
    <cellStyle name="SAPDataTotalCell" xfId="41"/>
    <cellStyle name="SAPDimensionCell" xfId="39"/>
    <cellStyle name="SAPEditableDataCell" xfId="42"/>
    <cellStyle name="SAPEditableDataTotalCell" xfId="45"/>
    <cellStyle name="SAPEmphasized" xfId="65"/>
    <cellStyle name="SAPEmphasizedEditableDataCell" xfId="67"/>
    <cellStyle name="SAPEmphasizedEditableDataTotalCell" xfId="68"/>
    <cellStyle name="SAPEmphasizedLockedDataCell" xfId="71"/>
    <cellStyle name="SAPEmphasizedLockedDataTotalCell" xfId="72"/>
    <cellStyle name="SAPEmphasizedReadonlyDataCell" xfId="69"/>
    <cellStyle name="SAPEmphasizedReadonlyDataTotalCell" xfId="70"/>
    <cellStyle name="SAPEmphasizedTotal" xfId="66"/>
    <cellStyle name="SAPExceptionLevel1" xfId="48"/>
    <cellStyle name="SAPExceptionLevel2" xfId="49"/>
    <cellStyle name="SAPExceptionLevel3" xfId="50"/>
    <cellStyle name="SAPExceptionLevel4" xfId="51"/>
    <cellStyle name="SAPExceptionLevel5" xfId="52"/>
    <cellStyle name="SAPExceptionLevel6" xfId="53"/>
    <cellStyle name="SAPExceptionLevel7" xfId="54"/>
    <cellStyle name="SAPExceptionLevel8" xfId="55"/>
    <cellStyle name="SAPExceptionLevel9" xfId="56"/>
    <cellStyle name="SAPFormula" xfId="74"/>
    <cellStyle name="SAPGroupingFillCell" xfId="75"/>
    <cellStyle name="SAPHierarchyCell0" xfId="60"/>
    <cellStyle name="SAPHierarchyCell1" xfId="61"/>
    <cellStyle name="SAPHierarchyCell2" xfId="62"/>
    <cellStyle name="SAPHierarchyCell3" xfId="63"/>
    <cellStyle name="SAPHierarchyCell4" xfId="64"/>
    <cellStyle name="SAPLockedDataCell" xfId="44"/>
    <cellStyle name="SAPLockedDataTotalCell" xfId="47"/>
    <cellStyle name="SAPMemberCell" xfId="58"/>
    <cellStyle name="SAPMemberTotalCell" xfId="59"/>
    <cellStyle name="SAPMessageText" xfId="73"/>
    <cellStyle name="SAPReadonlyDataCell" xfId="43"/>
    <cellStyle name="SAPReadonlyDataTotalCell" xfId="46"/>
    <cellStyle name="Tickmark" xfId="3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3"/>
  <sheetViews>
    <sheetView tabSelected="1" view="pageBreakPreview" zoomScaleNormal="80" zoomScaleSheetLayoutView="100" workbookViewId="0">
      <selection activeCell="A4" sqref="A4"/>
    </sheetView>
  </sheetViews>
  <sheetFormatPr defaultColWidth="9.140625" defaultRowHeight="18" customHeight="1"/>
  <cols>
    <col min="1" max="1" width="51.28515625" style="15" customWidth="1"/>
    <col min="2" max="2" width="6.85546875" style="3" customWidth="1"/>
    <col min="3" max="3" width="17.5703125" style="4" customWidth="1"/>
    <col min="4" max="4" width="1.140625" style="5" customWidth="1"/>
    <col min="5" max="5" width="17.5703125" style="5" customWidth="1"/>
    <col min="6" max="6" width="1.140625" style="6" customWidth="1"/>
    <col min="7" max="7" width="17.5703125" style="6" customWidth="1"/>
    <col min="8" max="8" width="1.140625" style="6" customWidth="1"/>
    <col min="9" max="9" width="17.5703125" style="6" customWidth="1"/>
    <col min="10" max="10" width="0.7109375" style="6" customWidth="1"/>
    <col min="11" max="11" width="14.28515625" style="6" bestFit="1" customWidth="1"/>
    <col min="12" max="12" width="16.85546875" style="7" hidden="1" customWidth="1"/>
    <col min="13" max="13" width="15.7109375" style="8" hidden="1" customWidth="1"/>
    <col min="14" max="14" width="33.28515625" style="6" customWidth="1"/>
    <col min="15" max="15" width="14.28515625" style="6" customWidth="1"/>
    <col min="16" max="16384" width="9.140625" style="6"/>
  </cols>
  <sheetData>
    <row r="1" spans="1:37" ht="23.25" customHeight="1">
      <c r="A1" s="179" t="s">
        <v>227</v>
      </c>
    </row>
    <row r="2" spans="1:37" ht="23.25" customHeight="1">
      <c r="A2" s="179" t="s">
        <v>228</v>
      </c>
    </row>
    <row r="3" spans="1:37" ht="23.25" customHeight="1">
      <c r="A3" s="9" t="s">
        <v>0</v>
      </c>
    </row>
    <row r="4" spans="1:37" ht="23.25" customHeight="1">
      <c r="A4" s="2"/>
    </row>
    <row r="5" spans="1:37" ht="23.25" customHeight="1">
      <c r="A5" s="2"/>
      <c r="C5" s="332" t="s">
        <v>1</v>
      </c>
      <c r="D5" s="332"/>
      <c r="E5" s="332"/>
      <c r="F5" s="332"/>
      <c r="G5" s="332" t="s">
        <v>2</v>
      </c>
      <c r="H5" s="332"/>
      <c r="I5" s="332"/>
      <c r="J5" s="269"/>
      <c r="L5" s="8"/>
    </row>
    <row r="6" spans="1:37" ht="23.25" customHeight="1">
      <c r="A6" s="2"/>
      <c r="C6" s="332" t="s">
        <v>3</v>
      </c>
      <c r="D6" s="332"/>
      <c r="E6" s="332"/>
      <c r="F6" s="332"/>
      <c r="G6" s="334" t="s">
        <v>3</v>
      </c>
      <c r="H6" s="334"/>
      <c r="I6" s="334"/>
      <c r="J6" s="270"/>
      <c r="L6" s="8"/>
    </row>
    <row r="7" spans="1:37" ht="23.25" customHeight="1">
      <c r="A7" s="2"/>
      <c r="C7" s="333" t="s">
        <v>4</v>
      </c>
      <c r="D7" s="333"/>
      <c r="E7" s="333"/>
      <c r="G7" s="333" t="s">
        <v>4</v>
      </c>
      <c r="H7" s="333"/>
      <c r="I7" s="333"/>
      <c r="J7" s="272"/>
      <c r="L7" s="273" t="s">
        <v>4</v>
      </c>
      <c r="M7" s="273" t="s">
        <v>4</v>
      </c>
    </row>
    <row r="8" spans="1:37" ht="23.25" customHeight="1">
      <c r="A8" s="156" t="s">
        <v>5</v>
      </c>
      <c r="B8" s="10" t="s">
        <v>6</v>
      </c>
      <c r="C8" s="113">
        <v>2018</v>
      </c>
      <c r="D8" s="113"/>
      <c r="E8" s="113">
        <v>2017</v>
      </c>
      <c r="G8" s="113">
        <v>2018</v>
      </c>
      <c r="H8" s="113"/>
      <c r="I8" s="113">
        <v>2017</v>
      </c>
      <c r="J8" s="113"/>
      <c r="L8" s="274">
        <v>2012</v>
      </c>
      <c r="M8" s="274">
        <v>2012</v>
      </c>
    </row>
    <row r="9" spans="1:37" ht="23.25" customHeight="1">
      <c r="A9" s="2"/>
      <c r="B9" s="10"/>
      <c r="C9" s="331" t="s">
        <v>123</v>
      </c>
      <c r="D9" s="331"/>
      <c r="E9" s="331"/>
      <c r="F9" s="331"/>
      <c r="G9" s="331"/>
      <c r="H9" s="331"/>
      <c r="I9" s="331"/>
      <c r="J9" s="271"/>
      <c r="L9" s="10"/>
      <c r="M9" s="158"/>
      <c r="N9" s="88"/>
      <c r="O9" s="158"/>
      <c r="Q9" s="275"/>
      <c r="S9" s="49"/>
      <c r="T9" s="276"/>
      <c r="U9" s="159"/>
      <c r="V9" s="160"/>
      <c r="W9" s="160"/>
      <c r="X9" s="160"/>
      <c r="Y9" s="160"/>
      <c r="Z9" s="158"/>
      <c r="AA9" s="88"/>
      <c r="AB9" s="158"/>
      <c r="AD9" s="275"/>
      <c r="AF9" s="49"/>
      <c r="AG9" s="276"/>
      <c r="AH9" s="159"/>
      <c r="AI9" s="160"/>
      <c r="AJ9" s="160"/>
      <c r="AK9" s="160"/>
    </row>
    <row r="10" spans="1:37" ht="23.25" customHeight="1">
      <c r="A10" s="21" t="s">
        <v>7</v>
      </c>
      <c r="B10" s="10"/>
      <c r="D10" s="157"/>
      <c r="E10" s="59"/>
      <c r="L10" s="10"/>
      <c r="M10" s="160"/>
      <c r="N10" s="88"/>
      <c r="O10" s="160"/>
      <c r="Q10" s="275"/>
      <c r="S10" s="49"/>
      <c r="T10" s="276"/>
      <c r="U10" s="159"/>
      <c r="V10" s="160"/>
      <c r="W10" s="160"/>
      <c r="X10" s="160"/>
      <c r="Y10" s="160"/>
      <c r="Z10" s="158"/>
      <c r="AA10" s="88"/>
      <c r="AB10" s="160"/>
      <c r="AD10" s="275"/>
      <c r="AF10" s="49"/>
      <c r="AG10" s="276"/>
      <c r="AH10" s="159"/>
      <c r="AI10" s="160"/>
      <c r="AJ10" s="160"/>
      <c r="AK10" s="160"/>
    </row>
    <row r="11" spans="1:37" ht="23.25" customHeight="1">
      <c r="A11" s="15" t="s">
        <v>8</v>
      </c>
      <c r="B11" s="10">
        <v>5</v>
      </c>
      <c r="C11" s="158">
        <v>4486425292</v>
      </c>
      <c r="D11" s="88"/>
      <c r="E11" s="158">
        <v>375734359</v>
      </c>
      <c r="F11" s="159"/>
      <c r="G11" s="158">
        <v>3482184684</v>
      </c>
      <c r="H11" s="88"/>
      <c r="I11" s="158">
        <v>53916348</v>
      </c>
      <c r="J11" s="276"/>
      <c r="K11" s="159"/>
      <c r="L11" s="160"/>
      <c r="M11" s="160"/>
      <c r="N11" s="160"/>
      <c r="O11" s="160"/>
      <c r="P11" s="158"/>
      <c r="Q11" s="275"/>
      <c r="S11" s="49"/>
      <c r="T11" s="276"/>
      <c r="U11" s="159"/>
      <c r="V11" s="160"/>
      <c r="W11" s="160"/>
      <c r="X11" s="160"/>
      <c r="Y11" s="160"/>
      <c r="Z11" s="158"/>
      <c r="AA11" s="88"/>
      <c r="AB11" s="160"/>
      <c r="AD11" s="275"/>
      <c r="AF11" s="49"/>
      <c r="AG11" s="276"/>
      <c r="AH11" s="159"/>
      <c r="AI11" s="160"/>
      <c r="AJ11" s="160"/>
      <c r="AK11" s="160"/>
    </row>
    <row r="12" spans="1:37" ht="23.25" customHeight="1">
      <c r="A12" s="6" t="s">
        <v>9</v>
      </c>
      <c r="B12" s="10">
        <v>6</v>
      </c>
      <c r="C12" s="158">
        <v>3500276469</v>
      </c>
      <c r="D12" s="88"/>
      <c r="E12" s="158">
        <v>9046629</v>
      </c>
      <c r="F12" s="159"/>
      <c r="G12" s="158">
        <v>3491781976</v>
      </c>
      <c r="H12" s="88"/>
      <c r="I12" s="158">
        <v>0</v>
      </c>
      <c r="J12" s="276"/>
      <c r="K12" s="159"/>
      <c r="L12" s="160"/>
      <c r="M12" s="160"/>
      <c r="N12" s="160"/>
      <c r="O12" s="160"/>
      <c r="P12" s="158"/>
      <c r="Q12" s="275"/>
      <c r="S12" s="49"/>
      <c r="T12" s="276"/>
      <c r="U12" s="159"/>
      <c r="V12" s="160"/>
      <c r="W12" s="160"/>
      <c r="X12" s="160"/>
      <c r="Y12" s="160"/>
      <c r="Z12" s="158"/>
      <c r="AA12" s="88"/>
      <c r="AB12" s="160"/>
      <c r="AD12" s="275"/>
      <c r="AF12" s="49"/>
      <c r="AG12" s="276"/>
      <c r="AH12" s="159"/>
      <c r="AI12" s="160"/>
      <c r="AJ12" s="160"/>
      <c r="AK12" s="160"/>
    </row>
    <row r="13" spans="1:37" ht="23.25" customHeight="1">
      <c r="A13" s="15" t="s">
        <v>10</v>
      </c>
      <c r="B13" s="10">
        <v>7</v>
      </c>
      <c r="C13" s="158">
        <v>2617453909</v>
      </c>
      <c r="D13" s="88"/>
      <c r="E13" s="158">
        <v>2502487884</v>
      </c>
      <c r="F13" s="159"/>
      <c r="G13" s="158">
        <v>1887321169</v>
      </c>
      <c r="H13" s="88"/>
      <c r="I13" s="158">
        <v>1557059324</v>
      </c>
      <c r="J13" s="276"/>
      <c r="K13" s="159"/>
      <c r="L13" s="160"/>
      <c r="M13" s="160"/>
      <c r="N13" s="160"/>
      <c r="O13" s="160"/>
      <c r="P13" s="158"/>
      <c r="Q13" s="275"/>
      <c r="S13" s="49"/>
      <c r="T13" s="276"/>
      <c r="U13" s="159"/>
      <c r="V13" s="160"/>
      <c r="W13" s="160"/>
      <c r="X13" s="160"/>
      <c r="Y13" s="160"/>
      <c r="Z13" s="158"/>
      <c r="AA13" s="88"/>
      <c r="AB13" s="158"/>
      <c r="AD13" s="275"/>
      <c r="AF13" s="49"/>
      <c r="AG13" s="276"/>
      <c r="AH13" s="159"/>
      <c r="AI13" s="160"/>
      <c r="AJ13" s="160"/>
      <c r="AK13" s="160"/>
    </row>
    <row r="14" spans="1:37" ht="23.25" customHeight="1">
      <c r="A14" s="15" t="s">
        <v>139</v>
      </c>
      <c r="B14" s="10">
        <v>8</v>
      </c>
      <c r="C14" s="158">
        <v>412690423</v>
      </c>
      <c r="D14" s="160"/>
      <c r="E14" s="158">
        <v>334611823</v>
      </c>
      <c r="F14" s="161"/>
      <c r="G14" s="158">
        <v>238861715</v>
      </c>
      <c r="H14" s="160"/>
      <c r="I14" s="158">
        <v>234650882</v>
      </c>
      <c r="J14" s="277"/>
      <c r="K14" s="161"/>
      <c r="L14" s="160"/>
      <c r="M14" s="160"/>
      <c r="N14" s="160"/>
      <c r="O14" s="160"/>
      <c r="P14" s="158"/>
      <c r="Q14" s="278"/>
      <c r="R14" s="75"/>
      <c r="S14" s="74"/>
      <c r="T14" s="277"/>
      <c r="U14" s="161"/>
      <c r="V14" s="160"/>
      <c r="W14" s="160"/>
      <c r="X14" s="160"/>
      <c r="Y14" s="160"/>
      <c r="Z14" s="158"/>
      <c r="AA14" s="160"/>
      <c r="AB14" s="160"/>
      <c r="AC14" s="75"/>
      <c r="AD14" s="278"/>
      <c r="AE14" s="75"/>
      <c r="AF14" s="74"/>
      <c r="AG14" s="277"/>
      <c r="AH14" s="161"/>
      <c r="AI14" s="160"/>
      <c r="AJ14" s="160"/>
      <c r="AK14" s="160"/>
    </row>
    <row r="15" spans="1:37" ht="23.25" customHeight="1">
      <c r="A15" s="15" t="s">
        <v>106</v>
      </c>
      <c r="B15" s="10">
        <v>4</v>
      </c>
      <c r="C15" s="279">
        <v>0</v>
      </c>
      <c r="D15" s="88"/>
      <c r="E15" s="279">
        <v>0</v>
      </c>
      <c r="F15" s="159"/>
      <c r="G15" s="158">
        <v>1330542046</v>
      </c>
      <c r="H15" s="88"/>
      <c r="I15" s="158">
        <v>498732920</v>
      </c>
      <c r="J15" s="276"/>
      <c r="K15" s="159"/>
      <c r="L15" s="160"/>
      <c r="M15" s="160"/>
      <c r="N15" s="160"/>
      <c r="O15" s="160"/>
      <c r="P15" s="158"/>
      <c r="Q15" s="275"/>
      <c r="S15" s="49"/>
      <c r="T15" s="276"/>
      <c r="U15" s="159"/>
      <c r="V15" s="160"/>
      <c r="W15" s="160"/>
      <c r="X15" s="160"/>
      <c r="Y15" s="160"/>
      <c r="Z15" s="158"/>
      <c r="AA15" s="88"/>
      <c r="AB15" s="158"/>
      <c r="AD15" s="275"/>
      <c r="AF15" s="49"/>
      <c r="AG15" s="276"/>
      <c r="AH15" s="159"/>
      <c r="AI15" s="160"/>
      <c r="AJ15" s="160"/>
      <c r="AK15" s="160"/>
    </row>
    <row r="16" spans="1:37" ht="23.25" customHeight="1">
      <c r="A16" s="15" t="s">
        <v>11</v>
      </c>
      <c r="B16" s="10">
        <v>9</v>
      </c>
      <c r="C16" s="158">
        <v>1557231227</v>
      </c>
      <c r="D16" s="88"/>
      <c r="E16" s="158">
        <v>1743520339</v>
      </c>
      <c r="F16" s="159"/>
      <c r="G16" s="158">
        <v>970617949</v>
      </c>
      <c r="H16" s="88"/>
      <c r="I16" s="158">
        <v>1190123417</v>
      </c>
      <c r="J16" s="276"/>
      <c r="K16" s="159"/>
      <c r="L16" s="160"/>
      <c r="M16" s="160"/>
      <c r="N16" s="160"/>
      <c r="O16" s="160"/>
      <c r="P16" s="158"/>
      <c r="Q16" s="275"/>
      <c r="S16" s="49"/>
      <c r="T16" s="276"/>
      <c r="U16" s="159"/>
      <c r="V16" s="160"/>
      <c r="W16" s="160"/>
      <c r="X16" s="160"/>
      <c r="Y16" s="160"/>
      <c r="Z16" s="158"/>
      <c r="AA16" s="88"/>
      <c r="AB16" s="160"/>
      <c r="AD16" s="275"/>
      <c r="AF16" s="49"/>
      <c r="AG16" s="276"/>
      <c r="AH16" s="159"/>
      <c r="AI16" s="160"/>
      <c r="AJ16" s="160"/>
      <c r="AK16" s="160"/>
    </row>
    <row r="17" spans="1:37" ht="23.25" customHeight="1">
      <c r="A17" s="15" t="s">
        <v>12</v>
      </c>
      <c r="B17" s="10"/>
      <c r="C17" s="158">
        <v>66462627</v>
      </c>
      <c r="D17" s="88"/>
      <c r="E17" s="158">
        <v>136448912</v>
      </c>
      <c r="F17" s="159"/>
      <c r="G17" s="158">
        <v>63887737</v>
      </c>
      <c r="H17" s="88"/>
      <c r="I17" s="158">
        <v>133944022</v>
      </c>
      <c r="J17" s="276"/>
      <c r="K17" s="159"/>
      <c r="L17" s="160"/>
      <c r="M17" s="160"/>
      <c r="N17" s="160"/>
      <c r="O17" s="160"/>
      <c r="P17" s="158"/>
      <c r="Q17" s="275"/>
      <c r="S17" s="49"/>
      <c r="T17" s="276"/>
      <c r="U17" s="159"/>
      <c r="V17" s="160"/>
      <c r="W17" s="160"/>
      <c r="X17" s="160"/>
      <c r="Y17" s="160"/>
      <c r="Z17" s="158"/>
      <c r="AA17" s="88"/>
      <c r="AB17" s="160"/>
      <c r="AD17" s="275"/>
      <c r="AF17" s="49"/>
      <c r="AG17" s="276"/>
      <c r="AH17" s="159"/>
      <c r="AI17" s="160"/>
      <c r="AJ17" s="160"/>
      <c r="AK17" s="160"/>
    </row>
    <row r="18" spans="1:37" ht="23.25" customHeight="1">
      <c r="A18" s="15" t="s">
        <v>194</v>
      </c>
      <c r="B18" s="10" t="s">
        <v>131</v>
      </c>
      <c r="C18" s="158">
        <v>0</v>
      </c>
      <c r="D18" s="88"/>
      <c r="E18" s="158">
        <v>1186078508</v>
      </c>
      <c r="F18" s="159"/>
      <c r="G18" s="158">
        <v>0</v>
      </c>
      <c r="H18" s="88"/>
      <c r="I18" s="158">
        <v>99999800</v>
      </c>
      <c r="J18" s="276"/>
      <c r="K18" s="159"/>
      <c r="L18" s="160"/>
      <c r="M18" s="160"/>
      <c r="N18" s="160"/>
      <c r="O18" s="160"/>
      <c r="P18" s="158"/>
      <c r="Q18" s="275"/>
      <c r="S18" s="49"/>
      <c r="T18" s="276"/>
      <c r="U18" s="159"/>
      <c r="V18" s="160"/>
      <c r="W18" s="160"/>
      <c r="X18" s="160"/>
      <c r="Y18" s="160"/>
      <c r="Z18" s="158"/>
      <c r="AA18" s="88"/>
      <c r="AB18" s="160"/>
      <c r="AD18" s="275"/>
      <c r="AF18" s="49"/>
      <c r="AG18" s="276"/>
      <c r="AH18" s="159"/>
      <c r="AI18" s="160"/>
      <c r="AJ18" s="160"/>
      <c r="AK18" s="160"/>
    </row>
    <row r="19" spans="1:37" ht="23.25" customHeight="1">
      <c r="A19" s="2" t="s">
        <v>13</v>
      </c>
      <c r="B19" s="10"/>
      <c r="C19" s="162">
        <f>SUM(C11:C18)</f>
        <v>12640539947</v>
      </c>
      <c r="D19" s="170">
        <f t="shared" ref="D19:J19" si="0">SUM(D11:D17)</f>
        <v>0</v>
      </c>
      <c r="E19" s="162">
        <f t="shared" ref="E19" si="1">SUM(E11:E18)</f>
        <v>6287928454</v>
      </c>
      <c r="F19" s="13">
        <f t="shared" si="0"/>
        <v>0</v>
      </c>
      <c r="G19" s="162">
        <f t="shared" ref="G19" si="2">SUM(G11:G18)</f>
        <v>11465197276</v>
      </c>
      <c r="H19" s="163">
        <f t="shared" si="0"/>
        <v>0</v>
      </c>
      <c r="I19" s="162">
        <f t="shared" ref="I19" si="3">SUM(I11:I18)</f>
        <v>3768426713</v>
      </c>
      <c r="J19" s="162">
        <f t="shared" si="0"/>
        <v>0</v>
      </c>
      <c r="L19" s="280"/>
      <c r="M19" s="280"/>
    </row>
    <row r="20" spans="1:37" ht="23.25" customHeight="1">
      <c r="B20" s="10"/>
      <c r="D20" s="164"/>
      <c r="E20" s="4"/>
      <c r="G20" s="4"/>
      <c r="H20" s="164"/>
      <c r="I20" s="4"/>
      <c r="J20" s="26"/>
      <c r="L20" s="281"/>
      <c r="M20" s="281"/>
    </row>
    <row r="21" spans="1:37" ht="23.25" customHeight="1">
      <c r="A21" s="165" t="s">
        <v>14</v>
      </c>
      <c r="B21" s="10"/>
      <c r="D21" s="164"/>
      <c r="E21" s="4"/>
      <c r="G21" s="4"/>
      <c r="H21" s="164"/>
      <c r="I21" s="4"/>
      <c r="J21" s="26"/>
      <c r="L21" s="281"/>
      <c r="M21" s="281"/>
      <c r="O21" s="10"/>
    </row>
    <row r="22" spans="1:37" ht="23.25" customHeight="1">
      <c r="A22" s="166" t="s">
        <v>140</v>
      </c>
      <c r="B22" s="10">
        <v>12</v>
      </c>
      <c r="C22" s="158">
        <v>207901611</v>
      </c>
      <c r="D22" s="160"/>
      <c r="E22" s="158">
        <v>621496581</v>
      </c>
      <c r="F22" s="161"/>
      <c r="G22" s="158">
        <v>0</v>
      </c>
      <c r="H22" s="160"/>
      <c r="I22" s="158">
        <v>306694074</v>
      </c>
      <c r="J22" s="26"/>
      <c r="L22" s="281"/>
      <c r="M22" s="281"/>
      <c r="N22" s="166"/>
      <c r="O22" s="10"/>
    </row>
    <row r="23" spans="1:37" ht="23.25" customHeight="1">
      <c r="A23" s="166" t="s">
        <v>15</v>
      </c>
      <c r="B23" s="10">
        <v>13</v>
      </c>
      <c r="C23" s="279">
        <v>0</v>
      </c>
      <c r="D23" s="164"/>
      <c r="E23" s="279">
        <v>0</v>
      </c>
      <c r="F23" s="25"/>
      <c r="G23" s="158">
        <v>3033807696</v>
      </c>
      <c r="H23" s="164"/>
      <c r="I23" s="158">
        <v>1384387696</v>
      </c>
      <c r="J23" s="26"/>
      <c r="L23" s="281"/>
      <c r="M23" s="281"/>
      <c r="N23" s="166"/>
      <c r="O23" s="10"/>
    </row>
    <row r="24" spans="1:37" ht="23.25" customHeight="1">
      <c r="A24" s="166" t="s">
        <v>141</v>
      </c>
      <c r="B24" s="10">
        <v>12</v>
      </c>
      <c r="C24" s="158">
        <v>588732490</v>
      </c>
      <c r="D24" s="164"/>
      <c r="E24" s="158">
        <v>544839296</v>
      </c>
      <c r="F24" s="25"/>
      <c r="G24" s="158">
        <v>139961326</v>
      </c>
      <c r="H24" s="164"/>
      <c r="I24" s="158">
        <v>159330335</v>
      </c>
      <c r="J24" s="26"/>
      <c r="L24" s="281"/>
      <c r="M24" s="281"/>
      <c r="N24" s="166"/>
      <c r="O24" s="10"/>
    </row>
    <row r="25" spans="1:37" ht="23.25" customHeight="1">
      <c r="A25" s="166" t="s">
        <v>16</v>
      </c>
      <c r="B25" s="10">
        <v>6</v>
      </c>
      <c r="C25" s="158">
        <v>1810899690</v>
      </c>
      <c r="D25" s="164"/>
      <c r="E25" s="158">
        <v>55851145</v>
      </c>
      <c r="F25" s="25"/>
      <c r="G25" s="158">
        <v>1810899690</v>
      </c>
      <c r="H25" s="164"/>
      <c r="I25" s="158">
        <v>55851145</v>
      </c>
      <c r="J25" s="160">
        <v>195829</v>
      </c>
      <c r="L25" s="282">
        <v>17600580</v>
      </c>
      <c r="M25" s="282">
        <v>189285</v>
      </c>
      <c r="N25" s="166"/>
      <c r="O25" s="10"/>
    </row>
    <row r="26" spans="1:37" ht="23.25" customHeight="1">
      <c r="A26" s="166" t="s">
        <v>109</v>
      </c>
      <c r="B26" s="10">
        <v>14</v>
      </c>
      <c r="C26" s="158">
        <v>641819909</v>
      </c>
      <c r="D26" s="164"/>
      <c r="E26" s="158">
        <v>206186732</v>
      </c>
      <c r="F26" s="25"/>
      <c r="G26" s="158">
        <v>824936374</v>
      </c>
      <c r="H26" s="164"/>
      <c r="I26" s="158">
        <v>351972452</v>
      </c>
      <c r="J26" s="160">
        <v>606629623</v>
      </c>
      <c r="L26" s="282">
        <v>731846777</v>
      </c>
      <c r="M26" s="282">
        <v>394825939</v>
      </c>
      <c r="N26" s="166"/>
      <c r="O26" s="10"/>
    </row>
    <row r="27" spans="1:37" ht="23.25" customHeight="1">
      <c r="A27" s="166" t="s">
        <v>212</v>
      </c>
      <c r="B27" s="10">
        <v>15</v>
      </c>
      <c r="C27" s="158">
        <v>332395032</v>
      </c>
      <c r="D27" s="164"/>
      <c r="E27" s="158">
        <v>0</v>
      </c>
      <c r="F27" s="25"/>
      <c r="G27" s="158">
        <v>0</v>
      </c>
      <c r="H27" s="164"/>
      <c r="I27" s="158">
        <v>0</v>
      </c>
      <c r="J27" s="160"/>
      <c r="L27" s="282"/>
      <c r="M27" s="282"/>
      <c r="N27" s="166"/>
      <c r="O27" s="10"/>
    </row>
    <row r="28" spans="1:37" ht="23.25" customHeight="1">
      <c r="A28" s="166" t="s">
        <v>17</v>
      </c>
      <c r="B28" s="10">
        <v>16</v>
      </c>
      <c r="C28" s="158">
        <v>6517727438</v>
      </c>
      <c r="D28" s="164"/>
      <c r="E28" s="158">
        <v>6933202820</v>
      </c>
      <c r="F28" s="25"/>
      <c r="G28" s="158">
        <v>3992402692</v>
      </c>
      <c r="H28" s="164"/>
      <c r="I28" s="158">
        <v>4401331946</v>
      </c>
      <c r="J28" s="160">
        <v>606629623</v>
      </c>
      <c r="L28" s="282">
        <v>731846777</v>
      </c>
      <c r="M28" s="282">
        <v>394825939</v>
      </c>
      <c r="N28" s="166"/>
      <c r="O28" s="10"/>
    </row>
    <row r="29" spans="1:37" ht="23.25" customHeight="1">
      <c r="A29" s="15" t="s">
        <v>18</v>
      </c>
      <c r="B29" s="10">
        <v>17</v>
      </c>
      <c r="C29" s="158">
        <v>211669916</v>
      </c>
      <c r="D29" s="160"/>
      <c r="E29" s="158">
        <v>191720773</v>
      </c>
      <c r="F29" s="159"/>
      <c r="G29" s="158">
        <v>200950666</v>
      </c>
      <c r="H29" s="160"/>
      <c r="I29" s="158">
        <v>178761232</v>
      </c>
      <c r="J29" s="160">
        <v>188751654</v>
      </c>
      <c r="K29" s="16"/>
      <c r="L29" s="282">
        <v>8926403</v>
      </c>
      <c r="M29" s="282">
        <v>4041934</v>
      </c>
      <c r="N29" s="166"/>
      <c r="O29" s="10"/>
    </row>
    <row r="30" spans="1:37" ht="23.25" customHeight="1">
      <c r="A30" s="15" t="s">
        <v>19</v>
      </c>
      <c r="B30" s="10">
        <v>18</v>
      </c>
      <c r="C30" s="158">
        <v>159683701</v>
      </c>
      <c r="D30" s="160"/>
      <c r="E30" s="158">
        <v>224599142</v>
      </c>
      <c r="F30" s="159"/>
      <c r="G30" s="158">
        <v>87760806</v>
      </c>
      <c r="H30" s="160"/>
      <c r="I30" s="158">
        <v>165785600</v>
      </c>
      <c r="J30" s="160">
        <v>17986895</v>
      </c>
      <c r="K30" s="49"/>
      <c r="L30" s="282"/>
      <c r="M30" s="282"/>
      <c r="N30" s="15"/>
      <c r="O30" s="10"/>
    </row>
    <row r="31" spans="1:37" ht="23.25" customHeight="1">
      <c r="A31" s="15" t="s">
        <v>20</v>
      </c>
      <c r="B31" s="10"/>
      <c r="C31" s="167">
        <v>344798055</v>
      </c>
      <c r="D31" s="160"/>
      <c r="E31" s="167">
        <v>131779875</v>
      </c>
      <c r="F31" s="161"/>
      <c r="G31" s="167">
        <v>24521265</v>
      </c>
      <c r="H31" s="160"/>
      <c r="I31" s="167">
        <v>104447544</v>
      </c>
      <c r="J31" s="168">
        <v>27440000</v>
      </c>
      <c r="K31" s="49"/>
      <c r="L31" s="282"/>
      <c r="M31" s="283"/>
      <c r="N31" s="15"/>
      <c r="O31" s="10"/>
    </row>
    <row r="32" spans="1:37" ht="23.25" customHeight="1">
      <c r="A32" s="2" t="s">
        <v>21</v>
      </c>
      <c r="B32" s="10"/>
      <c r="C32" s="169">
        <f>SUM(C22:C31)</f>
        <v>10815627842</v>
      </c>
      <c r="D32" s="170"/>
      <c r="E32" s="169">
        <f>SUM(E22:E31)</f>
        <v>8909676364</v>
      </c>
      <c r="F32" s="171"/>
      <c r="G32" s="169">
        <f>SUM(G22:G31)</f>
        <v>10115240515</v>
      </c>
      <c r="H32" s="170"/>
      <c r="I32" s="169">
        <f>SUM(I22:I31)</f>
        <v>7108562024</v>
      </c>
      <c r="J32" s="162">
        <f>SUM(J22:J31)</f>
        <v>1447633624</v>
      </c>
      <c r="L32" s="280"/>
      <c r="M32" s="280"/>
      <c r="N32" s="15"/>
      <c r="O32" s="10"/>
    </row>
    <row r="33" spans="1:14" ht="23.25" customHeight="1">
      <c r="A33" s="2"/>
      <c r="B33" s="10"/>
      <c r="C33" s="172"/>
      <c r="D33" s="163"/>
      <c r="E33" s="172"/>
      <c r="G33" s="172"/>
      <c r="H33" s="163"/>
      <c r="I33" s="172"/>
      <c r="J33" s="284"/>
      <c r="L33" s="285"/>
      <c r="M33" s="285"/>
      <c r="N33" s="25"/>
    </row>
    <row r="34" spans="1:14" ht="23.25" customHeight="1" thickBot="1">
      <c r="A34" s="2" t="s">
        <v>22</v>
      </c>
      <c r="B34" s="10"/>
      <c r="C34" s="173">
        <f>SUM(C19+C32)</f>
        <v>23456167789</v>
      </c>
      <c r="D34" s="163"/>
      <c r="E34" s="173">
        <f>SUM(E19+E32)</f>
        <v>15197604818</v>
      </c>
      <c r="F34" s="13"/>
      <c r="G34" s="173">
        <f>SUM(G19+G32)</f>
        <v>21580437791</v>
      </c>
      <c r="H34" s="163"/>
      <c r="I34" s="173">
        <f>SUM(I19+I32)</f>
        <v>10876988737</v>
      </c>
      <c r="J34" s="173">
        <f>SUM(J19+J32)</f>
        <v>1447633624</v>
      </c>
      <c r="L34" s="286">
        <v>4135255544</v>
      </c>
      <c r="M34" s="286">
        <v>1520801291</v>
      </c>
    </row>
    <row r="35" spans="1:14" ht="23.25" customHeight="1" thickTop="1">
      <c r="A35" s="2"/>
      <c r="B35" s="10"/>
      <c r="C35" s="11">
        <f>C34-C90</f>
        <v>0</v>
      </c>
      <c r="D35" s="163"/>
      <c r="E35" s="12">
        <f>E34-E90</f>
        <v>0</v>
      </c>
      <c r="F35" s="13"/>
      <c r="L35" s="14">
        <v>0</v>
      </c>
    </row>
    <row r="36" spans="1:14" ht="23.25" customHeight="1">
      <c r="A36" s="179" t="s">
        <v>227</v>
      </c>
    </row>
    <row r="37" spans="1:14" ht="23.25" customHeight="1">
      <c r="A37" s="179" t="s">
        <v>228</v>
      </c>
    </row>
    <row r="38" spans="1:14" ht="23.25" customHeight="1">
      <c r="A38" s="9" t="s">
        <v>0</v>
      </c>
    </row>
    <row r="39" spans="1:14" ht="23.25" customHeight="1"/>
    <row r="40" spans="1:14" ht="23.25" customHeight="1">
      <c r="C40" s="332" t="s">
        <v>1</v>
      </c>
      <c r="D40" s="332"/>
      <c r="E40" s="332"/>
      <c r="F40" s="332"/>
      <c r="G40" s="332" t="s">
        <v>2</v>
      </c>
      <c r="H40" s="332"/>
      <c r="I40" s="332"/>
      <c r="J40" s="269"/>
      <c r="L40" s="8"/>
    </row>
    <row r="41" spans="1:14" ht="23.25" customHeight="1">
      <c r="C41" s="332" t="s">
        <v>3</v>
      </c>
      <c r="D41" s="332"/>
      <c r="E41" s="332"/>
      <c r="F41" s="332"/>
      <c r="G41" s="332" t="s">
        <v>3</v>
      </c>
      <c r="H41" s="332"/>
      <c r="I41" s="332"/>
      <c r="J41" s="270"/>
      <c r="L41" s="8"/>
    </row>
    <row r="42" spans="1:14" ht="23.25" customHeight="1">
      <c r="C42" s="333" t="s">
        <v>4</v>
      </c>
      <c r="D42" s="333"/>
      <c r="E42" s="333"/>
      <c r="G42" s="333" t="s">
        <v>4</v>
      </c>
      <c r="H42" s="333"/>
      <c r="I42" s="333"/>
      <c r="J42" s="272"/>
      <c r="L42" s="273" t="s">
        <v>4</v>
      </c>
      <c r="M42" s="273" t="s">
        <v>4</v>
      </c>
    </row>
    <row r="43" spans="1:14" ht="23.25" customHeight="1">
      <c r="A43" s="2" t="s">
        <v>23</v>
      </c>
      <c r="B43" s="10" t="s">
        <v>6</v>
      </c>
      <c r="C43" s="113">
        <v>2018</v>
      </c>
      <c r="D43" s="113"/>
      <c r="E43" s="113">
        <v>2017</v>
      </c>
      <c r="G43" s="113">
        <v>2018</v>
      </c>
      <c r="H43" s="113"/>
      <c r="I43" s="113">
        <v>2017</v>
      </c>
      <c r="J43" s="113"/>
      <c r="L43" s="274">
        <v>2012</v>
      </c>
      <c r="M43" s="274">
        <v>2012</v>
      </c>
    </row>
    <row r="44" spans="1:14" ht="23.25" customHeight="1">
      <c r="B44" s="6"/>
      <c r="C44" s="331" t="s">
        <v>123</v>
      </c>
      <c r="D44" s="331"/>
      <c r="E44" s="331"/>
      <c r="F44" s="331"/>
      <c r="G44" s="331"/>
      <c r="H44" s="331"/>
      <c r="I44" s="331"/>
      <c r="J44" s="271"/>
      <c r="L44" s="8"/>
    </row>
    <row r="45" spans="1:14" ht="23.25" customHeight="1">
      <c r="A45" s="21" t="s">
        <v>24</v>
      </c>
      <c r="B45" s="10"/>
      <c r="D45" s="157"/>
    </row>
    <row r="46" spans="1:14" ht="23.25" customHeight="1">
      <c r="A46" s="15" t="s">
        <v>146</v>
      </c>
      <c r="B46" s="10">
        <v>19</v>
      </c>
      <c r="C46" s="158">
        <v>0</v>
      </c>
      <c r="D46" s="23"/>
      <c r="E46" s="158">
        <v>6020000000</v>
      </c>
      <c r="F46" s="25"/>
      <c r="G46" s="158">
        <v>0</v>
      </c>
      <c r="H46" s="23"/>
      <c r="I46" s="158">
        <v>6020000000</v>
      </c>
      <c r="J46" s="24">
        <v>349465827</v>
      </c>
      <c r="K46" s="287"/>
      <c r="L46" s="288">
        <v>771204319</v>
      </c>
      <c r="M46" s="288">
        <v>394610615</v>
      </c>
    </row>
    <row r="47" spans="1:14" ht="23.25" customHeight="1">
      <c r="A47" s="15" t="s">
        <v>25</v>
      </c>
      <c r="B47" s="34">
        <v>20</v>
      </c>
      <c r="C47" s="158">
        <v>1980864927</v>
      </c>
      <c r="D47" s="23"/>
      <c r="E47" s="158">
        <v>1901850710</v>
      </c>
      <c r="F47" s="25"/>
      <c r="G47" s="158">
        <v>1344172122</v>
      </c>
      <c r="H47" s="23"/>
      <c r="I47" s="158">
        <v>1374458612</v>
      </c>
      <c r="J47" s="24">
        <v>148152275</v>
      </c>
      <c r="K47" s="287"/>
      <c r="L47" s="288">
        <v>768912348</v>
      </c>
      <c r="M47" s="288">
        <v>171800514</v>
      </c>
    </row>
    <row r="48" spans="1:14" ht="23.25" customHeight="1">
      <c r="A48" s="15" t="s">
        <v>147</v>
      </c>
      <c r="B48" s="34">
        <v>21</v>
      </c>
      <c r="C48" s="158">
        <v>2149743445</v>
      </c>
      <c r="D48" s="23"/>
      <c r="E48" s="158">
        <v>2436559082</v>
      </c>
      <c r="F48" s="25"/>
      <c r="G48" s="158">
        <v>1448167925</v>
      </c>
      <c r="H48" s="23"/>
      <c r="I48" s="158">
        <v>1794184055</v>
      </c>
      <c r="J48" s="24">
        <v>42396973</v>
      </c>
      <c r="K48" s="287"/>
      <c r="L48" s="288">
        <v>80870085</v>
      </c>
      <c r="M48" s="288">
        <v>34976384</v>
      </c>
    </row>
    <row r="49" spans="1:15" ht="23.25" customHeight="1">
      <c r="A49" s="15" t="s">
        <v>148</v>
      </c>
      <c r="B49" s="34" t="s">
        <v>244</v>
      </c>
      <c r="C49" s="289">
        <v>0</v>
      </c>
      <c r="D49" s="23"/>
      <c r="E49" s="289">
        <v>0</v>
      </c>
      <c r="F49" s="25"/>
      <c r="G49" s="289">
        <v>940064861</v>
      </c>
      <c r="H49" s="23"/>
      <c r="I49" s="289">
        <v>629824592</v>
      </c>
      <c r="J49" s="24"/>
      <c r="K49" s="287"/>
      <c r="L49" s="288"/>
      <c r="M49" s="288"/>
    </row>
    <row r="50" spans="1:15" ht="23.25" customHeight="1">
      <c r="A50" s="15" t="s">
        <v>149</v>
      </c>
      <c r="B50" s="34"/>
      <c r="C50" s="158"/>
      <c r="D50" s="23"/>
      <c r="E50" s="158"/>
      <c r="F50" s="174"/>
      <c r="G50" s="158"/>
      <c r="H50" s="23"/>
      <c r="I50" s="158"/>
      <c r="J50" s="23"/>
      <c r="K50" s="287"/>
      <c r="L50" s="288"/>
      <c r="M50" s="288"/>
    </row>
    <row r="51" spans="1:15" ht="23.25" customHeight="1">
      <c r="A51" s="15" t="s">
        <v>26</v>
      </c>
      <c r="B51" s="10">
        <v>19</v>
      </c>
      <c r="C51" s="158">
        <v>0</v>
      </c>
      <c r="D51" s="23"/>
      <c r="E51" s="158">
        <v>61740000</v>
      </c>
      <c r="F51" s="16"/>
      <c r="G51" s="158">
        <v>0</v>
      </c>
      <c r="H51" s="23"/>
      <c r="I51" s="158">
        <v>0</v>
      </c>
      <c r="J51" s="23">
        <v>44020398</v>
      </c>
      <c r="K51" s="287"/>
      <c r="L51" s="288">
        <v>79759543</v>
      </c>
      <c r="M51" s="288">
        <v>60455895</v>
      </c>
      <c r="N51" s="290"/>
      <c r="O51" s="290"/>
    </row>
    <row r="52" spans="1:15" ht="23.25" customHeight="1">
      <c r="A52" s="6" t="s">
        <v>27</v>
      </c>
      <c r="B52" s="10">
        <v>19</v>
      </c>
      <c r="C52" s="158">
        <v>31958111</v>
      </c>
      <c r="D52" s="23"/>
      <c r="E52" s="158">
        <v>26915320</v>
      </c>
      <c r="F52" s="25"/>
      <c r="G52" s="158">
        <v>7011949</v>
      </c>
      <c r="H52" s="23"/>
      <c r="I52" s="158">
        <v>5263597</v>
      </c>
      <c r="J52" s="23">
        <v>7057043</v>
      </c>
      <c r="K52" s="287"/>
      <c r="L52" s="288">
        <v>89856370</v>
      </c>
      <c r="M52" s="288">
        <v>10361945</v>
      </c>
    </row>
    <row r="53" spans="1:15" ht="23.25" customHeight="1">
      <c r="A53" s="15" t="s">
        <v>28</v>
      </c>
      <c r="B53" s="10"/>
      <c r="C53" s="158">
        <v>435119662</v>
      </c>
      <c r="D53" s="23"/>
      <c r="E53" s="158">
        <v>238959605</v>
      </c>
      <c r="F53" s="25"/>
      <c r="G53" s="158">
        <v>226939686</v>
      </c>
      <c r="H53" s="23"/>
      <c r="I53" s="158">
        <v>151926173</v>
      </c>
      <c r="J53" s="23"/>
      <c r="K53" s="287"/>
      <c r="L53" s="288"/>
      <c r="M53" s="288"/>
    </row>
    <row r="54" spans="1:15" ht="23.25" customHeight="1">
      <c r="A54" s="6" t="s">
        <v>74</v>
      </c>
      <c r="B54" s="10"/>
      <c r="C54" s="158">
        <v>3590746</v>
      </c>
      <c r="D54" s="23"/>
      <c r="E54" s="158">
        <v>11922450</v>
      </c>
      <c r="F54" s="25"/>
      <c r="G54" s="158">
        <v>3168055</v>
      </c>
      <c r="H54" s="23"/>
      <c r="I54" s="158">
        <v>11496747</v>
      </c>
      <c r="J54" s="23">
        <v>78962288</v>
      </c>
      <c r="K54" s="287"/>
      <c r="L54" s="288">
        <v>300329154</v>
      </c>
      <c r="M54" s="288">
        <v>30883656</v>
      </c>
    </row>
    <row r="55" spans="1:15" ht="23.25" customHeight="1">
      <c r="A55" s="6" t="s">
        <v>195</v>
      </c>
      <c r="B55" s="10"/>
      <c r="C55" s="158"/>
      <c r="D55" s="23"/>
      <c r="E55" s="158"/>
      <c r="F55" s="25"/>
      <c r="G55" s="158"/>
      <c r="H55" s="23"/>
      <c r="I55" s="158"/>
      <c r="J55" s="23"/>
      <c r="K55" s="287"/>
      <c r="L55" s="288"/>
      <c r="M55" s="288"/>
    </row>
    <row r="56" spans="1:15" ht="23.25" customHeight="1">
      <c r="A56" s="6" t="s">
        <v>197</v>
      </c>
      <c r="B56" s="10">
        <v>10</v>
      </c>
      <c r="C56" s="158">
        <v>0</v>
      </c>
      <c r="D56" s="23"/>
      <c r="E56" s="158">
        <v>393953124</v>
      </c>
      <c r="F56" s="25"/>
      <c r="G56" s="158">
        <v>0</v>
      </c>
      <c r="H56" s="23"/>
      <c r="I56" s="158">
        <v>0</v>
      </c>
      <c r="J56" s="23"/>
      <c r="K56" s="287"/>
      <c r="L56" s="288"/>
      <c r="M56" s="288"/>
    </row>
    <row r="57" spans="1:15" ht="23.25" customHeight="1">
      <c r="A57" s="2" t="s">
        <v>29</v>
      </c>
      <c r="B57" s="10"/>
      <c r="C57" s="180">
        <f>SUM(C46:C56)</f>
        <v>4601276891</v>
      </c>
      <c r="D57" s="232">
        <f t="shared" ref="D57:J57" si="4">SUM(D46:D54)</f>
        <v>0</v>
      </c>
      <c r="E57" s="180">
        <f t="shared" ref="E57" si="5">SUM(E46:E56)</f>
        <v>11091900291</v>
      </c>
      <c r="F57" s="13">
        <f t="shared" si="4"/>
        <v>0</v>
      </c>
      <c r="G57" s="180">
        <f t="shared" ref="G57" si="6">SUM(G46:G56)</f>
        <v>3969524598</v>
      </c>
      <c r="H57" s="29">
        <f t="shared" si="4"/>
        <v>0</v>
      </c>
      <c r="I57" s="180">
        <f t="shared" ref="I57" si="7">SUM(I46:I56)</f>
        <v>9987153776</v>
      </c>
      <c r="J57" s="291">
        <f t="shared" si="4"/>
        <v>670054804</v>
      </c>
      <c r="L57" s="292">
        <v>2091434691</v>
      </c>
      <c r="M57" s="292">
        <v>705703537</v>
      </c>
    </row>
    <row r="58" spans="1:15" ht="23.25" customHeight="1">
      <c r="B58" s="10"/>
      <c r="C58" s="175"/>
      <c r="D58" s="28"/>
      <c r="E58" s="28"/>
      <c r="G58" s="175"/>
      <c r="H58" s="28"/>
      <c r="I58" s="28"/>
      <c r="J58" s="28"/>
      <c r="L58" s="293"/>
      <c r="M58" s="293"/>
    </row>
    <row r="59" spans="1:15" ht="23.25" customHeight="1">
      <c r="A59" s="21" t="s">
        <v>30</v>
      </c>
      <c r="B59" s="10"/>
      <c r="C59" s="175"/>
      <c r="D59" s="28"/>
      <c r="E59" s="176"/>
      <c r="G59" s="175"/>
      <c r="H59" s="28"/>
      <c r="I59" s="176"/>
      <c r="J59" s="176"/>
      <c r="L59" s="294"/>
      <c r="M59" s="294"/>
    </row>
    <row r="60" spans="1:15" ht="23.25" customHeight="1">
      <c r="A60" s="15" t="s">
        <v>31</v>
      </c>
      <c r="B60" s="10">
        <v>19</v>
      </c>
      <c r="C60" s="158">
        <v>109843729</v>
      </c>
      <c r="D60" s="28"/>
      <c r="E60" s="158">
        <v>100674235</v>
      </c>
      <c r="F60" s="25"/>
      <c r="G60" s="158">
        <v>25343993</v>
      </c>
      <c r="H60" s="28"/>
      <c r="I60" s="88">
        <v>25848713</v>
      </c>
      <c r="J60" s="28">
        <v>196290</v>
      </c>
      <c r="L60" s="288">
        <v>327065</v>
      </c>
      <c r="M60" s="295">
        <v>219618</v>
      </c>
    </row>
    <row r="61" spans="1:15" ht="23.25" customHeight="1">
      <c r="A61" s="15" t="s">
        <v>150</v>
      </c>
      <c r="B61" s="10">
        <v>22</v>
      </c>
      <c r="C61" s="158">
        <v>441160919</v>
      </c>
      <c r="D61" s="28"/>
      <c r="E61" s="158">
        <v>432603501</v>
      </c>
      <c r="F61" s="25"/>
      <c r="G61" s="158">
        <v>269936577</v>
      </c>
      <c r="H61" s="28"/>
      <c r="I61" s="158">
        <v>265003883</v>
      </c>
      <c r="J61" s="28">
        <v>43520099</v>
      </c>
      <c r="L61" s="288">
        <v>68570447</v>
      </c>
      <c r="M61" s="295">
        <v>36884883</v>
      </c>
    </row>
    <row r="62" spans="1:15" ht="23.25" customHeight="1">
      <c r="A62" s="15" t="s">
        <v>188</v>
      </c>
      <c r="B62" s="10">
        <v>18</v>
      </c>
      <c r="C62" s="158">
        <v>0</v>
      </c>
      <c r="D62" s="28"/>
      <c r="E62" s="158">
        <v>132017456</v>
      </c>
      <c r="F62" s="25"/>
      <c r="G62" s="233">
        <v>0</v>
      </c>
      <c r="H62" s="28"/>
      <c r="I62" s="233">
        <v>0</v>
      </c>
      <c r="J62" s="28"/>
      <c r="L62" s="288"/>
      <c r="M62" s="295"/>
    </row>
    <row r="63" spans="1:15" ht="23.25" customHeight="1">
      <c r="A63" s="15" t="s">
        <v>32</v>
      </c>
      <c r="B63" s="10"/>
      <c r="C63" s="158">
        <v>1156698</v>
      </c>
      <c r="D63" s="28"/>
      <c r="E63" s="158">
        <v>975000</v>
      </c>
      <c r="F63" s="177"/>
      <c r="G63" s="158">
        <v>3208098</v>
      </c>
      <c r="H63" s="28"/>
      <c r="I63" s="158">
        <v>1134000</v>
      </c>
      <c r="J63" s="26">
        <v>0</v>
      </c>
      <c r="L63" s="288">
        <v>2157300</v>
      </c>
      <c r="M63" s="281">
        <v>0</v>
      </c>
    </row>
    <row r="64" spans="1:15" ht="23.25" customHeight="1">
      <c r="A64" s="2" t="s">
        <v>33</v>
      </c>
      <c r="B64" s="10"/>
      <c r="C64" s="180">
        <f>SUM(C60:C63)</f>
        <v>552161346</v>
      </c>
      <c r="D64" s="29"/>
      <c r="E64" s="180">
        <f>SUM(E60:E63)</f>
        <v>666270192</v>
      </c>
      <c r="F64" s="13"/>
      <c r="G64" s="180">
        <f>SUM(G60:G63)</f>
        <v>298488668</v>
      </c>
      <c r="H64" s="13"/>
      <c r="I64" s="180">
        <f>SUM(I60:I63)</f>
        <v>291986596</v>
      </c>
      <c r="J64" s="13">
        <v>175382191</v>
      </c>
      <c r="L64" s="292">
        <v>417580269</v>
      </c>
      <c r="M64" s="292">
        <v>279823606</v>
      </c>
    </row>
    <row r="65" spans="1:14" ht="23.25" customHeight="1">
      <c r="B65" s="10"/>
      <c r="C65" s="175"/>
      <c r="D65" s="28"/>
      <c r="E65" s="175"/>
      <c r="G65" s="175"/>
      <c r="H65" s="28"/>
      <c r="I65" s="175"/>
      <c r="J65" s="28"/>
      <c r="L65" s="293"/>
      <c r="M65" s="293"/>
    </row>
    <row r="66" spans="1:14" ht="23.25" customHeight="1">
      <c r="A66" s="2" t="s">
        <v>34</v>
      </c>
      <c r="B66" s="10"/>
      <c r="C66" s="169">
        <f>SUM(C64,C57)</f>
        <v>5153438237</v>
      </c>
      <c r="D66" s="29"/>
      <c r="E66" s="169">
        <f>SUM(E64,E57)</f>
        <v>11758170483</v>
      </c>
      <c r="F66" s="13"/>
      <c r="G66" s="169">
        <f>G57+G64</f>
        <v>4268013266</v>
      </c>
      <c r="H66" s="13"/>
      <c r="I66" s="169">
        <f>I57+I64</f>
        <v>10279140372</v>
      </c>
      <c r="J66" s="13">
        <v>848087456</v>
      </c>
      <c r="L66" s="296">
        <v>2509014960</v>
      </c>
      <c r="M66" s="296">
        <v>985527143</v>
      </c>
      <c r="N66" s="25"/>
    </row>
    <row r="67" spans="1:14" ht="23.25" customHeight="1">
      <c r="B67" s="10"/>
      <c r="C67" s="175"/>
      <c r="D67" s="28"/>
      <c r="E67" s="28"/>
      <c r="G67" s="175"/>
      <c r="H67" s="28"/>
      <c r="I67" s="28"/>
      <c r="J67" s="28"/>
      <c r="L67" s="293"/>
      <c r="M67" s="293"/>
    </row>
    <row r="68" spans="1:14" ht="23.25" customHeight="1">
      <c r="A68" s="179" t="s">
        <v>227</v>
      </c>
    </row>
    <row r="69" spans="1:14" ht="23.25" customHeight="1">
      <c r="A69" s="179" t="s">
        <v>228</v>
      </c>
    </row>
    <row r="70" spans="1:14" ht="23.25" customHeight="1">
      <c r="A70" s="9" t="s">
        <v>0</v>
      </c>
    </row>
    <row r="71" spans="1:14" ht="23.25" customHeight="1"/>
    <row r="72" spans="1:14" ht="23.25" customHeight="1">
      <c r="C72" s="332" t="s">
        <v>1</v>
      </c>
      <c r="D72" s="332"/>
      <c r="E72" s="332"/>
      <c r="F72" s="332"/>
      <c r="G72" s="332" t="s">
        <v>2</v>
      </c>
      <c r="H72" s="332"/>
      <c r="I72" s="332"/>
      <c r="J72" s="269"/>
      <c r="L72" s="8"/>
    </row>
    <row r="73" spans="1:14" ht="23.25" customHeight="1">
      <c r="C73" s="332" t="s">
        <v>3</v>
      </c>
      <c r="D73" s="332"/>
      <c r="E73" s="332"/>
      <c r="F73" s="332"/>
      <c r="G73" s="332" t="s">
        <v>3</v>
      </c>
      <c r="H73" s="332"/>
      <c r="I73" s="332"/>
      <c r="J73" s="270"/>
      <c r="L73" s="8"/>
    </row>
    <row r="74" spans="1:14" ht="23.25" customHeight="1">
      <c r="C74" s="333" t="s">
        <v>4</v>
      </c>
      <c r="D74" s="333"/>
      <c r="E74" s="333"/>
      <c r="G74" s="333" t="s">
        <v>4</v>
      </c>
      <c r="H74" s="333"/>
      <c r="I74" s="333"/>
      <c r="J74" s="272"/>
      <c r="L74" s="273" t="s">
        <v>4</v>
      </c>
      <c r="M74" s="273" t="s">
        <v>4</v>
      </c>
    </row>
    <row r="75" spans="1:14" ht="23.25" customHeight="1">
      <c r="A75" s="21" t="s">
        <v>151</v>
      </c>
      <c r="B75" s="10" t="s">
        <v>6</v>
      </c>
      <c r="C75" s="113">
        <v>2018</v>
      </c>
      <c r="D75" s="113"/>
      <c r="E75" s="113">
        <v>2017</v>
      </c>
      <c r="G75" s="113">
        <v>2018</v>
      </c>
      <c r="H75" s="113"/>
      <c r="I75" s="113">
        <v>2017</v>
      </c>
      <c r="J75" s="113"/>
      <c r="L75" s="274">
        <v>2012</v>
      </c>
      <c r="M75" s="274">
        <v>2012</v>
      </c>
    </row>
    <row r="76" spans="1:14" ht="23.25" customHeight="1">
      <c r="B76" s="6"/>
      <c r="C76" s="331" t="s">
        <v>123</v>
      </c>
      <c r="D76" s="331"/>
      <c r="E76" s="331"/>
      <c r="F76" s="331"/>
      <c r="G76" s="331"/>
      <c r="H76" s="331"/>
      <c r="I76" s="331"/>
      <c r="J76" s="271"/>
      <c r="L76" s="8"/>
    </row>
    <row r="77" spans="1:14" ht="23.25" customHeight="1">
      <c r="A77" s="27" t="s">
        <v>110</v>
      </c>
      <c r="B77" s="10">
        <v>23</v>
      </c>
      <c r="C77" s="178"/>
      <c r="D77" s="23"/>
      <c r="E77" s="23"/>
      <c r="G77" s="178"/>
      <c r="H77" s="23"/>
      <c r="I77" s="23"/>
      <c r="J77" s="23"/>
      <c r="L77" s="288"/>
      <c r="M77" s="288"/>
    </row>
    <row r="78" spans="1:14" ht="23.25" customHeight="1" thickBot="1">
      <c r="A78" s="27" t="s">
        <v>35</v>
      </c>
      <c r="B78" s="10"/>
      <c r="C78" s="249">
        <v>3003750000</v>
      </c>
      <c r="D78" s="23"/>
      <c r="E78" s="249">
        <v>231000000</v>
      </c>
      <c r="F78" s="23"/>
      <c r="G78" s="249">
        <v>3003750000</v>
      </c>
      <c r="H78" s="23"/>
      <c r="I78" s="249">
        <v>231000000</v>
      </c>
      <c r="J78" s="23"/>
      <c r="L78" s="288"/>
      <c r="M78" s="288"/>
    </row>
    <row r="79" spans="1:14" ht="23.25" customHeight="1" thickTop="1">
      <c r="A79" s="27" t="s">
        <v>200</v>
      </c>
      <c r="B79" s="10"/>
      <c r="C79" s="79">
        <v>3003750000</v>
      </c>
      <c r="D79" s="23"/>
      <c r="E79" s="79">
        <v>231000000</v>
      </c>
      <c r="F79" s="23"/>
      <c r="G79" s="79">
        <v>3003750000</v>
      </c>
      <c r="H79" s="23"/>
      <c r="I79" s="79">
        <v>231000000</v>
      </c>
      <c r="J79" s="23"/>
      <c r="L79" s="288"/>
      <c r="M79" s="288"/>
    </row>
    <row r="80" spans="1:14" ht="23.25" customHeight="1">
      <c r="A80" s="27" t="s">
        <v>245</v>
      </c>
      <c r="B80" s="10">
        <v>23</v>
      </c>
      <c r="C80" s="79">
        <v>11847802049</v>
      </c>
      <c r="D80" s="23"/>
      <c r="E80" s="79">
        <v>0</v>
      </c>
      <c r="F80" s="23"/>
      <c r="G80" s="79">
        <v>11847802049</v>
      </c>
      <c r="H80" s="23"/>
      <c r="I80" s="79">
        <v>0</v>
      </c>
      <c r="J80" s="23"/>
      <c r="L80" s="288"/>
      <c r="M80" s="288"/>
    </row>
    <row r="81" spans="1:13" ht="23.25" customHeight="1">
      <c r="A81" s="27" t="s">
        <v>36</v>
      </c>
      <c r="B81" s="10"/>
      <c r="C81" s="28"/>
      <c r="D81" s="23"/>
      <c r="E81" s="28"/>
      <c r="F81" s="174"/>
      <c r="G81" s="28"/>
      <c r="H81" s="23"/>
      <c r="I81" s="28"/>
      <c r="J81" s="23"/>
      <c r="L81" s="288"/>
      <c r="M81" s="288"/>
    </row>
    <row r="82" spans="1:13" ht="23.25" customHeight="1">
      <c r="A82" s="27" t="s">
        <v>75</v>
      </c>
      <c r="B82" s="10">
        <v>24</v>
      </c>
      <c r="C82" s="79">
        <f>'Equity Conso'!H75</f>
        <v>265100000</v>
      </c>
      <c r="D82" s="23"/>
      <c r="E82" s="79">
        <v>23100000</v>
      </c>
      <c r="F82" s="35"/>
      <c r="G82" s="79">
        <f>'Equity Seperate'!G56</f>
        <v>265100000</v>
      </c>
      <c r="H82" s="23"/>
      <c r="I82" s="79">
        <v>23100000</v>
      </c>
      <c r="J82" s="28">
        <v>2138103988</v>
      </c>
      <c r="L82" s="288"/>
      <c r="M82" s="288"/>
    </row>
    <row r="83" spans="1:13" ht="23.25" customHeight="1">
      <c r="A83" s="27" t="s">
        <v>37</v>
      </c>
      <c r="C83" s="79">
        <f>'Equity Conso'!J75</f>
        <v>3033342663</v>
      </c>
      <c r="D83" s="23"/>
      <c r="E83" s="79">
        <v>2988165361</v>
      </c>
      <c r="F83" s="35"/>
      <c r="G83" s="79">
        <f>'Equity Seperate'!I56</f>
        <v>2112171363</v>
      </c>
      <c r="H83" s="23"/>
      <c r="I83" s="79">
        <v>260511564.99999237</v>
      </c>
      <c r="J83" s="23"/>
      <c r="L83" s="288"/>
      <c r="M83" s="288"/>
    </row>
    <row r="84" spans="1:13" ht="23.25" customHeight="1">
      <c r="A84" s="27" t="s">
        <v>133</v>
      </c>
      <c r="B84" s="10">
        <v>24</v>
      </c>
      <c r="C84" s="79">
        <v>353101177</v>
      </c>
      <c r="D84" s="23"/>
      <c r="E84" s="79">
        <v>328048605</v>
      </c>
      <c r="F84" s="35"/>
      <c r="G84" s="79">
        <v>73950400</v>
      </c>
      <c r="H84" s="23"/>
      <c r="I84" s="79">
        <v>73950400</v>
      </c>
      <c r="J84" s="23">
        <v>68930854</v>
      </c>
      <c r="L84" s="293">
        <v>1659744140</v>
      </c>
      <c r="M84" s="293">
        <v>460496829</v>
      </c>
    </row>
    <row r="85" spans="1:13" ht="23.25" customHeight="1">
      <c r="A85" s="39" t="s">
        <v>142</v>
      </c>
      <c r="B85" s="10">
        <v>24</v>
      </c>
      <c r="C85" s="250">
        <v>-415334085</v>
      </c>
      <c r="D85" s="23"/>
      <c r="E85" s="250">
        <v>-239502340</v>
      </c>
      <c r="F85" s="35"/>
      <c r="G85" s="250">
        <v>9650713</v>
      </c>
      <c r="H85" s="23"/>
      <c r="I85" s="250">
        <v>9286400</v>
      </c>
      <c r="J85" s="23"/>
      <c r="L85" s="293"/>
      <c r="M85" s="293"/>
    </row>
    <row r="86" spans="1:13" ht="23.25" customHeight="1">
      <c r="A86" s="156" t="s">
        <v>143</v>
      </c>
      <c r="B86" s="36"/>
      <c r="C86" s="83">
        <f>SUM(C79:C85)</f>
        <v>18087761804</v>
      </c>
      <c r="D86" s="29"/>
      <c r="E86" s="83">
        <f>SUM(E79:E85)</f>
        <v>3330811626</v>
      </c>
      <c r="F86" s="13"/>
      <c r="G86" s="83">
        <f>SUM(G79:G85)</f>
        <v>17312424525</v>
      </c>
      <c r="H86" s="29"/>
      <c r="I86" s="83">
        <f>SUM(I79:I85)</f>
        <v>597848364.99999237</v>
      </c>
      <c r="J86" s="79">
        <v>0</v>
      </c>
      <c r="L86" s="297">
        <v>-137054929</v>
      </c>
      <c r="M86" s="298">
        <v>0</v>
      </c>
    </row>
    <row r="87" spans="1:13" ht="23.25" customHeight="1">
      <c r="A87" s="15" t="s">
        <v>38</v>
      </c>
      <c r="B87" s="10"/>
      <c r="C87" s="250">
        <v>214967748</v>
      </c>
      <c r="D87" s="23"/>
      <c r="E87" s="250">
        <v>108622709</v>
      </c>
      <c r="F87" s="35"/>
      <c r="G87" s="250">
        <v>0</v>
      </c>
      <c r="H87" s="23"/>
      <c r="I87" s="250">
        <v>0</v>
      </c>
      <c r="J87" s="13">
        <v>2683354201</v>
      </c>
      <c r="L87" s="299">
        <v>1602859045</v>
      </c>
      <c r="M87" s="299">
        <v>535274148</v>
      </c>
    </row>
    <row r="88" spans="1:13" ht="23.25" customHeight="1">
      <c r="A88" s="156" t="s">
        <v>144</v>
      </c>
      <c r="B88" s="10"/>
      <c r="C88" s="251">
        <f>SUM(C86:C87)</f>
        <v>18302729552</v>
      </c>
      <c r="D88" s="13"/>
      <c r="E88" s="251">
        <f>SUM(E86:E87)</f>
        <v>3439434335</v>
      </c>
      <c r="F88" s="13"/>
      <c r="G88" s="251">
        <f>SUM(G86:G87)</f>
        <v>17312424525</v>
      </c>
      <c r="H88" s="13"/>
      <c r="I88" s="251">
        <f>SUM(I86:I87)</f>
        <v>597848364.99999237</v>
      </c>
      <c r="J88" s="79">
        <v>0</v>
      </c>
      <c r="L88" s="293">
        <v>23381539</v>
      </c>
      <c r="M88" s="298">
        <v>0</v>
      </c>
    </row>
    <row r="89" spans="1:13" ht="23.25" customHeight="1">
      <c r="A89" s="156"/>
      <c r="B89" s="10"/>
      <c r="C89" s="13"/>
      <c r="D89" s="13"/>
      <c r="E89" s="13"/>
      <c r="F89" s="13"/>
      <c r="G89" s="13"/>
      <c r="H89" s="13"/>
      <c r="I89" s="13"/>
      <c r="J89" s="79"/>
      <c r="L89" s="293"/>
      <c r="M89" s="300"/>
    </row>
    <row r="90" spans="1:13" ht="23.25" customHeight="1" thickBot="1">
      <c r="A90" s="156" t="s">
        <v>145</v>
      </c>
      <c r="B90" s="10"/>
      <c r="C90" s="173">
        <f>SUM(C88,C66)</f>
        <v>23456167789</v>
      </c>
      <c r="D90" s="29"/>
      <c r="E90" s="173">
        <f>SUM(E88,E66)</f>
        <v>15197604818</v>
      </c>
      <c r="G90" s="173">
        <f>SUM(G66+G88)</f>
        <v>21580437791</v>
      </c>
      <c r="H90" s="29"/>
      <c r="I90" s="173">
        <f>SUM(I66+I88)</f>
        <v>10876988736.999992</v>
      </c>
      <c r="J90" s="28"/>
      <c r="L90" s="293"/>
      <c r="M90" s="293"/>
    </row>
    <row r="91" spans="1:13" ht="19.5" customHeight="1" thickTop="1" thickBot="1">
      <c r="C91" s="16"/>
      <c r="E91" s="6"/>
      <c r="J91" s="13">
        <v>3531441657</v>
      </c>
      <c r="K91" s="25"/>
      <c r="L91" s="301">
        <v>4135255544</v>
      </c>
      <c r="M91" s="301">
        <v>1520801291</v>
      </c>
    </row>
    <row r="92" spans="1:13" ht="18" customHeight="1" thickTop="1">
      <c r="C92" s="16">
        <f>C90-C34</f>
        <v>0</v>
      </c>
      <c r="E92" s="16">
        <f>E90-E34</f>
        <v>0</v>
      </c>
      <c r="G92" s="16">
        <f>G90-G34</f>
        <v>0</v>
      </c>
      <c r="I92" s="16">
        <f>I90-I34</f>
        <v>0</v>
      </c>
      <c r="L92" s="8"/>
    </row>
    <row r="93" spans="1:13" ht="18" customHeight="1">
      <c r="E93" s="4"/>
      <c r="J93" s="16">
        <f>J91-J34</f>
        <v>2083808033</v>
      </c>
      <c r="L93" s="17">
        <v>0</v>
      </c>
      <c r="M93" s="17">
        <v>0</v>
      </c>
    </row>
  </sheetData>
  <mergeCells count="21">
    <mergeCell ref="C40:F40"/>
    <mergeCell ref="G40:I40"/>
    <mergeCell ref="C5:F5"/>
    <mergeCell ref="G5:I5"/>
    <mergeCell ref="C6:F6"/>
    <mergeCell ref="G6:I6"/>
    <mergeCell ref="C9:I9"/>
    <mergeCell ref="C7:E7"/>
    <mergeCell ref="G7:I7"/>
    <mergeCell ref="C76:I76"/>
    <mergeCell ref="C41:F41"/>
    <mergeCell ref="G41:I41"/>
    <mergeCell ref="C44:I44"/>
    <mergeCell ref="C72:F72"/>
    <mergeCell ref="G72:I72"/>
    <mergeCell ref="C73:F73"/>
    <mergeCell ref="G73:I73"/>
    <mergeCell ref="C42:E42"/>
    <mergeCell ref="G42:I42"/>
    <mergeCell ref="C74:E74"/>
    <mergeCell ref="G74:I74"/>
  </mergeCells>
  <conditionalFormatting sqref="A55:A56">
    <cfRule type="duplicateValues" dxfId="0" priority="1"/>
  </conditionalFormatting>
  <pageMargins left="0.7" right="0.7" top="0.48" bottom="0.5" header="0.5" footer="0.4"/>
  <pageSetup paperSize="9" scale="67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5" max="8" man="1"/>
    <brk id="67" max="8" man="1"/>
  </rowBreaks>
  <colBreaks count="1" manualBreakCount="1">
    <brk id="9" max="87" man="1"/>
  </col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topLeftCell="A16" zoomScaleNormal="80" zoomScaleSheetLayoutView="100" workbookViewId="0">
      <selection activeCell="A37" sqref="A37"/>
    </sheetView>
  </sheetViews>
  <sheetFormatPr defaultColWidth="9.140625" defaultRowHeight="18" customHeight="1"/>
  <cols>
    <col min="1" max="1" width="57.28515625" style="15" customWidth="1"/>
    <col min="2" max="2" width="8.42578125" style="3" customWidth="1"/>
    <col min="3" max="3" width="0.42578125" style="6" customWidth="1"/>
    <col min="4" max="4" width="16.42578125" style="4" customWidth="1"/>
    <col min="5" max="5" width="1" style="5" customWidth="1"/>
    <col min="6" max="6" width="16.42578125" style="4" customWidth="1"/>
    <col min="7" max="7" width="1" style="6" customWidth="1"/>
    <col min="8" max="8" width="16.42578125" style="6" customWidth="1"/>
    <col min="9" max="9" width="1" style="6" customWidth="1"/>
    <col min="10" max="10" width="16.42578125" style="6" customWidth="1"/>
    <col min="11" max="16384" width="9.140625" style="6"/>
  </cols>
  <sheetData>
    <row r="1" spans="1:10" ht="23.25" customHeight="1">
      <c r="A1" s="179" t="s">
        <v>227</v>
      </c>
      <c r="C1" s="5"/>
      <c r="G1" s="5"/>
      <c r="H1" s="5"/>
      <c r="I1" s="5"/>
      <c r="J1" s="5"/>
    </row>
    <row r="2" spans="1:10" ht="23.25" customHeight="1">
      <c r="A2" s="179" t="s">
        <v>228</v>
      </c>
      <c r="C2" s="5"/>
      <c r="G2" s="5"/>
      <c r="H2" s="5"/>
      <c r="I2" s="5"/>
      <c r="J2" s="5"/>
    </row>
    <row r="3" spans="1:10" ht="23.25" customHeight="1">
      <c r="A3" s="9" t="s">
        <v>186</v>
      </c>
      <c r="C3" s="5"/>
      <c r="G3" s="5"/>
      <c r="H3" s="5"/>
      <c r="I3" s="5"/>
      <c r="J3" s="5"/>
    </row>
    <row r="4" spans="1:10" ht="23.25" customHeight="1">
      <c r="A4" s="9"/>
      <c r="C4" s="5"/>
      <c r="G4" s="5"/>
      <c r="H4" s="5"/>
      <c r="I4" s="5"/>
      <c r="J4" s="5"/>
    </row>
    <row r="5" spans="1:10" ht="23.25" customHeight="1">
      <c r="A5" s="2"/>
      <c r="C5" s="5"/>
      <c r="D5" s="332" t="s">
        <v>1</v>
      </c>
      <c r="E5" s="332"/>
      <c r="F5" s="332"/>
      <c r="G5" s="5"/>
      <c r="H5" s="332" t="s">
        <v>2</v>
      </c>
      <c r="I5" s="332"/>
      <c r="J5" s="332"/>
    </row>
    <row r="6" spans="1:10" ht="23.25" customHeight="1">
      <c r="A6" s="2"/>
      <c r="C6" s="153"/>
      <c r="D6" s="332" t="s">
        <v>3</v>
      </c>
      <c r="E6" s="332"/>
      <c r="F6" s="332"/>
      <c r="G6" s="5"/>
      <c r="H6" s="334" t="s">
        <v>3</v>
      </c>
      <c r="I6" s="334"/>
      <c r="J6" s="334"/>
    </row>
    <row r="7" spans="1:10" ht="23.25" customHeight="1">
      <c r="A7" s="2"/>
      <c r="C7" s="154"/>
      <c r="D7" s="335" t="s">
        <v>124</v>
      </c>
      <c r="E7" s="335"/>
      <c r="F7" s="335"/>
      <c r="G7" s="335" t="s">
        <v>124</v>
      </c>
      <c r="H7" s="335"/>
      <c r="I7" s="335"/>
      <c r="J7" s="335"/>
    </row>
    <row r="8" spans="1:10" ht="23.25" customHeight="1">
      <c r="A8" s="2"/>
      <c r="B8" s="10" t="s">
        <v>6</v>
      </c>
      <c r="C8" s="113"/>
      <c r="D8" s="113">
        <v>2018</v>
      </c>
      <c r="E8" s="113"/>
      <c r="F8" s="113">
        <v>2017</v>
      </c>
      <c r="G8" s="113"/>
      <c r="H8" s="113">
        <v>2018</v>
      </c>
      <c r="I8" s="113"/>
      <c r="J8" s="113">
        <v>2017</v>
      </c>
    </row>
    <row r="9" spans="1:10" ht="23.25" customHeight="1">
      <c r="A9" s="2"/>
      <c r="B9" s="10"/>
      <c r="C9" s="155"/>
      <c r="D9" s="331" t="s">
        <v>123</v>
      </c>
      <c r="E9" s="331"/>
      <c r="F9" s="331"/>
      <c r="G9" s="331"/>
      <c r="H9" s="331"/>
      <c r="I9" s="331"/>
      <c r="J9" s="331"/>
    </row>
    <row r="10" spans="1:10" ht="23.25" customHeight="1">
      <c r="A10" s="2" t="s">
        <v>246</v>
      </c>
      <c r="B10" s="10"/>
      <c r="C10" s="271"/>
      <c r="D10" s="271"/>
      <c r="E10" s="271"/>
      <c r="F10" s="271"/>
      <c r="G10" s="271"/>
      <c r="H10" s="271"/>
      <c r="I10" s="271"/>
      <c r="J10" s="271"/>
    </row>
    <row r="11" spans="1:10" ht="23.25" customHeight="1">
      <c r="A11" s="21" t="s">
        <v>174</v>
      </c>
      <c r="B11" s="10"/>
      <c r="C11" s="24"/>
      <c r="D11" s="22"/>
      <c r="E11" s="23"/>
      <c r="F11" s="22"/>
      <c r="G11" s="24"/>
      <c r="H11" s="24"/>
      <c r="I11" s="24"/>
      <c r="J11" s="24"/>
    </row>
    <row r="12" spans="1:10" ht="23.25" customHeight="1">
      <c r="A12" s="15" t="s">
        <v>155</v>
      </c>
      <c r="B12" s="10"/>
      <c r="C12" s="23"/>
      <c r="D12" s="158">
        <v>24297083998</v>
      </c>
      <c r="E12" s="158"/>
      <c r="F12" s="158">
        <v>25026814952</v>
      </c>
      <c r="G12" s="158"/>
      <c r="H12" s="158">
        <v>18890577433</v>
      </c>
      <c r="I12" s="158"/>
      <c r="J12" s="158">
        <v>19434301896</v>
      </c>
    </row>
    <row r="13" spans="1:10" ht="23.25" customHeight="1">
      <c r="A13" s="15" t="s">
        <v>40</v>
      </c>
      <c r="B13" s="10"/>
      <c r="C13" s="23"/>
      <c r="D13" s="158">
        <v>43115507</v>
      </c>
      <c r="E13" s="158"/>
      <c r="F13" s="158">
        <v>16438179</v>
      </c>
      <c r="G13" s="158"/>
      <c r="H13" s="158">
        <v>2712459269</v>
      </c>
      <c r="I13" s="158"/>
      <c r="J13" s="158">
        <v>791254176</v>
      </c>
    </row>
    <row r="14" spans="1:10" ht="23.25" customHeight="1">
      <c r="A14" s="15" t="s">
        <v>211</v>
      </c>
      <c r="B14" s="10"/>
      <c r="C14" s="23"/>
      <c r="D14" s="158">
        <v>158431740</v>
      </c>
      <c r="E14" s="158"/>
      <c r="F14" s="158">
        <v>2301211</v>
      </c>
      <c r="G14" s="158"/>
      <c r="H14" s="158">
        <v>1163092019</v>
      </c>
      <c r="I14" s="158"/>
      <c r="J14" s="158">
        <v>1891990</v>
      </c>
    </row>
    <row r="15" spans="1:10" ht="23.25" customHeight="1">
      <c r="A15" s="15" t="s">
        <v>41</v>
      </c>
      <c r="B15" s="10" t="s">
        <v>247</v>
      </c>
      <c r="C15" s="28"/>
      <c r="D15" s="158">
        <v>472249575</v>
      </c>
      <c r="E15" s="158"/>
      <c r="F15" s="158">
        <v>294674157</v>
      </c>
      <c r="G15" s="158"/>
      <c r="H15" s="158">
        <v>349630481</v>
      </c>
      <c r="I15" s="158"/>
      <c r="J15" s="158">
        <v>404918563</v>
      </c>
    </row>
    <row r="16" spans="1:10" ht="23.25" customHeight="1">
      <c r="A16" s="2" t="s">
        <v>156</v>
      </c>
      <c r="B16" s="10"/>
      <c r="C16" s="13"/>
      <c r="D16" s="180">
        <f>SUM(D12:D15)</f>
        <v>24970880820</v>
      </c>
      <c r="E16" s="29"/>
      <c r="F16" s="180">
        <f>SUM(F12:F15)</f>
        <v>25340228499</v>
      </c>
      <c r="G16" s="24"/>
      <c r="H16" s="180">
        <f>SUM(H12:H15)</f>
        <v>23115759202</v>
      </c>
      <c r="I16" s="29"/>
      <c r="J16" s="180">
        <f>SUM(J12:J15)</f>
        <v>20632366625</v>
      </c>
    </row>
    <row r="17" spans="1:14" ht="23.25" customHeight="1">
      <c r="A17" s="2"/>
      <c r="B17" s="10"/>
      <c r="C17" s="31"/>
      <c r="D17" s="30"/>
      <c r="E17" s="23"/>
      <c r="F17" s="30"/>
      <c r="G17" s="24"/>
      <c r="H17" s="30"/>
      <c r="I17" s="23"/>
      <c r="J17" s="30"/>
    </row>
    <row r="18" spans="1:14" ht="23.25" customHeight="1">
      <c r="A18" s="21" t="s">
        <v>42</v>
      </c>
      <c r="B18" s="10"/>
      <c r="C18" s="30"/>
      <c r="D18" s="30"/>
      <c r="E18" s="23"/>
      <c r="F18" s="30"/>
      <c r="G18" s="24"/>
      <c r="H18" s="30"/>
      <c r="I18" s="23"/>
      <c r="J18" s="30"/>
    </row>
    <row r="19" spans="1:14" ht="23.25" customHeight="1">
      <c r="A19" s="15" t="s">
        <v>76</v>
      </c>
      <c r="B19" s="10">
        <v>9</v>
      </c>
      <c r="C19" s="23"/>
      <c r="D19" s="158">
        <v>16413965992</v>
      </c>
      <c r="E19" s="158"/>
      <c r="F19" s="158">
        <v>16764429640</v>
      </c>
      <c r="G19" s="158"/>
      <c r="H19" s="158">
        <v>14212715963</v>
      </c>
      <c r="I19" s="158"/>
      <c r="J19" s="158">
        <v>14124193247</v>
      </c>
    </row>
    <row r="20" spans="1:14" ht="23.25" customHeight="1">
      <c r="A20" s="40" t="s">
        <v>207</v>
      </c>
      <c r="B20" s="10"/>
      <c r="C20" s="23"/>
      <c r="D20" s="158">
        <v>3497534904</v>
      </c>
      <c r="E20" s="158"/>
      <c r="F20" s="158">
        <v>3384207348</v>
      </c>
      <c r="G20" s="158"/>
      <c r="H20" s="158">
        <v>2171120606</v>
      </c>
      <c r="I20" s="158"/>
      <c r="J20" s="158">
        <v>2014769204</v>
      </c>
      <c r="N20" s="25"/>
    </row>
    <row r="21" spans="1:14" ht="23.25" customHeight="1">
      <c r="A21" s="15" t="s">
        <v>43</v>
      </c>
      <c r="B21" s="10"/>
      <c r="C21" s="23"/>
      <c r="D21" s="158">
        <v>1449319389</v>
      </c>
      <c r="E21" s="158"/>
      <c r="F21" s="158">
        <v>1648969038</v>
      </c>
      <c r="G21" s="158"/>
      <c r="H21" s="158">
        <v>1277645829</v>
      </c>
      <c r="I21" s="158"/>
      <c r="J21" s="158">
        <v>1523540011</v>
      </c>
    </row>
    <row r="22" spans="1:14" ht="23.25" customHeight="1">
      <c r="A22" s="15" t="s">
        <v>44</v>
      </c>
      <c r="B22" s="10"/>
      <c r="C22" s="23"/>
      <c r="D22" s="158">
        <v>81167374</v>
      </c>
      <c r="E22" s="158"/>
      <c r="F22" s="158">
        <v>97472341</v>
      </c>
      <c r="G22" s="158"/>
      <c r="H22" s="158">
        <v>84472212</v>
      </c>
      <c r="I22" s="158"/>
      <c r="J22" s="158">
        <v>100748779</v>
      </c>
    </row>
    <row r="23" spans="1:14" ht="23.25" customHeight="1">
      <c r="A23" s="2" t="s">
        <v>45</v>
      </c>
      <c r="B23" s="10"/>
      <c r="C23" s="23"/>
      <c r="D23" s="180">
        <f>SUM(D19:D22)</f>
        <v>21441987659</v>
      </c>
      <c r="E23" s="29"/>
      <c r="F23" s="180">
        <f>SUM(F19:F22)</f>
        <v>21895078367</v>
      </c>
      <c r="G23" s="24"/>
      <c r="H23" s="180">
        <f>SUM(H19:H22)</f>
        <v>17745954610</v>
      </c>
      <c r="I23" s="29"/>
      <c r="J23" s="180">
        <f>SUM(J19:J22)</f>
        <v>17763251241</v>
      </c>
      <c r="M23" s="25"/>
    </row>
    <row r="24" spans="1:14" ht="23.25" customHeight="1">
      <c r="B24" s="10"/>
      <c r="C24" s="23"/>
      <c r="D24" s="32"/>
      <c r="E24" s="29"/>
      <c r="F24" s="32"/>
      <c r="G24" s="24"/>
      <c r="H24" s="32"/>
      <c r="I24" s="29"/>
      <c r="J24" s="32"/>
    </row>
    <row r="25" spans="1:14" ht="23.25" customHeight="1">
      <c r="A25" s="93" t="s">
        <v>168</v>
      </c>
      <c r="B25" s="34" t="s">
        <v>187</v>
      </c>
      <c r="C25" s="23"/>
      <c r="D25" s="167">
        <v>192637220</v>
      </c>
      <c r="E25" s="23"/>
      <c r="F25" s="167">
        <v>179072906</v>
      </c>
      <c r="G25" s="24"/>
      <c r="H25" s="243">
        <v>0</v>
      </c>
      <c r="I25" s="267"/>
      <c r="J25" s="243">
        <v>0</v>
      </c>
    </row>
    <row r="26" spans="1:14" ht="23.25" customHeight="1">
      <c r="A26" s="64" t="s">
        <v>250</v>
      </c>
      <c r="B26" s="34"/>
      <c r="C26" s="23"/>
      <c r="D26" s="232">
        <f>D16-D23+D25</f>
        <v>3721530381</v>
      </c>
      <c r="E26" s="29"/>
      <c r="F26" s="232">
        <f>F16-F23+F25</f>
        <v>3624223038</v>
      </c>
      <c r="G26" s="46"/>
      <c r="H26" s="232">
        <f>H16-H23</f>
        <v>5369804592</v>
      </c>
      <c r="I26" s="29"/>
      <c r="J26" s="232">
        <f>J16-J23</f>
        <v>2869115384</v>
      </c>
    </row>
    <row r="27" spans="1:14" ht="23.25" customHeight="1">
      <c r="A27" s="15" t="s">
        <v>157</v>
      </c>
      <c r="B27" s="10" t="s">
        <v>248</v>
      </c>
      <c r="C27" s="23"/>
      <c r="D27" s="201">
        <v>-686001964</v>
      </c>
      <c r="E27" s="23"/>
      <c r="F27" s="201">
        <v>-725309298</v>
      </c>
      <c r="G27" s="24"/>
      <c r="H27" s="201">
        <v>-539503440</v>
      </c>
      <c r="I27" s="23"/>
      <c r="J27" s="201">
        <v>-404850786</v>
      </c>
    </row>
    <row r="28" spans="1:14" ht="23.25" customHeight="1">
      <c r="B28" s="10"/>
      <c r="C28" s="23"/>
      <c r="D28" s="23"/>
      <c r="E28" s="23"/>
      <c r="F28" s="23"/>
      <c r="G28" s="37"/>
      <c r="H28" s="23"/>
      <c r="I28" s="23"/>
      <c r="J28" s="23"/>
    </row>
    <row r="29" spans="1:14" ht="23.25" customHeight="1">
      <c r="A29" s="2" t="s">
        <v>225</v>
      </c>
      <c r="B29" s="10"/>
      <c r="C29" s="23"/>
      <c r="D29" s="232">
        <f>SUM(D26:D27)</f>
        <v>3035528417</v>
      </c>
      <c r="E29" s="13"/>
      <c r="F29" s="232">
        <f>SUM(F26:F27)</f>
        <v>2898913740</v>
      </c>
      <c r="G29" s="107"/>
      <c r="H29" s="232">
        <f>SUM(H26:H27)</f>
        <v>4830301152</v>
      </c>
      <c r="I29" s="13"/>
      <c r="J29" s="232">
        <f>SUM(J26:J27)</f>
        <v>2464264598</v>
      </c>
    </row>
    <row r="30" spans="1:14" ht="23.25" customHeight="1">
      <c r="A30" s="2"/>
      <c r="B30" s="10"/>
      <c r="C30" s="23"/>
      <c r="D30" s="232"/>
      <c r="E30" s="13"/>
      <c r="F30" s="232"/>
      <c r="G30" s="37"/>
      <c r="H30" s="232"/>
      <c r="I30" s="13"/>
      <c r="J30" s="232"/>
    </row>
    <row r="31" spans="1:14" ht="23.25" customHeight="1">
      <c r="A31" s="116" t="s">
        <v>213</v>
      </c>
      <c r="B31" s="10"/>
      <c r="C31" s="23"/>
      <c r="D31" s="232"/>
      <c r="E31" s="13"/>
      <c r="F31" s="232"/>
      <c r="G31" s="37"/>
      <c r="H31" s="232"/>
      <c r="I31" s="13"/>
      <c r="J31" s="232"/>
    </row>
    <row r="32" spans="1:14" ht="23.25" customHeight="1">
      <c r="A32" s="305" t="s">
        <v>224</v>
      </c>
      <c r="B32" s="10" t="s">
        <v>132</v>
      </c>
      <c r="C32" s="23"/>
      <c r="D32" s="158">
        <v>26551890</v>
      </c>
      <c r="E32" s="28"/>
      <c r="F32" s="158">
        <v>40269188</v>
      </c>
      <c r="G32" s="37"/>
      <c r="H32" s="158">
        <v>0</v>
      </c>
      <c r="I32" s="28"/>
      <c r="J32" s="158">
        <v>0</v>
      </c>
    </row>
    <row r="33" spans="1:10" ht="23.25" customHeight="1" thickBot="1">
      <c r="A33" s="116" t="s">
        <v>125</v>
      </c>
      <c r="B33" s="10"/>
      <c r="C33" s="23"/>
      <c r="D33" s="252">
        <f>SUM(D29:D32)</f>
        <v>3062080307</v>
      </c>
      <c r="E33" s="41"/>
      <c r="F33" s="252">
        <f>SUM(F29:F32)</f>
        <v>2939182928</v>
      </c>
      <c r="G33" s="41"/>
      <c r="H33" s="252">
        <f>SUM(H29:H32)</f>
        <v>4830301152</v>
      </c>
      <c r="I33" s="41"/>
      <c r="J33" s="252">
        <f>SUM(J29:J32)</f>
        <v>2464264598</v>
      </c>
    </row>
    <row r="34" spans="1:10" ht="23.25" customHeight="1" thickTop="1">
      <c r="A34" s="116"/>
      <c r="B34" s="10"/>
      <c r="C34" s="23"/>
      <c r="D34" s="31"/>
      <c r="E34" s="23"/>
      <c r="F34" s="31"/>
      <c r="G34" s="37"/>
      <c r="H34" s="31"/>
      <c r="I34" s="23"/>
      <c r="J34" s="31"/>
    </row>
    <row r="35" spans="1:10" ht="23.25" customHeight="1">
      <c r="A35" s="194" t="s">
        <v>47</v>
      </c>
      <c r="B35" s="242"/>
      <c r="C35" s="23"/>
      <c r="D35" s="22"/>
      <c r="E35" s="37"/>
      <c r="F35" s="22"/>
      <c r="G35" s="37"/>
      <c r="H35" s="22"/>
      <c r="I35" s="37"/>
      <c r="J35" s="22"/>
    </row>
    <row r="36" spans="1:10" s="38" customFormat="1" ht="23.25" customHeight="1">
      <c r="A36" s="39" t="s">
        <v>182</v>
      </c>
      <c r="B36" s="242"/>
      <c r="C36" s="23"/>
      <c r="D36" s="158">
        <f>D38-D37</f>
        <v>3005342840</v>
      </c>
      <c r="E36" s="37"/>
      <c r="F36" s="158">
        <f>F38-F37</f>
        <v>2833667907</v>
      </c>
      <c r="G36" s="37"/>
      <c r="H36" s="158">
        <f>H29</f>
        <v>4830301152</v>
      </c>
      <c r="I36" s="37"/>
      <c r="J36" s="158">
        <f>J29</f>
        <v>2464264598</v>
      </c>
    </row>
    <row r="37" spans="1:10" s="38" customFormat="1" ht="23.25" customHeight="1">
      <c r="A37" s="40" t="s">
        <v>49</v>
      </c>
      <c r="B37" s="10"/>
      <c r="C37" s="23"/>
      <c r="D37" s="167">
        <v>56737467</v>
      </c>
      <c r="E37" s="37"/>
      <c r="F37" s="167">
        <v>105515021</v>
      </c>
      <c r="G37" s="37"/>
      <c r="H37" s="167">
        <v>0</v>
      </c>
      <c r="I37" s="37"/>
      <c r="J37" s="167">
        <v>0</v>
      </c>
    </row>
    <row r="38" spans="1:10" s="38" customFormat="1" ht="23.25" customHeight="1" thickBot="1">
      <c r="A38" s="194" t="s">
        <v>125</v>
      </c>
      <c r="B38" s="194"/>
      <c r="C38" s="23"/>
      <c r="D38" s="253">
        <f>D33</f>
        <v>3062080307</v>
      </c>
      <c r="E38" s="41"/>
      <c r="F38" s="253">
        <f>F33</f>
        <v>2939182928</v>
      </c>
      <c r="G38" s="41"/>
      <c r="H38" s="253">
        <f>H29</f>
        <v>4830301152</v>
      </c>
      <c r="I38" s="41"/>
      <c r="J38" s="253">
        <f>J29</f>
        <v>2464264598</v>
      </c>
    </row>
    <row r="39" spans="1:10" ht="23.25" customHeight="1" thickTop="1">
      <c r="B39" s="10"/>
      <c r="C39" s="23"/>
      <c r="D39" s="31"/>
      <c r="E39" s="23"/>
      <c r="F39" s="31"/>
      <c r="G39" s="24"/>
      <c r="H39" s="31"/>
      <c r="I39" s="23"/>
      <c r="J39" s="31"/>
    </row>
    <row r="40" spans="1:10" s="33" customFormat="1" ht="23.25" customHeight="1">
      <c r="A40" s="194" t="s">
        <v>114</v>
      </c>
      <c r="B40" s="10"/>
      <c r="C40" s="23"/>
      <c r="D40" s="265"/>
      <c r="E40" s="266"/>
      <c r="F40" s="265"/>
      <c r="G40" s="266"/>
      <c r="H40" s="265"/>
      <c r="I40" s="266"/>
      <c r="J40" s="265"/>
    </row>
    <row r="41" spans="1:10" s="33" customFormat="1" ht="23.25" customHeight="1" thickBot="1">
      <c r="A41" s="242" t="s">
        <v>229</v>
      </c>
      <c r="B41" s="10">
        <v>31</v>
      </c>
      <c r="C41" s="23"/>
      <c r="D41" s="254">
        <f>(D36-D32+1938746)/2032092466</f>
        <v>1.4668277875500966</v>
      </c>
      <c r="E41" s="47"/>
      <c r="F41" s="254">
        <v>12.06</v>
      </c>
      <c r="G41" s="47"/>
      <c r="H41" s="254">
        <f>H36/2032092466</f>
        <v>2.3770085430748309</v>
      </c>
      <c r="I41" s="47"/>
      <c r="J41" s="254">
        <f>J36/231000000</f>
        <v>10.667812112554113</v>
      </c>
    </row>
    <row r="42" spans="1:10" s="33" customFormat="1" ht="23.25" customHeight="1" thickTop="1" thickBot="1">
      <c r="A42" s="242" t="s">
        <v>230</v>
      </c>
      <c r="B42" s="10" t="s">
        <v>249</v>
      </c>
      <c r="C42" s="23"/>
      <c r="D42" s="254">
        <f>(D32-1938746)/2032092466</f>
        <v>1.2112216551074995E-2</v>
      </c>
      <c r="E42" s="47"/>
      <c r="F42" s="254">
        <v>0.21</v>
      </c>
      <c r="G42" s="47"/>
      <c r="H42" s="254">
        <v>0</v>
      </c>
      <c r="I42" s="47"/>
      <c r="J42" s="254">
        <v>0</v>
      </c>
    </row>
    <row r="43" spans="1:10" s="42" customFormat="1" ht="23.25" customHeight="1" thickTop="1">
      <c r="A43" s="194"/>
      <c r="B43" s="194"/>
      <c r="C43" s="23"/>
      <c r="D43" s="114"/>
      <c r="E43" s="41"/>
      <c r="F43" s="114"/>
      <c r="G43" s="41"/>
      <c r="H43" s="114"/>
      <c r="I43" s="41"/>
      <c r="J43" s="114"/>
    </row>
    <row r="44" spans="1:10" s="42" customFormat="1" ht="23.25" customHeight="1">
      <c r="A44" s="179" t="s">
        <v>227</v>
      </c>
      <c r="B44" s="3"/>
      <c r="C44" s="5"/>
      <c r="D44" s="4"/>
      <c r="E44" s="5"/>
      <c r="F44" s="4"/>
      <c r="G44" s="5"/>
      <c r="H44" s="5"/>
      <c r="I44" s="5"/>
      <c r="J44" s="5"/>
    </row>
    <row r="45" spans="1:10" s="42" customFormat="1" ht="23.25" customHeight="1">
      <c r="A45" s="179" t="s">
        <v>228</v>
      </c>
      <c r="B45" s="3"/>
      <c r="C45" s="5"/>
      <c r="D45" s="4"/>
      <c r="E45" s="5"/>
      <c r="F45" s="4"/>
      <c r="G45" s="5"/>
      <c r="H45" s="5"/>
      <c r="I45" s="5"/>
      <c r="J45" s="5"/>
    </row>
    <row r="46" spans="1:10" s="20" customFormat="1" ht="23.25" customHeight="1">
      <c r="A46" s="9" t="s">
        <v>127</v>
      </c>
      <c r="B46" s="3"/>
      <c r="C46" s="5"/>
      <c r="D46" s="4"/>
      <c r="E46" s="5"/>
      <c r="F46" s="4"/>
      <c r="G46" s="5"/>
      <c r="H46" s="5"/>
      <c r="I46" s="5"/>
      <c r="J46" s="5"/>
    </row>
    <row r="47" spans="1:10" s="1" customFormat="1" ht="23.25" customHeight="1">
      <c r="A47" s="2"/>
      <c r="B47" s="3"/>
      <c r="C47" s="5"/>
      <c r="D47" s="4"/>
      <c r="E47" s="5"/>
      <c r="F47" s="4"/>
      <c r="G47" s="5"/>
      <c r="H47" s="5"/>
      <c r="I47" s="5"/>
      <c r="J47" s="5"/>
    </row>
    <row r="48" spans="1:10" s="1" customFormat="1" ht="23.25" customHeight="1">
      <c r="A48" s="2"/>
      <c r="B48" s="3"/>
      <c r="C48" s="5"/>
      <c r="D48" s="332" t="s">
        <v>1</v>
      </c>
      <c r="E48" s="332"/>
      <c r="F48" s="332"/>
      <c r="G48" s="5"/>
      <c r="H48" s="332" t="s">
        <v>2</v>
      </c>
      <c r="I48" s="332"/>
      <c r="J48" s="332"/>
    </row>
    <row r="49" spans="1:10" ht="23.25" customHeight="1">
      <c r="A49" s="2"/>
      <c r="C49" s="153"/>
      <c r="D49" s="332" t="s">
        <v>3</v>
      </c>
      <c r="E49" s="332"/>
      <c r="F49" s="332"/>
      <c r="G49" s="5"/>
      <c r="H49" s="334" t="s">
        <v>3</v>
      </c>
      <c r="I49" s="334"/>
      <c r="J49" s="334"/>
    </row>
    <row r="50" spans="1:10" ht="23.25" customHeight="1">
      <c r="A50" s="2"/>
      <c r="C50" s="154"/>
      <c r="D50" s="335" t="s">
        <v>124</v>
      </c>
      <c r="E50" s="335"/>
      <c r="F50" s="335"/>
      <c r="G50" s="335" t="s">
        <v>124</v>
      </c>
      <c r="H50" s="335"/>
      <c r="I50" s="335"/>
      <c r="J50" s="335"/>
    </row>
    <row r="51" spans="1:10" ht="23.25" customHeight="1">
      <c r="A51" s="2"/>
      <c r="B51" s="10" t="s">
        <v>6</v>
      </c>
      <c r="C51" s="113"/>
      <c r="D51" s="113">
        <v>2018</v>
      </c>
      <c r="E51" s="113"/>
      <c r="F51" s="113">
        <v>2017</v>
      </c>
      <c r="G51" s="113"/>
      <c r="H51" s="113">
        <v>2018</v>
      </c>
      <c r="I51" s="113"/>
      <c r="J51" s="113">
        <v>2017</v>
      </c>
    </row>
    <row r="52" spans="1:10" ht="23.25" customHeight="1">
      <c r="A52" s="2"/>
      <c r="B52" s="10"/>
      <c r="C52" s="155"/>
      <c r="D52" s="331" t="s">
        <v>123</v>
      </c>
      <c r="E52" s="331"/>
      <c r="F52" s="331"/>
      <c r="G52" s="331"/>
      <c r="H52" s="331"/>
      <c r="I52" s="331"/>
      <c r="J52" s="331"/>
    </row>
    <row r="53" spans="1:10" ht="23.25" customHeight="1">
      <c r="A53" s="2"/>
      <c r="B53" s="10"/>
      <c r="C53" s="155"/>
      <c r="D53" s="155"/>
      <c r="E53" s="155"/>
      <c r="F53" s="155"/>
      <c r="G53" s="155"/>
      <c r="H53" s="155"/>
      <c r="I53" s="155"/>
      <c r="J53" s="155"/>
    </row>
    <row r="54" spans="1:10" ht="23.25" customHeight="1">
      <c r="A54" s="115" t="s">
        <v>125</v>
      </c>
      <c r="B54" s="194"/>
      <c r="C54" s="23"/>
      <c r="D54" s="232">
        <f>D33</f>
        <v>3062080307</v>
      </c>
      <c r="E54" s="41"/>
      <c r="F54" s="232">
        <f>F33</f>
        <v>2939182928</v>
      </c>
      <c r="G54" s="41"/>
      <c r="H54" s="232">
        <f>H33</f>
        <v>4830301152</v>
      </c>
      <c r="I54" s="41"/>
      <c r="J54" s="232">
        <f>J33</f>
        <v>2464264598</v>
      </c>
    </row>
    <row r="55" spans="1:10" ht="23.25" customHeight="1">
      <c r="A55" s="115"/>
      <c r="B55" s="194"/>
      <c r="C55" s="23"/>
      <c r="D55" s="114"/>
      <c r="E55" s="114"/>
      <c r="F55" s="114"/>
      <c r="G55" s="41"/>
      <c r="H55" s="114"/>
      <c r="I55" s="41"/>
      <c r="J55" s="114"/>
    </row>
    <row r="56" spans="1:10" ht="23.25" customHeight="1">
      <c r="A56" s="116" t="s">
        <v>46</v>
      </c>
      <c r="B56" s="194"/>
      <c r="C56" s="23"/>
      <c r="D56" s="114"/>
      <c r="E56" s="41"/>
      <c r="F56" s="114"/>
      <c r="G56" s="41"/>
      <c r="H56" s="114"/>
      <c r="I56" s="41"/>
      <c r="J56" s="114"/>
    </row>
    <row r="57" spans="1:10" ht="23.25" customHeight="1">
      <c r="A57" s="241" t="s">
        <v>175</v>
      </c>
      <c r="B57" s="194"/>
      <c r="C57" s="23"/>
      <c r="D57" s="114"/>
      <c r="E57" s="41"/>
      <c r="F57" s="114"/>
      <c r="G57" s="41"/>
      <c r="H57" s="114"/>
      <c r="I57" s="41"/>
      <c r="J57" s="114"/>
    </row>
    <row r="58" spans="1:10" ht="23.25" customHeight="1">
      <c r="A58" s="93" t="s">
        <v>176</v>
      </c>
      <c r="B58" s="10"/>
      <c r="C58" s="23"/>
      <c r="D58" s="202">
        <v>-152783357</v>
      </c>
      <c r="E58" s="28"/>
      <c r="F58" s="202">
        <v>-3689421</v>
      </c>
      <c r="G58" s="195"/>
      <c r="H58" s="193">
        <v>0</v>
      </c>
      <c r="I58" s="37"/>
      <c r="J58" s="193">
        <v>0</v>
      </c>
    </row>
    <row r="59" spans="1:10" ht="23.25" customHeight="1">
      <c r="A59" s="93" t="s">
        <v>201</v>
      </c>
      <c r="B59" s="10" t="s">
        <v>248</v>
      </c>
      <c r="C59" s="23"/>
      <c r="D59" s="202">
        <v>455391</v>
      </c>
      <c r="E59" s="28"/>
      <c r="F59" s="202">
        <v>-4129650</v>
      </c>
      <c r="G59" s="195"/>
      <c r="H59" s="79">
        <v>455391</v>
      </c>
      <c r="I59" s="79"/>
      <c r="J59" s="79">
        <v>-4129650</v>
      </c>
    </row>
    <row r="60" spans="1:10" s="42" customFormat="1" ht="23.25" customHeight="1">
      <c r="A60" s="93" t="s">
        <v>158</v>
      </c>
      <c r="B60" s="10"/>
      <c r="C60" s="23"/>
      <c r="D60" s="31"/>
      <c r="E60" s="23"/>
      <c r="F60" s="31"/>
      <c r="G60" s="24"/>
      <c r="H60" s="31"/>
      <c r="I60" s="23"/>
      <c r="J60" s="31"/>
    </row>
    <row r="61" spans="1:10" ht="23.25" customHeight="1">
      <c r="A61" s="93" t="s">
        <v>102</v>
      </c>
      <c r="B61" s="10" t="s">
        <v>187</v>
      </c>
      <c r="C61" s="23"/>
      <c r="D61" s="202">
        <v>-476735</v>
      </c>
      <c r="E61" s="28"/>
      <c r="F61" s="202">
        <v>-1134425</v>
      </c>
      <c r="G61" s="195"/>
      <c r="H61" s="193">
        <v>0</v>
      </c>
      <c r="I61" s="37"/>
      <c r="J61" s="193">
        <v>0</v>
      </c>
    </row>
    <row r="62" spans="1:10" ht="23.25" customHeight="1">
      <c r="A62" s="93" t="s">
        <v>177</v>
      </c>
      <c r="B62" s="10" t="s">
        <v>251</v>
      </c>
      <c r="C62" s="23"/>
      <c r="D62" s="202">
        <v>-91078</v>
      </c>
      <c r="E62" s="28"/>
      <c r="F62" s="202">
        <v>825930</v>
      </c>
      <c r="G62" s="195"/>
      <c r="H62" s="79">
        <v>-91078</v>
      </c>
      <c r="I62" s="79"/>
      <c r="J62" s="79">
        <v>825930</v>
      </c>
    </row>
    <row r="63" spans="1:10" ht="23.25" customHeight="1">
      <c r="A63" s="231" t="s">
        <v>178</v>
      </c>
      <c r="B63" s="10"/>
      <c r="C63" s="23"/>
      <c r="D63" s="245">
        <f>SUM(D58:D62)</f>
        <v>-152895779</v>
      </c>
      <c r="E63" s="13"/>
      <c r="F63" s="245">
        <f>SUM(F58:F62)</f>
        <v>-8127566</v>
      </c>
      <c r="G63" s="234"/>
      <c r="H63" s="245">
        <f>SUM(H58:H62)</f>
        <v>364313</v>
      </c>
      <c r="I63" s="83"/>
      <c r="J63" s="245">
        <f>SUM(J58:J62)</f>
        <v>-3303720</v>
      </c>
    </row>
    <row r="64" spans="1:10" ht="11.25" customHeight="1">
      <c r="A64" s="231"/>
      <c r="B64" s="10"/>
      <c r="C64" s="23"/>
      <c r="D64" s="246"/>
      <c r="E64" s="13"/>
      <c r="F64" s="246"/>
      <c r="G64" s="196"/>
      <c r="H64" s="13"/>
      <c r="I64" s="83"/>
      <c r="J64" s="13"/>
    </row>
    <row r="65" spans="1:10" s="42" customFormat="1" ht="23.25" customHeight="1">
      <c r="A65" s="241" t="s">
        <v>179</v>
      </c>
      <c r="B65" s="194"/>
      <c r="C65" s="23"/>
      <c r="D65" s="44"/>
      <c r="E65" s="104"/>
      <c r="F65" s="44"/>
      <c r="G65" s="37"/>
      <c r="H65" s="44"/>
      <c r="I65" s="104"/>
      <c r="J65" s="44"/>
    </row>
    <row r="66" spans="1:10" s="42" customFormat="1" ht="23.25" customHeight="1">
      <c r="A66" s="93" t="s">
        <v>253</v>
      </c>
      <c r="B66" s="10" t="s">
        <v>252</v>
      </c>
      <c r="C66" s="23"/>
      <c r="D66" s="158">
        <v>1010038</v>
      </c>
      <c r="E66" s="37"/>
      <c r="F66" s="158">
        <v>64167075</v>
      </c>
      <c r="G66" s="37"/>
      <c r="H66" s="193">
        <v>7073307</v>
      </c>
      <c r="I66" s="37"/>
      <c r="J66" s="193">
        <v>24964852</v>
      </c>
    </row>
    <row r="67" spans="1:10" s="42" customFormat="1" ht="23.25" customHeight="1">
      <c r="A67" s="93" t="s">
        <v>180</v>
      </c>
      <c r="B67" s="10" t="s">
        <v>251</v>
      </c>
      <c r="C67" s="23"/>
      <c r="D67" s="158">
        <v>-257338</v>
      </c>
      <c r="E67" s="104"/>
      <c r="F67" s="158">
        <v>-12799839</v>
      </c>
      <c r="G67" s="37"/>
      <c r="H67" s="204">
        <v>-1414661</v>
      </c>
      <c r="I67" s="37"/>
      <c r="J67" s="204">
        <v>-4992971</v>
      </c>
    </row>
    <row r="68" spans="1:10" s="42" customFormat="1" ht="23.25" customHeight="1">
      <c r="A68" s="194" t="s">
        <v>181</v>
      </c>
      <c r="B68" s="194"/>
      <c r="C68" s="23"/>
      <c r="D68" s="180">
        <f>SUM(D66:D67)</f>
        <v>752700</v>
      </c>
      <c r="E68" s="107"/>
      <c r="F68" s="247">
        <f>SUM(F66:F67)</f>
        <v>51367236</v>
      </c>
      <c r="G68" s="41"/>
      <c r="H68" s="247">
        <f>SUM(H66:H67)</f>
        <v>5658646</v>
      </c>
      <c r="I68" s="41"/>
      <c r="J68" s="247">
        <f>SUM(J66:J67)</f>
        <v>19971881</v>
      </c>
    </row>
    <row r="69" spans="1:10" ht="23.25" customHeight="1">
      <c r="A69" s="64" t="s">
        <v>202</v>
      </c>
      <c r="B69" s="36"/>
      <c r="C69" s="23"/>
      <c r="D69" s="203">
        <f>D63+D68</f>
        <v>-152143079</v>
      </c>
      <c r="E69" s="13"/>
      <c r="F69" s="203">
        <f>F63+F68</f>
        <v>43239670</v>
      </c>
      <c r="G69" s="196"/>
      <c r="H69" s="203">
        <f>H63+H68</f>
        <v>6022959</v>
      </c>
      <c r="I69" s="29"/>
      <c r="J69" s="203">
        <f>J63+J68</f>
        <v>16668161</v>
      </c>
    </row>
    <row r="70" spans="1:10" ht="23.25" customHeight="1" thickBot="1">
      <c r="A70" s="64" t="s">
        <v>126</v>
      </c>
      <c r="B70" s="36"/>
      <c r="C70" s="23"/>
      <c r="D70" s="255">
        <f>SUM(D69,D54)</f>
        <v>2909937228</v>
      </c>
      <c r="E70" s="29"/>
      <c r="F70" s="255">
        <f>SUM(F69,F54)</f>
        <v>2982422598</v>
      </c>
      <c r="G70" s="46"/>
      <c r="H70" s="255">
        <f>SUM(H69,H54)</f>
        <v>4836324111</v>
      </c>
      <c r="I70" s="29"/>
      <c r="J70" s="255">
        <f>SUM(J69,J54)</f>
        <v>2480932759</v>
      </c>
    </row>
    <row r="71" spans="1:10" s="33" customFormat="1" ht="23.25" customHeight="1" thickTop="1">
      <c r="A71" s="15"/>
      <c r="B71" s="10"/>
      <c r="C71" s="23"/>
      <c r="D71" s="31"/>
      <c r="E71" s="23"/>
      <c r="F71" s="31"/>
      <c r="G71" s="24"/>
      <c r="H71" s="31"/>
      <c r="I71" s="23"/>
      <c r="J71" s="31"/>
    </row>
    <row r="72" spans="1:10" s="33" customFormat="1" ht="23.25" customHeight="1">
      <c r="A72" s="194" t="s">
        <v>48</v>
      </c>
      <c r="B72" s="43"/>
      <c r="C72" s="23"/>
      <c r="D72" s="31"/>
      <c r="E72" s="37"/>
      <c r="F72" s="22"/>
      <c r="G72" s="37"/>
      <c r="H72" s="22"/>
      <c r="I72" s="37"/>
      <c r="J72" s="22"/>
    </row>
    <row r="73" spans="1:10" ht="23.25" customHeight="1">
      <c r="A73" s="39" t="s">
        <v>182</v>
      </c>
      <c r="B73" s="43"/>
      <c r="C73" s="23"/>
      <c r="D73" s="158">
        <f>D75-D74</f>
        <v>2878698129</v>
      </c>
      <c r="E73" s="37"/>
      <c r="F73" s="158">
        <f>F75-F74</f>
        <v>2879623165</v>
      </c>
      <c r="G73" s="37"/>
      <c r="H73" s="158">
        <f>H75-H74</f>
        <v>4836324111</v>
      </c>
      <c r="I73" s="37"/>
      <c r="J73" s="193">
        <f>J70</f>
        <v>2480932759</v>
      </c>
    </row>
    <row r="74" spans="1:10" s="38" customFormat="1" ht="23.25" customHeight="1">
      <c r="A74" s="40" t="s">
        <v>49</v>
      </c>
      <c r="B74" s="10"/>
      <c r="C74" s="23"/>
      <c r="D74" s="167">
        <v>31239099</v>
      </c>
      <c r="E74" s="37"/>
      <c r="F74" s="167">
        <v>102799433</v>
      </c>
      <c r="G74" s="37"/>
      <c r="H74" s="193">
        <v>0</v>
      </c>
      <c r="I74" s="37"/>
      <c r="J74" s="193">
        <v>0</v>
      </c>
    </row>
    <row r="75" spans="1:10" s="38" customFormat="1" ht="23.25" customHeight="1" thickBot="1">
      <c r="A75" s="194" t="s">
        <v>126</v>
      </c>
      <c r="B75" s="45"/>
      <c r="C75" s="23"/>
      <c r="D75" s="255">
        <f>D70</f>
        <v>2909937228</v>
      </c>
      <c r="E75" s="46"/>
      <c r="F75" s="255">
        <f>F70</f>
        <v>2982422598</v>
      </c>
      <c r="G75" s="46"/>
      <c r="H75" s="255">
        <f>H70</f>
        <v>4836324111</v>
      </c>
      <c r="I75" s="46"/>
      <c r="J75" s="255">
        <f>J70</f>
        <v>2480932759</v>
      </c>
    </row>
    <row r="76" spans="1:10" s="38" customFormat="1" ht="23.25" customHeight="1" thickTop="1">
      <c r="A76" s="194"/>
      <c r="B76" s="3"/>
      <c r="C76" s="23"/>
      <c r="D76" s="4"/>
      <c r="E76" s="5"/>
      <c r="F76" s="4"/>
      <c r="G76" s="5"/>
      <c r="H76" s="5"/>
      <c r="I76" s="5"/>
      <c r="J76" s="5"/>
    </row>
    <row r="77" spans="1:10" ht="18" customHeight="1">
      <c r="C77" s="5"/>
      <c r="G77" s="5"/>
      <c r="H77" s="5"/>
      <c r="I77" s="5"/>
      <c r="J77" s="5"/>
    </row>
    <row r="78" spans="1:10" ht="18" customHeight="1">
      <c r="C78" s="49"/>
      <c r="D78" s="48"/>
      <c r="E78" s="48"/>
      <c r="F78" s="48"/>
      <c r="G78" s="49"/>
      <c r="H78" s="49"/>
      <c r="I78" s="49"/>
      <c r="J78" s="49"/>
    </row>
    <row r="79" spans="1:10" ht="18" customHeight="1">
      <c r="C79" s="16"/>
      <c r="D79" s="16"/>
      <c r="E79" s="16"/>
      <c r="F79" s="16"/>
      <c r="G79" s="16"/>
      <c r="H79" s="16"/>
      <c r="I79" s="16"/>
      <c r="J79" s="16"/>
    </row>
    <row r="80" spans="1:10" ht="18" customHeight="1">
      <c r="C80" s="16"/>
      <c r="D80" s="16"/>
      <c r="E80" s="16"/>
      <c r="F80" s="16"/>
      <c r="G80" s="16"/>
      <c r="H80" s="16"/>
      <c r="I80" s="16"/>
      <c r="J80" s="16"/>
    </row>
  </sheetData>
  <mergeCells count="14">
    <mergeCell ref="D50:F50"/>
    <mergeCell ref="D52:J52"/>
    <mergeCell ref="D9:J9"/>
    <mergeCell ref="D48:F48"/>
    <mergeCell ref="H48:J48"/>
    <mergeCell ref="G50:J50"/>
    <mergeCell ref="D7:F7"/>
    <mergeCell ref="G7:J7"/>
    <mergeCell ref="D49:F49"/>
    <mergeCell ref="H49:J49"/>
    <mergeCell ref="D5:F5"/>
    <mergeCell ref="H5:J5"/>
    <mergeCell ref="D6:F6"/>
    <mergeCell ref="H6:J6"/>
  </mergeCells>
  <pageMargins left="0.7" right="0.53" top="0.48" bottom="0.5" header="0.5" footer="0.5"/>
  <pageSetup paperSize="9" scale="67" firstPageNumber="8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43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8"/>
  <sheetViews>
    <sheetView view="pageBreakPreview" zoomScaleNormal="60" zoomScaleSheetLayoutView="100" workbookViewId="0">
      <selection activeCell="A42" sqref="A42"/>
    </sheetView>
  </sheetViews>
  <sheetFormatPr defaultColWidth="9.140625" defaultRowHeight="18" customHeight="1"/>
  <cols>
    <col min="1" max="1" width="61.5703125" style="15" customWidth="1"/>
    <col min="2" max="2" width="5.7109375" style="10" customWidth="1"/>
    <col min="3" max="3" width="0.85546875" style="5" customWidth="1"/>
    <col min="4" max="4" width="17.140625" style="5" customWidth="1"/>
    <col min="5" max="5" width="0.85546875" style="5" customWidth="1"/>
    <col min="6" max="6" width="18" style="5" customWidth="1"/>
    <col min="7" max="7" width="0.85546875" style="5" customWidth="1"/>
    <col min="8" max="8" width="15.42578125" style="5" customWidth="1"/>
    <col min="9" max="9" width="0.85546875" style="5" customWidth="1"/>
    <col min="10" max="10" width="18.85546875" style="5" customWidth="1"/>
    <col min="11" max="11" width="0.85546875" style="5" customWidth="1"/>
    <col min="12" max="12" width="18" style="5" customWidth="1"/>
    <col min="13" max="13" width="1.28515625" style="5" customWidth="1"/>
    <col min="14" max="14" width="14.85546875" style="5" customWidth="1"/>
    <col min="15" max="15" width="0.85546875" style="5" customWidth="1"/>
    <col min="16" max="16" width="17.42578125" style="5" customWidth="1"/>
    <col min="17" max="17" width="0.85546875" style="5" customWidth="1"/>
    <col min="18" max="18" width="15.85546875" style="5" customWidth="1"/>
    <col min="19" max="19" width="0.85546875" style="5" customWidth="1"/>
    <col min="20" max="20" width="15.5703125" style="5" customWidth="1"/>
    <col min="21" max="21" width="0.85546875" style="5" customWidth="1"/>
    <col min="22" max="22" width="17.42578125" style="5" customWidth="1"/>
    <col min="23" max="23" width="0.85546875" style="5" customWidth="1"/>
    <col min="24" max="24" width="19.28515625" style="5" customWidth="1"/>
    <col min="25" max="25" width="0.85546875" style="6" customWidth="1"/>
    <col min="26" max="26" width="19.5703125" style="6" customWidth="1"/>
    <col min="27" max="27" width="0.85546875" style="6" customWidth="1"/>
    <col min="28" max="28" width="19.42578125" style="6" bestFit="1" customWidth="1"/>
    <col min="29" max="29" width="9.140625" style="6"/>
    <col min="30" max="30" width="11" style="6" bestFit="1" customWidth="1"/>
    <col min="31" max="16384" width="9.140625" style="6"/>
  </cols>
  <sheetData>
    <row r="1" spans="1:30" ht="18.75">
      <c r="A1" s="179" t="s">
        <v>227</v>
      </c>
    </row>
    <row r="2" spans="1:30" ht="18.75">
      <c r="A2" s="179" t="s">
        <v>228</v>
      </c>
    </row>
    <row r="3" spans="1:30" ht="15.75">
      <c r="A3" s="50" t="s">
        <v>128</v>
      </c>
    </row>
    <row r="4" spans="1:30" ht="15.75">
      <c r="A4" s="50"/>
    </row>
    <row r="5" spans="1:30" ht="15">
      <c r="A5" s="51"/>
      <c r="D5" s="339" t="s">
        <v>50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</row>
    <row r="6" spans="1:30" ht="15">
      <c r="A6" s="51"/>
      <c r="E6" s="52"/>
      <c r="F6" s="52"/>
      <c r="G6" s="52"/>
      <c r="H6" s="336" t="s">
        <v>36</v>
      </c>
      <c r="I6" s="336"/>
      <c r="J6" s="336"/>
      <c r="K6" s="52"/>
      <c r="L6" s="52"/>
      <c r="M6" s="52"/>
      <c r="N6" s="337" t="s">
        <v>283</v>
      </c>
      <c r="O6" s="337"/>
      <c r="P6" s="337"/>
      <c r="Q6" s="337"/>
      <c r="R6" s="337"/>
      <c r="S6" s="337"/>
      <c r="T6" s="337"/>
      <c r="U6" s="337"/>
      <c r="V6" s="337"/>
      <c r="X6" s="6"/>
    </row>
    <row r="7" spans="1:30" ht="23.25" customHeight="1">
      <c r="A7" s="51"/>
      <c r="E7" s="52"/>
      <c r="F7" s="52"/>
      <c r="G7" s="52"/>
      <c r="H7" s="215"/>
      <c r="I7" s="215"/>
      <c r="J7" s="215"/>
      <c r="K7" s="52"/>
      <c r="L7" s="52"/>
      <c r="M7" s="52"/>
      <c r="N7" s="53"/>
      <c r="O7" s="53"/>
      <c r="P7" s="53"/>
      <c r="Q7" s="53"/>
      <c r="R7" s="53"/>
      <c r="S7" s="53"/>
      <c r="T7" s="54" t="s">
        <v>83</v>
      </c>
      <c r="U7" s="53"/>
      <c r="V7" s="53"/>
      <c r="X7" s="6"/>
    </row>
    <row r="8" spans="1:30" ht="23.25" customHeight="1">
      <c r="A8" s="51"/>
      <c r="B8" s="55"/>
      <c r="C8" s="56"/>
      <c r="D8" s="57"/>
      <c r="E8" s="57"/>
      <c r="F8" s="57"/>
      <c r="G8" s="57"/>
      <c r="H8" s="53"/>
      <c r="I8" s="57"/>
      <c r="J8" s="57"/>
      <c r="K8" s="57"/>
      <c r="L8" s="57" t="s">
        <v>78</v>
      </c>
      <c r="M8" s="57"/>
      <c r="N8" s="54"/>
      <c r="O8" s="54"/>
      <c r="P8" s="54"/>
      <c r="Q8" s="57"/>
      <c r="R8" s="54"/>
      <c r="S8" s="57"/>
      <c r="T8" s="54" t="s">
        <v>85</v>
      </c>
      <c r="U8" s="57"/>
      <c r="V8" s="54"/>
      <c r="W8" s="57"/>
      <c r="X8" s="6"/>
      <c r="Z8" s="58"/>
      <c r="AA8" s="59"/>
      <c r="AB8" s="59"/>
    </row>
    <row r="9" spans="1:30" ht="23.25" customHeight="1">
      <c r="A9" s="51"/>
      <c r="B9" s="55"/>
      <c r="C9" s="56"/>
      <c r="D9" s="57"/>
      <c r="E9" s="57"/>
      <c r="F9" s="57"/>
      <c r="G9" s="57"/>
      <c r="H9" s="53"/>
      <c r="I9" s="57"/>
      <c r="J9" s="57"/>
      <c r="K9" s="57"/>
      <c r="L9" s="57" t="s">
        <v>77</v>
      </c>
      <c r="M9" s="57"/>
      <c r="N9" s="54" t="s">
        <v>82</v>
      </c>
      <c r="O9" s="54"/>
      <c r="P9" s="54"/>
      <c r="Q9" s="57"/>
      <c r="R9" s="54"/>
      <c r="S9" s="57"/>
      <c r="T9" s="54" t="s">
        <v>87</v>
      </c>
      <c r="U9" s="57"/>
      <c r="V9" s="54" t="s">
        <v>232</v>
      </c>
      <c r="W9" s="57"/>
      <c r="X9" s="53" t="s">
        <v>39</v>
      </c>
      <c r="Z9" s="58"/>
      <c r="AA9" s="59"/>
      <c r="AB9" s="59"/>
    </row>
    <row r="10" spans="1:30" ht="23.25" customHeight="1">
      <c r="A10" s="51"/>
      <c r="B10" s="55"/>
      <c r="C10" s="56"/>
      <c r="D10" s="57" t="s">
        <v>52</v>
      </c>
      <c r="E10" s="57"/>
      <c r="F10" s="57"/>
      <c r="G10" s="57"/>
      <c r="H10" s="53"/>
      <c r="I10" s="57"/>
      <c r="J10" s="57"/>
      <c r="K10" s="57"/>
      <c r="L10" s="57" t="s">
        <v>79</v>
      </c>
      <c r="M10" s="57"/>
      <c r="N10" s="54" t="s">
        <v>84</v>
      </c>
      <c r="O10" s="54"/>
      <c r="P10" s="54" t="s">
        <v>183</v>
      </c>
      <c r="Q10" s="57"/>
      <c r="R10" s="54"/>
      <c r="S10" s="57"/>
      <c r="T10" s="62" t="s">
        <v>118</v>
      </c>
      <c r="U10" s="57"/>
      <c r="V10" s="54" t="s">
        <v>233</v>
      </c>
      <c r="W10" s="57"/>
      <c r="X10" s="53" t="s">
        <v>53</v>
      </c>
      <c r="Z10" s="58"/>
      <c r="AA10" s="59"/>
      <c r="AB10" s="59" t="s">
        <v>51</v>
      </c>
    </row>
    <row r="11" spans="1:30" ht="23.25" customHeight="1">
      <c r="A11" s="51"/>
      <c r="B11" s="55"/>
      <c r="C11" s="56"/>
      <c r="D11" s="57" t="s">
        <v>54</v>
      </c>
      <c r="E11" s="57"/>
      <c r="F11" s="57"/>
      <c r="G11" s="57"/>
      <c r="H11" s="54" t="s">
        <v>55</v>
      </c>
      <c r="I11" s="57"/>
      <c r="J11" s="57"/>
      <c r="K11" s="57"/>
      <c r="L11" s="59" t="s">
        <v>80</v>
      </c>
      <c r="M11" s="57"/>
      <c r="N11" s="54" t="s">
        <v>86</v>
      </c>
      <c r="O11" s="54"/>
      <c r="P11" s="54" t="s">
        <v>184</v>
      </c>
      <c r="Q11" s="57"/>
      <c r="R11" s="54" t="s">
        <v>231</v>
      </c>
      <c r="S11" s="57"/>
      <c r="T11" s="59" t="s">
        <v>122</v>
      </c>
      <c r="U11" s="57"/>
      <c r="V11" s="54" t="s">
        <v>234</v>
      </c>
      <c r="W11" s="57"/>
      <c r="X11" s="53" t="s">
        <v>236</v>
      </c>
      <c r="Z11" s="58" t="s">
        <v>56</v>
      </c>
      <c r="AA11" s="59"/>
      <c r="AB11" s="54" t="s">
        <v>238</v>
      </c>
    </row>
    <row r="12" spans="1:30" ht="23.25" customHeight="1">
      <c r="A12" s="51"/>
      <c r="B12" s="55" t="s">
        <v>6</v>
      </c>
      <c r="C12" s="56"/>
      <c r="D12" s="60" t="s">
        <v>57</v>
      </c>
      <c r="E12" s="57"/>
      <c r="F12" s="57" t="s">
        <v>245</v>
      </c>
      <c r="G12" s="57"/>
      <c r="H12" s="61" t="s">
        <v>58</v>
      </c>
      <c r="I12" s="57"/>
      <c r="J12" s="57" t="s">
        <v>59</v>
      </c>
      <c r="K12" s="57"/>
      <c r="L12" s="57" t="s">
        <v>81</v>
      </c>
      <c r="M12" s="57"/>
      <c r="N12" s="54" t="s">
        <v>88</v>
      </c>
      <c r="O12" s="54"/>
      <c r="P12" s="62" t="s">
        <v>185</v>
      </c>
      <c r="Q12" s="57"/>
      <c r="R12" s="62" t="s">
        <v>89</v>
      </c>
      <c r="S12" s="57"/>
      <c r="T12" s="59" t="s">
        <v>121</v>
      </c>
      <c r="U12" s="57"/>
      <c r="V12" s="62" t="s">
        <v>235</v>
      </c>
      <c r="W12" s="57"/>
      <c r="X12" s="53" t="s">
        <v>237</v>
      </c>
      <c r="Z12" s="58" t="s">
        <v>60</v>
      </c>
      <c r="AA12" s="59"/>
      <c r="AB12" s="54" t="s">
        <v>61</v>
      </c>
    </row>
    <row r="13" spans="1:30" ht="23.25" customHeight="1">
      <c r="A13" s="51"/>
      <c r="B13" s="55"/>
      <c r="C13" s="56"/>
      <c r="D13" s="338" t="s">
        <v>123</v>
      </c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</row>
    <row r="14" spans="1:30" ht="23.25" customHeight="1">
      <c r="A14" s="261" t="s">
        <v>152</v>
      </c>
      <c r="B14" s="55"/>
      <c r="C14" s="5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0" s="33" customFormat="1" ht="23.25" customHeight="1">
      <c r="A15" s="63" t="s">
        <v>153</v>
      </c>
      <c r="B15" s="36"/>
      <c r="C15" s="64"/>
      <c r="D15" s="65">
        <v>231000000</v>
      </c>
      <c r="E15" s="65">
        <v>0</v>
      </c>
      <c r="F15" s="65">
        <v>0</v>
      </c>
      <c r="G15" s="65"/>
      <c r="H15" s="65">
        <v>23100000</v>
      </c>
      <c r="I15" s="65">
        <v>0</v>
      </c>
      <c r="J15" s="65">
        <v>4215039267</v>
      </c>
      <c r="K15" s="65">
        <v>0</v>
      </c>
      <c r="L15" s="65">
        <f>1964472528-1636423923</f>
        <v>328048605</v>
      </c>
      <c r="M15" s="65">
        <v>0</v>
      </c>
      <c r="N15" s="65">
        <v>50307487</v>
      </c>
      <c r="O15" s="65">
        <v>0</v>
      </c>
      <c r="P15" s="65">
        <v>-298635025</v>
      </c>
      <c r="Q15" s="65">
        <v>0</v>
      </c>
      <c r="R15" s="65">
        <v>12590120</v>
      </c>
      <c r="S15" s="65">
        <v>0</v>
      </c>
      <c r="T15" s="65">
        <v>-261993</v>
      </c>
      <c r="U15" s="65">
        <v>0</v>
      </c>
      <c r="V15" s="65">
        <v>-235999411</v>
      </c>
      <c r="W15" s="65">
        <v>0</v>
      </c>
      <c r="X15" s="65">
        <f>SUM(D15:T15)</f>
        <v>4561188461</v>
      </c>
      <c r="Y15" s="65">
        <v>0</v>
      </c>
      <c r="Z15" s="65">
        <v>152407708</v>
      </c>
      <c r="AA15" s="65">
        <v>0</v>
      </c>
      <c r="AB15" s="65">
        <f>SUM(X15:Z15)</f>
        <v>4713596169</v>
      </c>
      <c r="AC15" s="65"/>
      <c r="AD15" s="65"/>
    </row>
    <row r="16" spans="1:30" s="33" customFormat="1" ht="23.25" customHeight="1">
      <c r="A16" s="63"/>
      <c r="B16" s="36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</row>
    <row r="17" spans="1:28" ht="23.25" customHeight="1">
      <c r="A17" s="262" t="s">
        <v>113</v>
      </c>
      <c r="B17" s="55"/>
      <c r="C17" s="57"/>
      <c r="D17" s="68"/>
      <c r="E17" s="68"/>
      <c r="F17" s="69"/>
      <c r="G17" s="68"/>
      <c r="H17" s="69"/>
      <c r="I17" s="69"/>
      <c r="J17" s="69"/>
      <c r="K17" s="68"/>
      <c r="L17" s="68"/>
      <c r="M17" s="68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49"/>
      <c r="Z17" s="49"/>
      <c r="AA17" s="49"/>
      <c r="AB17" s="49"/>
    </row>
    <row r="18" spans="1:28" ht="23.25" customHeight="1">
      <c r="A18" s="70" t="s">
        <v>108</v>
      </c>
      <c r="B18" s="55"/>
      <c r="C18" s="57"/>
      <c r="D18" s="68"/>
      <c r="E18" s="68"/>
      <c r="F18" s="69"/>
      <c r="G18" s="68"/>
      <c r="H18" s="69"/>
      <c r="I18" s="69"/>
      <c r="J18" s="69"/>
      <c r="K18" s="68"/>
      <c r="L18" s="68"/>
      <c r="M18" s="68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49"/>
      <c r="Z18" s="49"/>
      <c r="AA18" s="49"/>
      <c r="AB18" s="49"/>
    </row>
    <row r="19" spans="1:28" ht="23.25" customHeight="1">
      <c r="A19" s="71" t="s">
        <v>199</v>
      </c>
      <c r="B19" s="55"/>
      <c r="C19" s="57"/>
      <c r="D19" s="65">
        <v>0</v>
      </c>
      <c r="E19" s="68">
        <v>0</v>
      </c>
      <c r="F19" s="65">
        <v>0</v>
      </c>
      <c r="G19" s="68"/>
      <c r="H19" s="65">
        <v>0</v>
      </c>
      <c r="I19" s="69">
        <v>0</v>
      </c>
      <c r="J19" s="65">
        <v>0</v>
      </c>
      <c r="K19" s="68">
        <v>0</v>
      </c>
      <c r="L19" s="65">
        <v>0</v>
      </c>
      <c r="M19" s="68">
        <v>0</v>
      </c>
      <c r="N19" s="65">
        <v>0</v>
      </c>
      <c r="O19" s="69">
        <v>0</v>
      </c>
      <c r="P19" s="65">
        <v>0</v>
      </c>
      <c r="Q19" s="69">
        <v>0</v>
      </c>
      <c r="R19" s="65">
        <v>0</v>
      </c>
      <c r="S19" s="69">
        <v>0</v>
      </c>
      <c r="T19" s="65">
        <v>0</v>
      </c>
      <c r="U19" s="69">
        <v>0</v>
      </c>
      <c r="V19" s="65">
        <v>0</v>
      </c>
      <c r="W19" s="69">
        <v>0</v>
      </c>
      <c r="X19" s="65">
        <v>0</v>
      </c>
      <c r="Y19" s="49"/>
      <c r="Z19" s="174">
        <v>233</v>
      </c>
      <c r="AA19" s="49"/>
      <c r="AB19" s="72">
        <f>SUM(X19:Z19)</f>
        <v>233</v>
      </c>
    </row>
    <row r="20" spans="1:28" ht="23.25" customHeight="1">
      <c r="A20" s="263" t="s">
        <v>226</v>
      </c>
      <c r="B20" s="55">
        <v>32</v>
      </c>
      <c r="C20" s="57"/>
      <c r="D20" s="193">
        <v>0</v>
      </c>
      <c r="E20" s="68"/>
      <c r="F20" s="193">
        <v>0</v>
      </c>
      <c r="G20" s="68"/>
      <c r="H20" s="193">
        <v>0</v>
      </c>
      <c r="I20" s="69"/>
      <c r="J20" s="16">
        <v>-4110000000</v>
      </c>
      <c r="K20" s="68"/>
      <c r="L20" s="193">
        <v>0</v>
      </c>
      <c r="M20" s="68"/>
      <c r="N20" s="193">
        <v>0</v>
      </c>
      <c r="O20" s="16"/>
      <c r="P20" s="193">
        <v>0</v>
      </c>
      <c r="Q20" s="69"/>
      <c r="R20" s="193">
        <v>0</v>
      </c>
      <c r="S20" s="69"/>
      <c r="T20" s="193">
        <v>0</v>
      </c>
      <c r="U20" s="69"/>
      <c r="V20" s="193">
        <v>0</v>
      </c>
      <c r="W20" s="69"/>
      <c r="X20" s="72">
        <f>SUM(D20:T20)</f>
        <v>-4110000000</v>
      </c>
      <c r="Y20" s="49"/>
      <c r="Z20" s="188">
        <v>-146584665</v>
      </c>
      <c r="AA20" s="49"/>
      <c r="AB20" s="72">
        <f>SUM(X20:Z20)</f>
        <v>-4256584665</v>
      </c>
    </row>
    <row r="21" spans="1:28" ht="23.25" customHeight="1">
      <c r="A21" s="264" t="s">
        <v>107</v>
      </c>
      <c r="B21" s="55"/>
      <c r="C21" s="57"/>
      <c r="D21" s="91">
        <f>SUM(D19:D20)</f>
        <v>0</v>
      </c>
      <c r="E21" s="68"/>
      <c r="F21" s="91">
        <f t="shared" ref="F21" si="0">SUM(F19:F20)</f>
        <v>0</v>
      </c>
      <c r="G21" s="68"/>
      <c r="H21" s="91">
        <f t="shared" ref="H21" si="1">SUM(H19:H20)</f>
        <v>0</v>
      </c>
      <c r="I21" s="68"/>
      <c r="J21" s="91">
        <f t="shared" ref="J21" si="2">SUM(J19:J20)</f>
        <v>-4110000000</v>
      </c>
      <c r="K21" s="68"/>
      <c r="L21" s="91">
        <f t="shared" ref="L21" si="3">SUM(L19:L20)</f>
        <v>0</v>
      </c>
      <c r="M21" s="68"/>
      <c r="N21" s="91">
        <f t="shared" ref="N21" si="4">SUM(N19:N20)</f>
        <v>0</v>
      </c>
      <c r="O21" s="68"/>
      <c r="P21" s="91">
        <f t="shared" ref="P21" si="5">SUM(P19:P20)</f>
        <v>0</v>
      </c>
      <c r="Q21" s="68"/>
      <c r="R21" s="91">
        <f t="shared" ref="R21" si="6">SUM(R19:R20)</f>
        <v>0</v>
      </c>
      <c r="S21" s="68"/>
      <c r="T21" s="91">
        <f t="shared" ref="T21" si="7">SUM(T19:T20)</f>
        <v>0</v>
      </c>
      <c r="U21" s="68"/>
      <c r="V21" s="91">
        <f t="shared" ref="V21" si="8">SUM(V19:V20)</f>
        <v>0</v>
      </c>
      <c r="W21" s="68"/>
      <c r="X21" s="91">
        <f t="shared" ref="X21" si="9">SUM(X19:X20)</f>
        <v>-4110000000</v>
      </c>
      <c r="Y21" s="68"/>
      <c r="Z21" s="91">
        <f t="shared" ref="Z21" si="10">SUM(Z19:Z20)</f>
        <v>-146584432</v>
      </c>
      <c r="AA21" s="68"/>
      <c r="AB21" s="91">
        <f>SUM(X21:Z21)</f>
        <v>-4256584432</v>
      </c>
    </row>
    <row r="22" spans="1:28" s="33" customFormat="1" ht="23.25" hidden="1" customHeight="1">
      <c r="B22" s="55"/>
      <c r="C22" s="57"/>
      <c r="D22" s="65"/>
      <c r="E22" s="76"/>
      <c r="F22" s="65"/>
      <c r="G22" s="76"/>
      <c r="H22" s="65"/>
      <c r="I22" s="69"/>
      <c r="J22" s="65"/>
      <c r="K22" s="76"/>
      <c r="L22" s="65"/>
      <c r="M22" s="76"/>
      <c r="N22" s="65"/>
      <c r="O22" s="72"/>
      <c r="P22" s="65"/>
      <c r="Q22" s="69"/>
      <c r="R22" s="65"/>
      <c r="S22" s="69"/>
      <c r="T22" s="65"/>
      <c r="U22" s="69"/>
      <c r="V22" s="65"/>
      <c r="W22" s="69"/>
      <c r="X22" s="65"/>
      <c r="Y22" s="49"/>
      <c r="Z22" s="65"/>
      <c r="AA22" s="49"/>
      <c r="AB22" s="65"/>
    </row>
    <row r="23" spans="1:28" ht="23.25" hidden="1" customHeight="1">
      <c r="A23" s="70" t="s">
        <v>135</v>
      </c>
      <c r="B23" s="55"/>
      <c r="C23" s="57"/>
      <c r="D23" s="65"/>
      <c r="E23" s="68"/>
      <c r="F23" s="65"/>
      <c r="G23" s="68"/>
      <c r="H23" s="65"/>
      <c r="I23" s="69"/>
      <c r="J23" s="65"/>
      <c r="K23" s="68"/>
      <c r="L23" s="183"/>
      <c r="M23" s="68"/>
      <c r="N23" s="65"/>
      <c r="O23" s="72"/>
      <c r="P23" s="65"/>
      <c r="Q23" s="69"/>
      <c r="R23" s="65"/>
      <c r="S23" s="69"/>
      <c r="T23" s="65"/>
      <c r="U23" s="69"/>
      <c r="V23" s="65"/>
      <c r="W23" s="69"/>
      <c r="X23" s="183"/>
      <c r="Y23" s="74"/>
      <c r="Z23" s="65"/>
      <c r="AA23" s="74"/>
      <c r="AB23" s="65"/>
    </row>
    <row r="24" spans="1:28" ht="23.25" hidden="1" customHeight="1">
      <c r="A24" s="70" t="s">
        <v>136</v>
      </c>
      <c r="B24" s="55"/>
      <c r="C24" s="57"/>
      <c r="D24" s="65"/>
      <c r="E24" s="68"/>
      <c r="F24" s="65"/>
      <c r="G24" s="68"/>
      <c r="H24" s="65"/>
      <c r="I24" s="69"/>
      <c r="J24" s="65"/>
      <c r="K24" s="68"/>
      <c r="L24" s="183"/>
      <c r="M24" s="68"/>
      <c r="N24" s="65"/>
      <c r="O24" s="72"/>
      <c r="P24" s="65"/>
      <c r="Q24" s="69"/>
      <c r="R24" s="65"/>
      <c r="S24" s="69"/>
      <c r="T24" s="65"/>
      <c r="U24" s="69"/>
      <c r="V24" s="65"/>
      <c r="W24" s="69"/>
      <c r="X24" s="183"/>
      <c r="Y24" s="74"/>
      <c r="Z24" s="65"/>
      <c r="AA24" s="74"/>
      <c r="AB24" s="65"/>
    </row>
    <row r="25" spans="1:28" ht="23.25" hidden="1" customHeight="1">
      <c r="A25" s="71" t="s">
        <v>137</v>
      </c>
      <c r="B25" s="55" t="s">
        <v>138</v>
      </c>
      <c r="C25" s="57"/>
      <c r="D25" s="193">
        <v>0</v>
      </c>
      <c r="E25" s="68"/>
      <c r="F25" s="193"/>
      <c r="G25" s="68"/>
      <c r="H25" s="193">
        <v>0</v>
      </c>
      <c r="I25" s="69"/>
      <c r="J25" s="217"/>
      <c r="K25" s="68"/>
      <c r="L25" s="193">
        <v>0</v>
      </c>
      <c r="M25" s="68"/>
      <c r="N25" s="193">
        <v>0</v>
      </c>
      <c r="O25" s="68"/>
      <c r="P25" s="193">
        <v>0</v>
      </c>
      <c r="Q25" s="69"/>
      <c r="R25" s="193">
        <v>0</v>
      </c>
      <c r="S25" s="68"/>
      <c r="T25" s="193">
        <v>0</v>
      </c>
      <c r="U25" s="69"/>
      <c r="V25" s="193">
        <v>0</v>
      </c>
      <c r="W25" s="68"/>
      <c r="X25" s="193">
        <v>0</v>
      </c>
      <c r="Y25" s="49"/>
      <c r="Z25" s="193">
        <v>0</v>
      </c>
      <c r="AA25" s="68"/>
      <c r="AB25" s="193">
        <v>0</v>
      </c>
    </row>
    <row r="26" spans="1:28" ht="23.25" hidden="1" customHeight="1">
      <c r="A26" s="199" t="s">
        <v>206</v>
      </c>
      <c r="B26" s="55"/>
      <c r="C26" s="57"/>
      <c r="D26" s="91">
        <f>D25</f>
        <v>0</v>
      </c>
      <c r="E26" s="68"/>
      <c r="F26" s="91"/>
      <c r="G26" s="68"/>
      <c r="H26" s="91">
        <f>H25</f>
        <v>0</v>
      </c>
      <c r="I26" s="69"/>
      <c r="J26" s="91">
        <f>J25</f>
        <v>0</v>
      </c>
      <c r="K26" s="68"/>
      <c r="L26" s="91">
        <f>L25</f>
        <v>0</v>
      </c>
      <c r="M26" s="68"/>
      <c r="N26" s="91">
        <f>N25</f>
        <v>0</v>
      </c>
      <c r="O26" s="16"/>
      <c r="P26" s="91">
        <f>P25</f>
        <v>0</v>
      </c>
      <c r="Q26" s="69"/>
      <c r="R26" s="91">
        <f>R25</f>
        <v>0</v>
      </c>
      <c r="S26" s="69"/>
      <c r="T26" s="91">
        <f>T25</f>
        <v>0</v>
      </c>
      <c r="U26" s="69"/>
      <c r="V26" s="91">
        <f>V25</f>
        <v>0</v>
      </c>
      <c r="W26" s="69"/>
      <c r="X26" s="91">
        <f>SUM(D26:T26)</f>
        <v>0</v>
      </c>
      <c r="Y26" s="49"/>
      <c r="Z26" s="91">
        <f>SUM(Z25)</f>
        <v>0</v>
      </c>
      <c r="AA26" s="49"/>
      <c r="AB26" s="91">
        <f>SUM(X26:Z26)</f>
        <v>0</v>
      </c>
    </row>
    <row r="27" spans="1:28" ht="23.25" hidden="1" customHeight="1">
      <c r="A27" s="199"/>
      <c r="B27" s="55"/>
      <c r="C27" s="57"/>
      <c r="D27" s="65"/>
      <c r="E27" s="68"/>
      <c r="F27" s="65"/>
      <c r="G27" s="68"/>
      <c r="H27" s="65"/>
      <c r="I27" s="69"/>
      <c r="J27" s="65"/>
      <c r="K27" s="68"/>
      <c r="L27" s="65"/>
      <c r="M27" s="68"/>
      <c r="N27" s="65"/>
      <c r="O27" s="16"/>
      <c r="P27" s="65"/>
      <c r="Q27" s="69"/>
      <c r="R27" s="65"/>
      <c r="S27" s="69"/>
      <c r="T27" s="65"/>
      <c r="U27" s="69"/>
      <c r="V27" s="65"/>
      <c r="W27" s="69"/>
      <c r="X27" s="65"/>
      <c r="Y27" s="49"/>
      <c r="Z27" s="65"/>
      <c r="AA27" s="49"/>
      <c r="AB27" s="65"/>
    </row>
    <row r="28" spans="1:28" ht="23.25" hidden="1" customHeight="1">
      <c r="A28" s="70" t="s">
        <v>62</v>
      </c>
      <c r="B28" s="55"/>
      <c r="C28" s="57"/>
      <c r="D28" s="65"/>
      <c r="E28" s="76"/>
      <c r="F28" s="65"/>
      <c r="G28" s="76"/>
      <c r="H28" s="65"/>
      <c r="I28" s="69"/>
      <c r="J28" s="65"/>
      <c r="K28" s="76"/>
      <c r="L28" s="65"/>
      <c r="M28" s="76"/>
      <c r="N28" s="65"/>
      <c r="O28" s="72"/>
      <c r="P28" s="65"/>
      <c r="Q28" s="69"/>
      <c r="R28" s="65"/>
      <c r="S28" s="69"/>
      <c r="T28" s="65"/>
      <c r="U28" s="69"/>
      <c r="V28" s="65"/>
      <c r="W28" s="69"/>
      <c r="X28" s="65"/>
      <c r="Y28" s="49"/>
      <c r="Z28" s="65"/>
      <c r="AA28" s="49"/>
      <c r="AB28" s="65"/>
    </row>
    <row r="29" spans="1:28" s="75" customFormat="1" ht="23.25" hidden="1" customHeight="1">
      <c r="A29" s="71" t="s">
        <v>120</v>
      </c>
      <c r="B29" s="55"/>
      <c r="C29" s="57"/>
      <c r="D29" s="193">
        <v>0</v>
      </c>
      <c r="E29" s="76"/>
      <c r="F29" s="193"/>
      <c r="G29" s="76"/>
      <c r="H29" s="193">
        <v>0</v>
      </c>
      <c r="I29" s="69"/>
      <c r="J29" s="193">
        <v>0</v>
      </c>
      <c r="K29" s="76"/>
      <c r="L29" s="72"/>
      <c r="M29" s="76"/>
      <c r="N29" s="193">
        <v>0</v>
      </c>
      <c r="O29" s="69"/>
      <c r="P29" s="193">
        <v>0</v>
      </c>
      <c r="Q29" s="69"/>
      <c r="R29" s="193">
        <v>0</v>
      </c>
      <c r="S29" s="69"/>
      <c r="T29" s="193">
        <v>0</v>
      </c>
      <c r="U29" s="69"/>
      <c r="V29" s="193">
        <f>SUM(N29:T29)</f>
        <v>0</v>
      </c>
      <c r="W29" s="69"/>
      <c r="X29" s="72">
        <f>SUM(D29:T29)</f>
        <v>0</v>
      </c>
      <c r="Y29" s="49"/>
      <c r="Z29" s="72"/>
      <c r="AA29" s="49"/>
      <c r="AB29" s="72">
        <f>SUM(X29:Z29)</f>
        <v>0</v>
      </c>
    </row>
    <row r="30" spans="1:28" ht="23.25" hidden="1" customHeight="1">
      <c r="A30" s="70" t="s">
        <v>63</v>
      </c>
      <c r="B30" s="55"/>
      <c r="C30" s="57"/>
      <c r="D30" s="91">
        <f>SUM(D29:D29)</f>
        <v>0</v>
      </c>
      <c r="E30" s="68"/>
      <c r="F30" s="91"/>
      <c r="G30" s="68"/>
      <c r="H30" s="91">
        <f>SUM(H29:H29)</f>
        <v>0</v>
      </c>
      <c r="I30" s="69"/>
      <c r="J30" s="91">
        <f>SUM(J29:J29)</f>
        <v>0</v>
      </c>
      <c r="K30" s="68"/>
      <c r="L30" s="186">
        <f>SUM(L29)</f>
        <v>0</v>
      </c>
      <c r="M30" s="68"/>
      <c r="N30" s="91">
        <f>SUM(N29:N29)</f>
        <v>0</v>
      </c>
      <c r="O30" s="16"/>
      <c r="P30" s="91">
        <f>SUM(P29:P29)</f>
        <v>0</v>
      </c>
      <c r="Q30" s="69"/>
      <c r="R30" s="91">
        <f>SUM(R29:R29)</f>
        <v>0</v>
      </c>
      <c r="S30" s="69"/>
      <c r="T30" s="91">
        <f>SUM(T29:T29)</f>
        <v>0</v>
      </c>
      <c r="U30" s="69"/>
      <c r="V30" s="91">
        <f>SUM(V29:V29)</f>
        <v>0</v>
      </c>
      <c r="W30" s="69"/>
      <c r="X30" s="186">
        <f>+X29</f>
        <v>0</v>
      </c>
      <c r="Y30" s="49"/>
      <c r="Z30" s="91">
        <f>+Z29</f>
        <v>0</v>
      </c>
      <c r="AA30" s="49"/>
      <c r="AB30" s="91">
        <f>SUM(X30:Z30)</f>
        <v>0</v>
      </c>
    </row>
    <row r="31" spans="1:28" ht="23.25" customHeight="1">
      <c r="A31" s="67" t="s">
        <v>112</v>
      </c>
      <c r="B31" s="55"/>
      <c r="C31" s="57"/>
      <c r="D31" s="91">
        <f>D21+D30+D26</f>
        <v>0</v>
      </c>
      <c r="E31" s="68"/>
      <c r="F31" s="91">
        <f>F21+F30+F26</f>
        <v>0</v>
      </c>
      <c r="G31" s="68"/>
      <c r="H31" s="91">
        <f>H21+H30+H26</f>
        <v>0</v>
      </c>
      <c r="I31" s="69"/>
      <c r="J31" s="91">
        <f>J21+J30+J26</f>
        <v>-4110000000</v>
      </c>
      <c r="K31" s="68"/>
      <c r="L31" s="91">
        <f>L21+L30+L26</f>
        <v>0</v>
      </c>
      <c r="M31" s="68"/>
      <c r="N31" s="91">
        <f>N21+N30+N26</f>
        <v>0</v>
      </c>
      <c r="O31" s="16"/>
      <c r="P31" s="91">
        <f>P21+P30+P26</f>
        <v>0</v>
      </c>
      <c r="Q31" s="69"/>
      <c r="R31" s="91">
        <f>R21+R30+R26</f>
        <v>0</v>
      </c>
      <c r="S31" s="69"/>
      <c r="T31" s="91">
        <f>T21+T30+T26</f>
        <v>0</v>
      </c>
      <c r="U31" s="69"/>
      <c r="V31" s="91">
        <f>V21+V30+V26</f>
        <v>0</v>
      </c>
      <c r="W31" s="69"/>
      <c r="X31" s="91">
        <f>X21+X30+X26</f>
        <v>-4110000000</v>
      </c>
      <c r="Y31" s="49"/>
      <c r="Z31" s="91">
        <f>Z21+Z30+Z26</f>
        <v>-146584432</v>
      </c>
      <c r="AA31" s="49"/>
      <c r="AB31" s="91">
        <f>AB21+AB30+AB26</f>
        <v>-4256584432</v>
      </c>
    </row>
    <row r="32" spans="1:28" ht="23.25" customHeight="1">
      <c r="A32" s="6"/>
      <c r="B32" s="55"/>
      <c r="C32" s="57"/>
      <c r="D32" s="182"/>
      <c r="E32" s="68"/>
      <c r="F32" s="184"/>
      <c r="G32" s="68"/>
      <c r="H32" s="184"/>
      <c r="I32" s="69"/>
      <c r="J32" s="69"/>
      <c r="K32" s="68"/>
      <c r="L32" s="182"/>
      <c r="M32" s="68"/>
      <c r="N32" s="184"/>
      <c r="O32" s="69"/>
      <c r="P32" s="184"/>
      <c r="Q32" s="69"/>
      <c r="R32" s="184"/>
      <c r="S32" s="69"/>
      <c r="T32" s="184"/>
      <c r="U32" s="69"/>
      <c r="V32" s="184"/>
      <c r="W32" s="69"/>
      <c r="X32" s="181"/>
      <c r="Y32" s="49"/>
      <c r="Z32" s="187"/>
      <c r="AA32" s="49"/>
      <c r="AB32" s="187"/>
    </row>
    <row r="33" spans="1:32" ht="23.25" customHeight="1">
      <c r="A33" s="77" t="s">
        <v>130</v>
      </c>
      <c r="B33" s="55"/>
      <c r="C33" s="57"/>
      <c r="D33" s="68"/>
      <c r="E33" s="68"/>
      <c r="F33" s="69"/>
      <c r="G33" s="68"/>
      <c r="H33" s="69"/>
      <c r="I33" s="69"/>
      <c r="J33" s="69"/>
      <c r="K33" s="68"/>
      <c r="L33" s="68"/>
      <c r="M33" s="68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49"/>
      <c r="Z33" s="49"/>
      <c r="AA33" s="49"/>
      <c r="AB33" s="49"/>
    </row>
    <row r="34" spans="1:32" s="33" customFormat="1" ht="23.25" customHeight="1">
      <c r="A34" s="200" t="s">
        <v>94</v>
      </c>
      <c r="B34" s="55"/>
      <c r="C34" s="57"/>
      <c r="D34" s="193">
        <v>0</v>
      </c>
      <c r="E34" s="68"/>
      <c r="F34" s="193">
        <v>0</v>
      </c>
      <c r="G34" s="68"/>
      <c r="H34" s="193">
        <v>0</v>
      </c>
      <c r="I34" s="69"/>
      <c r="J34" s="72">
        <f>PL!F36</f>
        <v>2833667907</v>
      </c>
      <c r="K34" s="68"/>
      <c r="L34" s="193">
        <v>0</v>
      </c>
      <c r="M34" s="68"/>
      <c r="N34" s="193">
        <v>0</v>
      </c>
      <c r="O34" s="16"/>
      <c r="P34" s="193">
        <v>0</v>
      </c>
      <c r="Q34" s="185"/>
      <c r="R34" s="193">
        <v>0</v>
      </c>
      <c r="S34" s="69"/>
      <c r="T34" s="193">
        <v>0</v>
      </c>
      <c r="U34" s="69"/>
      <c r="V34" s="193">
        <v>0</v>
      </c>
      <c r="W34" s="69"/>
      <c r="X34" s="72">
        <f>SUM(D34:T34)</f>
        <v>2833667907</v>
      </c>
      <c r="Y34" s="49"/>
      <c r="Z34" s="16">
        <f>PL!F37</f>
        <v>105515021</v>
      </c>
      <c r="AA34" s="49"/>
      <c r="AB34" s="72">
        <f>SUM(X34:Z34)</f>
        <v>2939182928</v>
      </c>
    </row>
    <row r="35" spans="1:32" ht="23.25" customHeight="1">
      <c r="A35" s="200" t="s">
        <v>95</v>
      </c>
      <c r="D35" s="193">
        <v>0</v>
      </c>
      <c r="E35" s="79"/>
      <c r="F35" s="193">
        <v>0</v>
      </c>
      <c r="G35" s="79"/>
      <c r="H35" s="193">
        <v>0</v>
      </c>
      <c r="I35" s="79"/>
      <c r="J35" s="16">
        <v>49458187</v>
      </c>
      <c r="K35" s="79"/>
      <c r="L35" s="193">
        <v>0</v>
      </c>
      <c r="M35" s="79"/>
      <c r="N35" s="193">
        <v>0</v>
      </c>
      <c r="O35" s="79"/>
      <c r="P35" s="16">
        <v>935216</v>
      </c>
      <c r="Q35" s="79"/>
      <c r="R35" s="16">
        <f>PL!F59+PL!F62</f>
        <v>-3303720</v>
      </c>
      <c r="S35" s="79"/>
      <c r="T35" s="16">
        <f>PL!F61</f>
        <v>-1134425</v>
      </c>
      <c r="U35" s="79"/>
      <c r="V35" s="16">
        <v>-3502929</v>
      </c>
      <c r="W35" s="79"/>
      <c r="X35" s="72">
        <f>SUM(D35:T35)</f>
        <v>45955258</v>
      </c>
      <c r="Y35" s="80"/>
      <c r="Z35" s="16">
        <f>PL!F74-PL!F37</f>
        <v>-2715588</v>
      </c>
      <c r="AA35" s="80"/>
      <c r="AB35" s="72">
        <f>SUM(X35:Z35)</f>
        <v>43239670</v>
      </c>
      <c r="AF35" s="75"/>
    </row>
    <row r="36" spans="1:32" ht="23.25" customHeight="1">
      <c r="A36" s="81" t="s">
        <v>126</v>
      </c>
      <c r="B36" s="36"/>
      <c r="C36" s="64"/>
      <c r="D36" s="91">
        <f>SUM(D34:D35)</f>
        <v>0</v>
      </c>
      <c r="E36" s="83"/>
      <c r="F36" s="91">
        <f>SUM(F34:F35)</f>
        <v>0</v>
      </c>
      <c r="G36" s="83"/>
      <c r="H36" s="91">
        <f>SUM(H34:H35)</f>
        <v>0</v>
      </c>
      <c r="I36" s="83"/>
      <c r="J36" s="82">
        <f>SUM(J34:J35)</f>
        <v>2883126094</v>
      </c>
      <c r="K36" s="83"/>
      <c r="L36" s="91">
        <f>SUM(L34:L35)</f>
        <v>0</v>
      </c>
      <c r="M36" s="83"/>
      <c r="N36" s="91">
        <f>SUM(N34:N35)</f>
        <v>0</v>
      </c>
      <c r="O36" s="84"/>
      <c r="P36" s="82">
        <f>SUM(P34:P35)</f>
        <v>935216</v>
      </c>
      <c r="Q36" s="83"/>
      <c r="R36" s="82">
        <f>SUM(R34:R35)</f>
        <v>-3303720</v>
      </c>
      <c r="S36" s="83"/>
      <c r="T36" s="82">
        <f>SUM(T34:T35)</f>
        <v>-1134425</v>
      </c>
      <c r="U36" s="83"/>
      <c r="V36" s="82">
        <f>SUM(V34:V35)</f>
        <v>-3502929</v>
      </c>
      <c r="W36" s="83"/>
      <c r="X36" s="82">
        <f>SUM(X34:X35)</f>
        <v>2879623165</v>
      </c>
      <c r="Y36" s="85"/>
      <c r="Z36" s="82">
        <f>SUM(Z34:Z35)</f>
        <v>102799433</v>
      </c>
      <c r="AA36" s="85"/>
      <c r="AB36" s="82">
        <f>SUM(AB34:AB35)</f>
        <v>2982422598</v>
      </c>
    </row>
    <row r="37" spans="1:32" ht="23.25" customHeight="1">
      <c r="A37" s="86"/>
      <c r="B37" s="55"/>
      <c r="C37" s="57"/>
      <c r="D37" s="78"/>
      <c r="E37" s="78"/>
      <c r="F37" s="78"/>
      <c r="G37" s="78"/>
      <c r="H37" s="78"/>
      <c r="I37" s="73"/>
      <c r="J37" s="87"/>
      <c r="K37" s="78"/>
      <c r="L37" s="78"/>
      <c r="M37" s="78"/>
      <c r="N37" s="78"/>
      <c r="O37" s="78"/>
      <c r="P37" s="78"/>
      <c r="Q37" s="73"/>
      <c r="R37" s="78"/>
      <c r="S37" s="73"/>
      <c r="T37" s="78"/>
      <c r="U37" s="73"/>
      <c r="V37" s="78"/>
      <c r="W37" s="73"/>
      <c r="X37" s="87"/>
      <c r="Y37" s="89"/>
      <c r="Z37" s="78"/>
      <c r="AA37" s="160"/>
      <c r="AB37" s="87"/>
    </row>
    <row r="38" spans="1:32" ht="23.25" customHeight="1" thickBot="1">
      <c r="A38" s="141" t="s">
        <v>154</v>
      </c>
      <c r="B38" s="55"/>
      <c r="C38" s="57"/>
      <c r="D38" s="229">
        <f>SUM(D15,D31,D36)</f>
        <v>231000000</v>
      </c>
      <c r="E38" s="78"/>
      <c r="F38" s="229">
        <f>SUM(F15,F31,F36)</f>
        <v>0</v>
      </c>
      <c r="G38" s="78"/>
      <c r="H38" s="229">
        <f>SUM(H15,H31,H36)</f>
        <v>23100000</v>
      </c>
      <c r="I38" s="66"/>
      <c r="J38" s="229">
        <f>SUM(J15,J31,J36)</f>
        <v>2988165361</v>
      </c>
      <c r="K38" s="78"/>
      <c r="L38" s="229">
        <f>SUM(L15,L31,L36)</f>
        <v>328048605</v>
      </c>
      <c r="M38" s="78"/>
      <c r="N38" s="229">
        <f>SUM(N15,N31,N36)</f>
        <v>50307487</v>
      </c>
      <c r="O38" s="66"/>
      <c r="P38" s="229">
        <f>SUM(P15,P31,P36)</f>
        <v>-297699809</v>
      </c>
      <c r="Q38" s="73"/>
      <c r="R38" s="229">
        <f>SUM(R15,R31,R36)</f>
        <v>9286400</v>
      </c>
      <c r="S38" s="73"/>
      <c r="T38" s="229">
        <f>SUM(T15,T31,T36)</f>
        <v>-1396418</v>
      </c>
      <c r="U38" s="73"/>
      <c r="V38" s="229">
        <f>SUM(V15,V31,V36)</f>
        <v>-239502340</v>
      </c>
      <c r="W38" s="73"/>
      <c r="X38" s="229">
        <f>SUM(X15,X31,X36)</f>
        <v>3330811626</v>
      </c>
      <c r="Y38" s="89"/>
      <c r="Z38" s="229">
        <f>SUM(Z15,Z31,Z36)</f>
        <v>108622709</v>
      </c>
      <c r="AA38" s="89"/>
      <c r="AB38" s="229">
        <f>SUM(AB15,AB31,AB36)</f>
        <v>3439434335</v>
      </c>
    </row>
    <row r="39" spans="1:32" ht="23.25" customHeight="1" thickTop="1">
      <c r="A39" s="51"/>
      <c r="B39" s="55"/>
      <c r="C39" s="57"/>
      <c r="D39" s="66"/>
      <c r="E39" s="78"/>
      <c r="F39" s="78"/>
      <c r="G39" s="78"/>
      <c r="H39" s="66"/>
      <c r="I39" s="66"/>
      <c r="J39" s="66"/>
      <c r="K39" s="78"/>
      <c r="L39" s="66"/>
      <c r="M39" s="78"/>
      <c r="N39" s="66"/>
      <c r="O39" s="66"/>
      <c r="P39" s="66"/>
      <c r="Q39" s="73"/>
      <c r="R39" s="66"/>
      <c r="S39" s="73"/>
      <c r="T39" s="66"/>
      <c r="U39" s="73"/>
      <c r="V39" s="66"/>
      <c r="W39" s="73"/>
      <c r="X39" s="66"/>
      <c r="Y39" s="89"/>
      <c r="Z39" s="66"/>
      <c r="AA39" s="89"/>
      <c r="AB39" s="66"/>
    </row>
    <row r="40" spans="1:32" ht="19.5" customHeight="1">
      <c r="A40" s="179" t="s">
        <v>227</v>
      </c>
    </row>
    <row r="41" spans="1:32" ht="19.5" customHeight="1">
      <c r="A41" s="179" t="s">
        <v>228</v>
      </c>
    </row>
    <row r="42" spans="1:32" ht="19.5" customHeight="1">
      <c r="A42" s="50" t="s">
        <v>128</v>
      </c>
    </row>
    <row r="43" spans="1:32" ht="19.5" customHeight="1">
      <c r="A43" s="50"/>
    </row>
    <row r="44" spans="1:32" ht="23.25" customHeight="1">
      <c r="A44" s="51"/>
      <c r="D44" s="339" t="s">
        <v>50</v>
      </c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</row>
    <row r="45" spans="1:32" ht="23.25" customHeight="1">
      <c r="A45" s="51"/>
      <c r="E45" s="52"/>
      <c r="F45" s="52"/>
      <c r="G45" s="52"/>
      <c r="H45" s="336" t="s">
        <v>36</v>
      </c>
      <c r="I45" s="336"/>
      <c r="J45" s="336"/>
      <c r="K45" s="52"/>
      <c r="L45" s="52"/>
      <c r="M45" s="52"/>
      <c r="N45" s="337" t="s">
        <v>283</v>
      </c>
      <c r="O45" s="337"/>
      <c r="P45" s="337"/>
      <c r="Q45" s="337"/>
      <c r="R45" s="337"/>
      <c r="S45" s="337"/>
      <c r="T45" s="337"/>
      <c r="U45" s="337"/>
      <c r="V45" s="337"/>
      <c r="X45" s="6"/>
    </row>
    <row r="46" spans="1:32" ht="23.25" customHeight="1">
      <c r="A46" s="51"/>
      <c r="E46" s="52"/>
      <c r="F46" s="52"/>
      <c r="G46" s="52"/>
      <c r="H46" s="215"/>
      <c r="I46" s="215"/>
      <c r="J46" s="215"/>
      <c r="K46" s="52"/>
      <c r="L46" s="52"/>
      <c r="M46" s="52"/>
      <c r="N46" s="53"/>
      <c r="O46" s="53"/>
      <c r="P46" s="53"/>
      <c r="Q46" s="53"/>
      <c r="R46" s="53"/>
      <c r="S46" s="53"/>
      <c r="T46" s="54" t="s">
        <v>83</v>
      </c>
      <c r="U46" s="53"/>
      <c r="V46" s="53"/>
      <c r="X46" s="6"/>
    </row>
    <row r="47" spans="1:32" ht="23.25" customHeight="1">
      <c r="A47" s="51"/>
      <c r="E47" s="52"/>
      <c r="F47" s="52"/>
      <c r="G47" s="52"/>
      <c r="H47" s="215"/>
      <c r="I47" s="215"/>
      <c r="J47" s="215"/>
      <c r="K47" s="52"/>
      <c r="L47" s="52"/>
      <c r="M47" s="52"/>
      <c r="N47" s="53"/>
      <c r="O47" s="53"/>
      <c r="P47" s="53"/>
      <c r="Q47" s="53"/>
      <c r="R47" s="53"/>
      <c r="S47" s="53"/>
      <c r="T47" s="54" t="s">
        <v>85</v>
      </c>
      <c r="U47" s="53"/>
      <c r="V47" s="53"/>
      <c r="X47" s="6"/>
    </row>
    <row r="48" spans="1:32" ht="23.25" customHeight="1">
      <c r="A48" s="51"/>
      <c r="B48" s="55"/>
      <c r="C48" s="56"/>
      <c r="D48" s="57"/>
      <c r="E48" s="57"/>
      <c r="F48" s="57"/>
      <c r="G48" s="57"/>
      <c r="H48" s="53"/>
      <c r="I48" s="57"/>
      <c r="J48" s="57"/>
      <c r="K48" s="57"/>
      <c r="L48" s="57" t="s">
        <v>78</v>
      </c>
      <c r="M48" s="57"/>
      <c r="N48" s="54"/>
      <c r="O48" s="54"/>
      <c r="P48" s="54"/>
      <c r="Q48" s="57"/>
      <c r="R48" s="54"/>
      <c r="S48" s="57"/>
      <c r="T48" s="54" t="s">
        <v>87</v>
      </c>
      <c r="U48" s="57"/>
      <c r="V48" s="54"/>
      <c r="W48" s="57"/>
      <c r="X48" s="6"/>
      <c r="Z48" s="58"/>
      <c r="AA48" s="59"/>
      <c r="AB48" s="59"/>
    </row>
    <row r="49" spans="1:30" ht="23.25" customHeight="1">
      <c r="A49" s="51"/>
      <c r="B49" s="55"/>
      <c r="C49" s="56"/>
      <c r="D49" s="57"/>
      <c r="E49" s="57"/>
      <c r="F49" s="57"/>
      <c r="G49" s="57"/>
      <c r="H49" s="53"/>
      <c r="I49" s="57"/>
      <c r="J49" s="57"/>
      <c r="K49" s="57"/>
      <c r="L49" s="57" t="s">
        <v>77</v>
      </c>
      <c r="M49" s="57"/>
      <c r="N49" s="54" t="s">
        <v>82</v>
      </c>
      <c r="O49" s="54"/>
      <c r="P49" s="54"/>
      <c r="Q49" s="57"/>
      <c r="R49" s="54"/>
      <c r="S49" s="57"/>
      <c r="T49" s="59" t="s">
        <v>89</v>
      </c>
      <c r="U49" s="57"/>
      <c r="V49" s="54" t="s">
        <v>232</v>
      </c>
      <c r="W49" s="57"/>
      <c r="X49" s="53" t="s">
        <v>39</v>
      </c>
      <c r="Z49" s="58"/>
      <c r="AA49" s="59"/>
      <c r="AB49" s="59"/>
    </row>
    <row r="50" spans="1:30" ht="23.25" customHeight="1">
      <c r="A50" s="51"/>
      <c r="B50" s="55"/>
      <c r="C50" s="56"/>
      <c r="D50" s="57" t="s">
        <v>52</v>
      </c>
      <c r="E50" s="57"/>
      <c r="F50" s="57"/>
      <c r="G50" s="57"/>
      <c r="H50" s="53"/>
      <c r="I50" s="57"/>
      <c r="J50" s="57"/>
      <c r="K50" s="57"/>
      <c r="L50" s="57" t="s">
        <v>79</v>
      </c>
      <c r="M50" s="57"/>
      <c r="N50" s="54" t="s">
        <v>84</v>
      </c>
      <c r="O50" s="54"/>
      <c r="P50" s="54" t="s">
        <v>183</v>
      </c>
      <c r="Q50" s="57"/>
      <c r="R50" s="54"/>
      <c r="S50" s="57"/>
      <c r="T50" s="62" t="s">
        <v>118</v>
      </c>
      <c r="U50" s="57"/>
      <c r="V50" s="54" t="s">
        <v>233</v>
      </c>
      <c r="W50" s="57"/>
      <c r="X50" s="53" t="s">
        <v>53</v>
      </c>
      <c r="Z50" s="58"/>
      <c r="AA50" s="59"/>
      <c r="AB50" s="59" t="s">
        <v>51</v>
      </c>
    </row>
    <row r="51" spans="1:30" ht="23.25" customHeight="1">
      <c r="A51" s="51"/>
      <c r="B51" s="55"/>
      <c r="C51" s="56"/>
      <c r="D51" s="57" t="s">
        <v>54</v>
      </c>
      <c r="E51" s="57"/>
      <c r="F51" s="57"/>
      <c r="G51" s="57"/>
      <c r="H51" s="54" t="s">
        <v>55</v>
      </c>
      <c r="I51" s="57"/>
      <c r="J51" s="57"/>
      <c r="K51" s="57"/>
      <c r="L51" s="59" t="s">
        <v>80</v>
      </c>
      <c r="M51" s="57"/>
      <c r="N51" s="54" t="s">
        <v>86</v>
      </c>
      <c r="O51" s="54"/>
      <c r="P51" s="54" t="s">
        <v>184</v>
      </c>
      <c r="Q51" s="57"/>
      <c r="R51" s="54" t="s">
        <v>231</v>
      </c>
      <c r="S51" s="57"/>
      <c r="T51" s="59" t="s">
        <v>122</v>
      </c>
      <c r="U51" s="57"/>
      <c r="V51" s="54" t="s">
        <v>234</v>
      </c>
      <c r="W51" s="57"/>
      <c r="X51" s="53" t="s">
        <v>134</v>
      </c>
      <c r="Z51" s="58" t="s">
        <v>56</v>
      </c>
      <c r="AA51" s="59"/>
      <c r="AB51" s="54" t="s">
        <v>238</v>
      </c>
    </row>
    <row r="52" spans="1:30" ht="23.25" customHeight="1">
      <c r="A52" s="51"/>
      <c r="B52" s="55" t="s">
        <v>6</v>
      </c>
      <c r="C52" s="56"/>
      <c r="D52" s="60" t="s">
        <v>57</v>
      </c>
      <c r="E52" s="57"/>
      <c r="F52" s="57" t="str">
        <f>F12</f>
        <v>Share premium</v>
      </c>
      <c r="G52" s="57"/>
      <c r="H52" s="61" t="s">
        <v>58</v>
      </c>
      <c r="I52" s="57"/>
      <c r="J52" s="57" t="s">
        <v>59</v>
      </c>
      <c r="K52" s="57"/>
      <c r="L52" s="57" t="s">
        <v>81</v>
      </c>
      <c r="M52" s="57"/>
      <c r="N52" s="54" t="s">
        <v>88</v>
      </c>
      <c r="O52" s="54"/>
      <c r="P52" s="62" t="s">
        <v>185</v>
      </c>
      <c r="Q52" s="57"/>
      <c r="R52" s="62" t="s">
        <v>89</v>
      </c>
      <c r="S52" s="57"/>
      <c r="T52" s="59" t="s">
        <v>121</v>
      </c>
      <c r="U52" s="57"/>
      <c r="V52" s="62" t="s">
        <v>235</v>
      </c>
      <c r="W52" s="57"/>
      <c r="X52" s="53" t="s">
        <v>237</v>
      </c>
      <c r="Z52" s="58" t="s">
        <v>60</v>
      </c>
      <c r="AA52" s="59"/>
      <c r="AB52" s="54" t="s">
        <v>61</v>
      </c>
    </row>
    <row r="53" spans="1:30" ht="23.25" customHeight="1">
      <c r="A53" s="51"/>
      <c r="B53" s="55"/>
      <c r="C53" s="56"/>
      <c r="D53" s="338" t="s">
        <v>123</v>
      </c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</row>
    <row r="54" spans="1:30" ht="23.25" customHeight="1">
      <c r="A54" s="216" t="s">
        <v>208</v>
      </c>
      <c r="B54" s="55"/>
      <c r="C54" s="5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30" s="33" customFormat="1" ht="23.25" customHeight="1">
      <c r="A55" s="63" t="s">
        <v>209</v>
      </c>
      <c r="B55" s="36"/>
      <c r="C55" s="64"/>
      <c r="D55" s="65">
        <f t="shared" ref="D55:AB55" si="11">D38</f>
        <v>231000000</v>
      </c>
      <c r="E55" s="65">
        <f t="shared" si="11"/>
        <v>0</v>
      </c>
      <c r="F55" s="65">
        <v>0</v>
      </c>
      <c r="G55" s="65"/>
      <c r="H55" s="65">
        <f t="shared" si="11"/>
        <v>23100000</v>
      </c>
      <c r="I55" s="65">
        <f t="shared" si="11"/>
        <v>0</v>
      </c>
      <c r="J55" s="65">
        <f t="shared" si="11"/>
        <v>2988165361</v>
      </c>
      <c r="K55" s="65">
        <f t="shared" si="11"/>
        <v>0</v>
      </c>
      <c r="L55" s="65">
        <f t="shared" si="11"/>
        <v>328048605</v>
      </c>
      <c r="M55" s="65">
        <f t="shared" si="11"/>
        <v>0</v>
      </c>
      <c r="N55" s="65">
        <f t="shared" si="11"/>
        <v>50307487</v>
      </c>
      <c r="O55" s="65">
        <f t="shared" si="11"/>
        <v>0</v>
      </c>
      <c r="P55" s="65">
        <f t="shared" si="11"/>
        <v>-297699809</v>
      </c>
      <c r="Q55" s="65">
        <f t="shared" si="11"/>
        <v>0</v>
      </c>
      <c r="R55" s="65">
        <f t="shared" si="11"/>
        <v>9286400</v>
      </c>
      <c r="S55" s="65">
        <f t="shared" si="11"/>
        <v>0</v>
      </c>
      <c r="T55" s="65">
        <f t="shared" si="11"/>
        <v>-1396418</v>
      </c>
      <c r="U55" s="65">
        <f t="shared" si="11"/>
        <v>0</v>
      </c>
      <c r="V55" s="65">
        <f t="shared" si="11"/>
        <v>-239502340</v>
      </c>
      <c r="W55" s="65">
        <f t="shared" si="11"/>
        <v>0</v>
      </c>
      <c r="X55" s="65">
        <f t="shared" si="11"/>
        <v>3330811626</v>
      </c>
      <c r="Y55" s="65">
        <f t="shared" si="11"/>
        <v>0</v>
      </c>
      <c r="Z55" s="65">
        <f t="shared" si="11"/>
        <v>108622709</v>
      </c>
      <c r="AA55" s="65">
        <f t="shared" si="11"/>
        <v>0</v>
      </c>
      <c r="AB55" s="65">
        <f t="shared" si="11"/>
        <v>3439434335</v>
      </c>
      <c r="AC55" s="65"/>
      <c r="AD55" s="65"/>
    </row>
    <row r="56" spans="1:30" s="33" customFormat="1" ht="23.25" customHeight="1">
      <c r="A56" s="63"/>
      <c r="B56" s="36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</row>
    <row r="57" spans="1:30" ht="23.25" customHeight="1">
      <c r="A57" s="262" t="s">
        <v>113</v>
      </c>
      <c r="B57" s="55"/>
      <c r="C57" s="57"/>
      <c r="D57" s="68"/>
      <c r="E57" s="68"/>
      <c r="F57" s="68"/>
      <c r="G57" s="68"/>
      <c r="H57" s="69"/>
      <c r="I57" s="69"/>
      <c r="J57" s="69"/>
      <c r="K57" s="68"/>
      <c r="L57" s="68"/>
      <c r="M57" s="68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49"/>
      <c r="Z57" s="49"/>
      <c r="AA57" s="49"/>
      <c r="AB57" s="49"/>
    </row>
    <row r="58" spans="1:30" ht="23.25" customHeight="1">
      <c r="A58" s="70" t="s">
        <v>108</v>
      </c>
      <c r="B58" s="55"/>
      <c r="C58" s="57"/>
      <c r="D58" s="68"/>
      <c r="E58" s="68"/>
      <c r="F58" s="68"/>
      <c r="G58" s="68"/>
      <c r="H58" s="69"/>
      <c r="I58" s="69"/>
      <c r="J58" s="69"/>
      <c r="K58" s="68"/>
      <c r="L58" s="68"/>
      <c r="M58" s="68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49"/>
      <c r="Z58" s="49"/>
      <c r="AA58" s="49"/>
      <c r="AB58" s="49"/>
    </row>
    <row r="59" spans="1:30" ht="23.25" customHeight="1">
      <c r="A59" s="71" t="s">
        <v>214</v>
      </c>
      <c r="B59" s="55">
        <v>23</v>
      </c>
      <c r="C59" s="57"/>
      <c r="D59" s="72">
        <v>2772750000</v>
      </c>
      <c r="E59" s="302"/>
      <c r="F59" s="72">
        <v>11847802049</v>
      </c>
      <c r="G59" s="302"/>
      <c r="H59" s="193">
        <v>0</v>
      </c>
      <c r="I59" s="69"/>
      <c r="J59" s="16">
        <v>0</v>
      </c>
      <c r="K59" s="68"/>
      <c r="L59" s="193">
        <v>0</v>
      </c>
      <c r="M59" s="68"/>
      <c r="N59" s="193">
        <v>0</v>
      </c>
      <c r="O59" s="16"/>
      <c r="P59" s="193">
        <v>0</v>
      </c>
      <c r="Q59" s="69"/>
      <c r="R59" s="193">
        <v>0</v>
      </c>
      <c r="S59" s="69"/>
      <c r="T59" s="193">
        <v>0</v>
      </c>
      <c r="U59" s="69"/>
      <c r="V59" s="193">
        <v>0</v>
      </c>
      <c r="W59" s="303"/>
      <c r="X59" s="303">
        <f>SUM(D59:T59)</f>
        <v>14620552049</v>
      </c>
      <c r="Y59" s="174"/>
      <c r="Z59" s="174">
        <v>179007681</v>
      </c>
      <c r="AA59" s="49"/>
      <c r="AB59" s="174">
        <f>SUM(X59:Z59)</f>
        <v>14799559730</v>
      </c>
    </row>
    <row r="60" spans="1:30" ht="23.25" customHeight="1">
      <c r="A60" s="143" t="s">
        <v>226</v>
      </c>
      <c r="B60" s="55">
        <v>32</v>
      </c>
      <c r="C60" s="57"/>
      <c r="D60" s="193">
        <v>0</v>
      </c>
      <c r="E60" s="68"/>
      <c r="F60" s="193">
        <v>0</v>
      </c>
      <c r="G60" s="68"/>
      <c r="H60" s="193">
        <v>0</v>
      </c>
      <c r="I60" s="69"/>
      <c r="J60" s="16">
        <v>-2742300000</v>
      </c>
      <c r="K60" s="68"/>
      <c r="L60" s="193">
        <v>0</v>
      </c>
      <c r="M60" s="68"/>
      <c r="N60" s="193">
        <v>0</v>
      </c>
      <c r="O60" s="16"/>
      <c r="P60" s="193">
        <v>0</v>
      </c>
      <c r="Q60" s="69"/>
      <c r="R60" s="193">
        <v>0</v>
      </c>
      <c r="S60" s="69"/>
      <c r="T60" s="193">
        <v>0</v>
      </c>
      <c r="U60" s="69"/>
      <c r="V60" s="193">
        <v>0</v>
      </c>
      <c r="W60" s="69"/>
      <c r="X60" s="72">
        <f>SUM(D60:T60)</f>
        <v>-2742300000</v>
      </c>
      <c r="Y60" s="49"/>
      <c r="Z60" s="188">
        <v>-66615094</v>
      </c>
      <c r="AA60" s="49"/>
      <c r="AB60" s="72">
        <f>SUM(X60:Z60)</f>
        <v>-2808915094</v>
      </c>
    </row>
    <row r="61" spans="1:30" ht="23.25" customHeight="1">
      <c r="A61" s="264" t="s">
        <v>107</v>
      </c>
      <c r="B61" s="55"/>
      <c r="C61" s="57"/>
      <c r="D61" s="91">
        <f>SUM(D59:D60)</f>
        <v>2772750000</v>
      </c>
      <c r="E61" s="68"/>
      <c r="F61" s="91">
        <f t="shared" ref="F61" si="12">SUM(F59:F60)</f>
        <v>11847802049</v>
      </c>
      <c r="G61" s="68"/>
      <c r="H61" s="91">
        <f t="shared" ref="H61" si="13">SUM(H59:H60)</f>
        <v>0</v>
      </c>
      <c r="I61" s="68"/>
      <c r="J61" s="91">
        <f t="shared" ref="J61" si="14">SUM(J59:J60)</f>
        <v>-2742300000</v>
      </c>
      <c r="K61" s="68"/>
      <c r="L61" s="91">
        <f t="shared" ref="L61" si="15">SUM(L59:L60)</f>
        <v>0</v>
      </c>
      <c r="M61" s="68"/>
      <c r="N61" s="91">
        <f t="shared" ref="N61" si="16">SUM(N59:N60)</f>
        <v>0</v>
      </c>
      <c r="O61" s="68"/>
      <c r="P61" s="91">
        <f t="shared" ref="P61" si="17">SUM(P59:P60)</f>
        <v>0</v>
      </c>
      <c r="Q61" s="68"/>
      <c r="R61" s="91">
        <f t="shared" ref="R61" si="18">SUM(R59:R60)</f>
        <v>0</v>
      </c>
      <c r="S61" s="68"/>
      <c r="T61" s="91">
        <f t="shared" ref="T61" si="19">SUM(T59:T60)</f>
        <v>0</v>
      </c>
      <c r="U61" s="68"/>
      <c r="V61" s="91">
        <f t="shared" ref="V61" si="20">SUM(V59:V60)</f>
        <v>0</v>
      </c>
      <c r="W61" s="68"/>
      <c r="X61" s="91">
        <f t="shared" ref="X61" si="21">SUM(X59:X60)</f>
        <v>11878252049</v>
      </c>
      <c r="Y61" s="68"/>
      <c r="Z61" s="91">
        <f t="shared" ref="Z61" si="22">SUM(Z59:Z60)</f>
        <v>112392587</v>
      </c>
      <c r="AA61" s="68"/>
      <c r="AB61" s="91">
        <f>SUM(X61:Z61)</f>
        <v>11990644636</v>
      </c>
    </row>
    <row r="62" spans="1:30" ht="23.25" customHeight="1">
      <c r="A62" s="33"/>
      <c r="B62" s="55"/>
      <c r="C62" s="57"/>
      <c r="D62" s="65"/>
      <c r="E62" s="76"/>
      <c r="F62" s="65"/>
      <c r="G62" s="76"/>
      <c r="H62" s="65"/>
      <c r="I62" s="69"/>
      <c r="J62" s="65"/>
      <c r="K62" s="76"/>
      <c r="L62" s="65"/>
      <c r="M62" s="76"/>
      <c r="N62" s="65"/>
      <c r="O62" s="72"/>
      <c r="P62" s="65"/>
      <c r="Q62" s="69"/>
      <c r="R62" s="65"/>
      <c r="S62" s="69"/>
      <c r="T62" s="65"/>
      <c r="U62" s="69"/>
      <c r="V62" s="65"/>
      <c r="W62" s="69"/>
      <c r="X62" s="65"/>
      <c r="Y62" s="49"/>
      <c r="Z62" s="65"/>
      <c r="AA62" s="49"/>
      <c r="AB62" s="65"/>
    </row>
    <row r="63" spans="1:30" ht="23.25" customHeight="1">
      <c r="A63" s="70" t="s">
        <v>62</v>
      </c>
      <c r="B63" s="55"/>
      <c r="C63" s="57"/>
      <c r="D63" s="65"/>
      <c r="E63" s="76"/>
      <c r="F63" s="65"/>
      <c r="G63" s="76"/>
      <c r="H63" s="65"/>
      <c r="I63" s="69"/>
      <c r="J63" s="65"/>
      <c r="K63" s="76"/>
      <c r="L63" s="65"/>
      <c r="M63" s="76"/>
      <c r="N63" s="65"/>
      <c r="O63" s="72"/>
      <c r="P63" s="65"/>
      <c r="Q63" s="69"/>
      <c r="R63" s="65"/>
      <c r="S63" s="69"/>
      <c r="T63" s="65"/>
      <c r="U63" s="69"/>
      <c r="V63" s="65"/>
      <c r="W63" s="69"/>
      <c r="X63" s="65"/>
      <c r="Y63" s="49"/>
      <c r="Z63" s="65"/>
      <c r="AA63" s="49"/>
      <c r="AB63" s="65"/>
    </row>
    <row r="64" spans="1:30" ht="23.25" customHeight="1">
      <c r="A64" s="71" t="s">
        <v>215</v>
      </c>
      <c r="B64" s="55"/>
      <c r="C64" s="57"/>
      <c r="D64" s="72">
        <v>0</v>
      </c>
      <c r="E64" s="76"/>
      <c r="F64" s="72">
        <v>0</v>
      </c>
      <c r="G64" s="68"/>
      <c r="H64" s="72">
        <v>0</v>
      </c>
      <c r="I64" s="69"/>
      <c r="J64" s="72">
        <v>23381762</v>
      </c>
      <c r="K64" s="68"/>
      <c r="L64" s="72">
        <v>25052572</v>
      </c>
      <c r="M64" s="68"/>
      <c r="N64" s="72">
        <v>-50307487</v>
      </c>
      <c r="O64" s="72"/>
      <c r="P64" s="72">
        <v>0</v>
      </c>
      <c r="Q64" s="69"/>
      <c r="R64" s="72">
        <v>0</v>
      </c>
      <c r="S64" s="69"/>
      <c r="T64" s="72">
        <v>1873153</v>
      </c>
      <c r="U64" s="69"/>
      <c r="V64" s="72">
        <f>SUM(N64:T64)</f>
        <v>-48434334</v>
      </c>
      <c r="W64" s="69"/>
      <c r="X64" s="72">
        <f>SUM(D64:T64)</f>
        <v>0</v>
      </c>
      <c r="Y64" s="49"/>
      <c r="Z64" s="72">
        <v>-37286647</v>
      </c>
      <c r="AA64" s="49"/>
      <c r="AB64" s="72">
        <f>SUM(X64:Z64)</f>
        <v>-37286647</v>
      </c>
    </row>
    <row r="65" spans="1:31" ht="23.25" customHeight="1">
      <c r="A65" s="70" t="s">
        <v>63</v>
      </c>
      <c r="B65" s="55"/>
      <c r="C65" s="57"/>
      <c r="D65" s="91">
        <f>D64</f>
        <v>0</v>
      </c>
      <c r="E65" s="76"/>
      <c r="F65" s="91">
        <f>F64</f>
        <v>0</v>
      </c>
      <c r="G65" s="68"/>
      <c r="H65" s="91">
        <f t="shared" ref="H65:AB65" si="23">H64</f>
        <v>0</v>
      </c>
      <c r="I65" s="69"/>
      <c r="J65" s="91">
        <f t="shared" si="23"/>
        <v>23381762</v>
      </c>
      <c r="K65" s="68"/>
      <c r="L65" s="91">
        <f t="shared" si="23"/>
        <v>25052572</v>
      </c>
      <c r="M65" s="68"/>
      <c r="N65" s="91">
        <f t="shared" si="23"/>
        <v>-50307487</v>
      </c>
      <c r="O65" s="72"/>
      <c r="P65" s="91">
        <f t="shared" si="23"/>
        <v>0</v>
      </c>
      <c r="Q65" s="69"/>
      <c r="R65" s="91">
        <f t="shared" si="23"/>
        <v>0</v>
      </c>
      <c r="S65" s="69"/>
      <c r="T65" s="91">
        <f t="shared" si="23"/>
        <v>1873153</v>
      </c>
      <c r="U65" s="69"/>
      <c r="V65" s="91">
        <f t="shared" si="23"/>
        <v>-48434334</v>
      </c>
      <c r="W65" s="69"/>
      <c r="X65" s="91">
        <f t="shared" si="23"/>
        <v>0</v>
      </c>
      <c r="Y65" s="49"/>
      <c r="Z65" s="91">
        <f t="shared" si="23"/>
        <v>-37286647</v>
      </c>
      <c r="AA65" s="49"/>
      <c r="AB65" s="91">
        <f t="shared" si="23"/>
        <v>-37286647</v>
      </c>
    </row>
    <row r="66" spans="1:31" ht="23.25" customHeight="1">
      <c r="A66" s="67" t="s">
        <v>112</v>
      </c>
      <c r="B66" s="55"/>
      <c r="C66" s="57"/>
      <c r="D66" s="91">
        <f>D61+D65</f>
        <v>2772750000</v>
      </c>
      <c r="E66" s="76"/>
      <c r="F66" s="91">
        <f>F61+F65</f>
        <v>11847802049</v>
      </c>
      <c r="G66" s="68"/>
      <c r="H66" s="91">
        <f t="shared" ref="H66:AB66" si="24">H61+H65</f>
        <v>0</v>
      </c>
      <c r="I66" s="69"/>
      <c r="J66" s="91">
        <f t="shared" si="24"/>
        <v>-2718918238</v>
      </c>
      <c r="K66" s="68"/>
      <c r="L66" s="91">
        <f t="shared" si="24"/>
        <v>25052572</v>
      </c>
      <c r="M66" s="68"/>
      <c r="N66" s="91">
        <f t="shared" si="24"/>
        <v>-50307487</v>
      </c>
      <c r="O66" s="72"/>
      <c r="P66" s="91">
        <f t="shared" si="24"/>
        <v>0</v>
      </c>
      <c r="Q66" s="69"/>
      <c r="R66" s="91">
        <f t="shared" si="24"/>
        <v>0</v>
      </c>
      <c r="S66" s="69"/>
      <c r="T66" s="91">
        <f t="shared" si="24"/>
        <v>1873153</v>
      </c>
      <c r="U66" s="69"/>
      <c r="V66" s="91">
        <f t="shared" si="24"/>
        <v>-48434334</v>
      </c>
      <c r="W66" s="69"/>
      <c r="X66" s="91">
        <f t="shared" si="24"/>
        <v>11878252049</v>
      </c>
      <c r="Y66" s="49"/>
      <c r="Z66" s="91">
        <f t="shared" si="24"/>
        <v>75105940</v>
      </c>
      <c r="AA66" s="49"/>
      <c r="AB66" s="91">
        <f t="shared" si="24"/>
        <v>11953357989</v>
      </c>
    </row>
    <row r="67" spans="1:31" ht="23.25" customHeight="1">
      <c r="A67" s="6"/>
      <c r="B67" s="55"/>
      <c r="C67" s="57"/>
      <c r="D67" s="182"/>
      <c r="E67" s="76"/>
      <c r="F67" s="182"/>
      <c r="G67" s="68"/>
      <c r="H67" s="184"/>
      <c r="I67" s="69"/>
      <c r="J67" s="69"/>
      <c r="K67" s="68"/>
      <c r="L67" s="182"/>
      <c r="M67" s="68"/>
      <c r="N67" s="184"/>
      <c r="O67" s="72"/>
      <c r="P67" s="184"/>
      <c r="Q67" s="69"/>
      <c r="R67" s="184"/>
      <c r="S67" s="69"/>
      <c r="T67" s="184"/>
      <c r="U67" s="69"/>
      <c r="V67" s="184"/>
      <c r="W67" s="69"/>
      <c r="X67" s="181"/>
      <c r="Y67" s="49"/>
      <c r="Z67" s="187"/>
      <c r="AA67" s="49"/>
      <c r="AB67" s="187"/>
    </row>
    <row r="68" spans="1:31" ht="23.25" customHeight="1">
      <c r="A68" s="77" t="s">
        <v>130</v>
      </c>
      <c r="B68" s="55"/>
      <c r="C68" s="57"/>
      <c r="D68" s="68"/>
      <c r="E68" s="68"/>
      <c r="F68" s="68"/>
      <c r="G68" s="68"/>
      <c r="H68" s="69"/>
      <c r="I68" s="69"/>
      <c r="J68" s="69"/>
      <c r="K68" s="68"/>
      <c r="L68" s="68"/>
      <c r="M68" s="68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49"/>
      <c r="Z68" s="49"/>
      <c r="AA68" s="49"/>
      <c r="AB68" s="49"/>
    </row>
    <row r="69" spans="1:31" ht="23.25" customHeight="1">
      <c r="A69" s="200" t="s">
        <v>94</v>
      </c>
      <c r="B69" s="55"/>
      <c r="C69" s="57"/>
      <c r="D69" s="193">
        <v>0</v>
      </c>
      <c r="E69" s="68"/>
      <c r="F69" s="193">
        <v>0</v>
      </c>
      <c r="G69" s="68"/>
      <c r="H69" s="193">
        <v>0</v>
      </c>
      <c r="I69" s="69"/>
      <c r="J69" s="72">
        <f>PL!D36</f>
        <v>3005342840</v>
      </c>
      <c r="K69" s="68"/>
      <c r="L69" s="193">
        <v>0</v>
      </c>
      <c r="M69" s="68"/>
      <c r="N69" s="193">
        <v>0</v>
      </c>
      <c r="O69" s="16"/>
      <c r="P69" s="193">
        <v>0</v>
      </c>
      <c r="Q69" s="185"/>
      <c r="R69" s="193">
        <v>0</v>
      </c>
      <c r="S69" s="69"/>
      <c r="T69" s="193">
        <v>0</v>
      </c>
      <c r="U69" s="69"/>
      <c r="V69" s="193">
        <v>0</v>
      </c>
      <c r="W69" s="69"/>
      <c r="X69" s="72">
        <f>SUM(D69:T69)</f>
        <v>3005342840</v>
      </c>
      <c r="Y69" s="49"/>
      <c r="Z69" s="16">
        <f>PL!D37</f>
        <v>56737467</v>
      </c>
      <c r="AA69" s="49"/>
      <c r="AB69" s="72">
        <f>SUM(X69:Z69)</f>
        <v>3062080307</v>
      </c>
    </row>
    <row r="70" spans="1:31" ht="23.25" customHeight="1">
      <c r="A70" s="200" t="s">
        <v>95</v>
      </c>
      <c r="D70" s="193">
        <v>0</v>
      </c>
      <c r="E70" s="68"/>
      <c r="F70" s="193">
        <v>0</v>
      </c>
      <c r="G70" s="68"/>
      <c r="H70" s="193">
        <v>0</v>
      </c>
      <c r="I70" s="79"/>
      <c r="J70" s="72">
        <f>PL!D68</f>
        <v>752700</v>
      </c>
      <c r="K70" s="68"/>
      <c r="L70" s="193">
        <v>0</v>
      </c>
      <c r="M70" s="68"/>
      <c r="N70" s="193">
        <v>0</v>
      </c>
      <c r="O70" s="79"/>
      <c r="P70" s="16">
        <f>PL!D58-Z70</f>
        <v>-127284989</v>
      </c>
      <c r="Q70" s="79"/>
      <c r="R70" s="16">
        <f>PL!D59+PL!D62</f>
        <v>364313</v>
      </c>
      <c r="S70" s="79"/>
      <c r="T70" s="16">
        <f>PL!D61</f>
        <v>-476735</v>
      </c>
      <c r="U70" s="79"/>
      <c r="V70" s="16">
        <f>SUM(N70:T70)</f>
        <v>-127397411</v>
      </c>
      <c r="W70" s="79"/>
      <c r="X70" s="72">
        <f>SUM(D70:T70)</f>
        <v>-126644711</v>
      </c>
      <c r="Y70" s="80"/>
      <c r="Z70" s="16">
        <f>+PL!D74-PL!D37</f>
        <v>-25498368</v>
      </c>
      <c r="AA70" s="80"/>
      <c r="AB70" s="72">
        <f>SUM(X70:Z70)</f>
        <v>-152143079</v>
      </c>
    </row>
    <row r="71" spans="1:31" s="33" customFormat="1" ht="23.25" customHeight="1">
      <c r="A71" s="81" t="s">
        <v>126</v>
      </c>
      <c r="B71" s="36"/>
      <c r="C71" s="64"/>
      <c r="D71" s="91">
        <f>SUM(D69:D70)</f>
        <v>0</v>
      </c>
      <c r="E71" s="83"/>
      <c r="F71" s="91">
        <f>SUM(F69:F70)</f>
        <v>0</v>
      </c>
      <c r="G71" s="83"/>
      <c r="H71" s="91">
        <f>SUM(H69:H70)</f>
        <v>0</v>
      </c>
      <c r="I71" s="83"/>
      <c r="J71" s="82">
        <f>SUM(J69:J70)</f>
        <v>3006095540</v>
      </c>
      <c r="K71" s="83"/>
      <c r="L71" s="91">
        <f>SUM(L69:L70)</f>
        <v>0</v>
      </c>
      <c r="M71" s="83"/>
      <c r="N71" s="91">
        <f>SUM(N69:N70)</f>
        <v>0</v>
      </c>
      <c r="O71" s="84"/>
      <c r="P71" s="82">
        <f>SUM(P69:P70)</f>
        <v>-127284989</v>
      </c>
      <c r="Q71" s="83"/>
      <c r="R71" s="82">
        <f>SUM(R69:R70)</f>
        <v>364313</v>
      </c>
      <c r="S71" s="83"/>
      <c r="T71" s="82">
        <f>SUM(T69:T70)</f>
        <v>-476735</v>
      </c>
      <c r="U71" s="83"/>
      <c r="V71" s="82">
        <f>SUM(V69:V70)</f>
        <v>-127397411</v>
      </c>
      <c r="W71" s="83"/>
      <c r="X71" s="82">
        <f>SUM(X69:X70)</f>
        <v>2878698129</v>
      </c>
      <c r="Y71" s="85"/>
      <c r="Z71" s="82">
        <f>SUM(Z69:Z70)</f>
        <v>31239099</v>
      </c>
      <c r="AA71" s="85"/>
      <c r="AB71" s="82">
        <f>SUM(AB69:AB70)</f>
        <v>2909937228</v>
      </c>
    </row>
    <row r="72" spans="1:31" ht="23.25" customHeight="1">
      <c r="A72" s="86"/>
      <c r="B72" s="55"/>
      <c r="C72" s="57"/>
      <c r="D72" s="78"/>
      <c r="E72" s="78"/>
      <c r="F72" s="78"/>
      <c r="G72" s="78"/>
      <c r="H72" s="78"/>
      <c r="I72" s="73"/>
      <c r="J72" s="87"/>
      <c r="K72" s="78"/>
      <c r="L72" s="78"/>
      <c r="M72" s="78"/>
      <c r="N72" s="78"/>
      <c r="O72" s="78"/>
      <c r="P72" s="78"/>
      <c r="Q72" s="73"/>
      <c r="R72" s="78"/>
      <c r="S72" s="73"/>
      <c r="T72" s="78"/>
      <c r="U72" s="73"/>
      <c r="V72" s="78"/>
      <c r="W72" s="73"/>
      <c r="X72" s="87"/>
      <c r="Y72" s="89"/>
      <c r="Z72" s="78"/>
      <c r="AA72" s="160"/>
      <c r="AB72" s="87"/>
      <c r="AE72" s="75"/>
    </row>
    <row r="73" spans="1:31" ht="23.25" customHeight="1">
      <c r="A73" s="86" t="s">
        <v>271</v>
      </c>
      <c r="B73" s="55" t="s">
        <v>285</v>
      </c>
      <c r="C73" s="57"/>
      <c r="D73" s="78">
        <v>0</v>
      </c>
      <c r="E73" s="78"/>
      <c r="F73" s="78">
        <v>0</v>
      </c>
      <c r="G73" s="78"/>
      <c r="H73" s="78">
        <v>242000000</v>
      </c>
      <c r="I73" s="73"/>
      <c r="J73" s="87">
        <f>-H73</f>
        <v>-242000000</v>
      </c>
      <c r="K73" s="78"/>
      <c r="L73" s="78">
        <v>0</v>
      </c>
      <c r="M73" s="78"/>
      <c r="N73" s="78">
        <v>0</v>
      </c>
      <c r="O73" s="78"/>
      <c r="P73" s="78">
        <v>0</v>
      </c>
      <c r="Q73" s="73"/>
      <c r="R73" s="78">
        <v>0</v>
      </c>
      <c r="S73" s="73"/>
      <c r="T73" s="78">
        <v>0</v>
      </c>
      <c r="U73" s="73"/>
      <c r="V73" s="78">
        <f>SUM(N73:T73)</f>
        <v>0</v>
      </c>
      <c r="W73" s="73"/>
      <c r="X73" s="87">
        <f>SUM(D73:T73)</f>
        <v>0</v>
      </c>
      <c r="Y73" s="89"/>
      <c r="Z73" s="78">
        <v>0</v>
      </c>
      <c r="AA73" s="160"/>
      <c r="AB73" s="87">
        <f>X73+Z73</f>
        <v>0</v>
      </c>
      <c r="AE73" s="75"/>
    </row>
    <row r="74" spans="1:31" ht="23.25" customHeight="1">
      <c r="A74" s="86"/>
      <c r="B74" s="55"/>
      <c r="C74" s="57"/>
      <c r="D74" s="326"/>
      <c r="E74" s="78"/>
      <c r="F74" s="326"/>
      <c r="G74" s="78"/>
      <c r="H74" s="326"/>
      <c r="I74" s="73"/>
      <c r="J74" s="326"/>
      <c r="K74" s="78"/>
      <c r="L74" s="326"/>
      <c r="M74" s="78"/>
      <c r="N74" s="326"/>
      <c r="O74" s="78"/>
      <c r="P74" s="326"/>
      <c r="Q74" s="73"/>
      <c r="R74" s="326"/>
      <c r="S74" s="73"/>
      <c r="T74" s="326"/>
      <c r="U74" s="73"/>
      <c r="V74" s="326"/>
      <c r="W74" s="73"/>
      <c r="X74" s="326"/>
      <c r="Y74" s="89"/>
      <c r="Z74" s="326"/>
      <c r="AA74" s="160"/>
      <c r="AB74" s="326"/>
      <c r="AE74" s="75"/>
    </row>
    <row r="75" spans="1:31" ht="23.25" customHeight="1" thickBot="1">
      <c r="A75" s="141" t="s">
        <v>210</v>
      </c>
      <c r="B75" s="55"/>
      <c r="C75" s="57"/>
      <c r="D75" s="229">
        <f>SUM(D55,D66,D71,D73)</f>
        <v>3003750000</v>
      </c>
      <c r="E75" s="78"/>
      <c r="F75" s="229">
        <f>SUM(F55,F66,F71,F73)</f>
        <v>11847802049</v>
      </c>
      <c r="G75" s="78"/>
      <c r="H75" s="229">
        <f>SUM(H55,H66,H71,H73)</f>
        <v>265100000</v>
      </c>
      <c r="I75" s="66"/>
      <c r="J75" s="229">
        <f>SUM(J55,J66,J71,J73)</f>
        <v>3033342663</v>
      </c>
      <c r="K75" s="78"/>
      <c r="L75" s="229">
        <f>SUM(L55,L66,L71,L73)</f>
        <v>353101177</v>
      </c>
      <c r="M75" s="78"/>
      <c r="N75" s="229">
        <f>SUM(N55,N66,N71,N73)</f>
        <v>0</v>
      </c>
      <c r="O75" s="66"/>
      <c r="P75" s="229">
        <f>SUM(P55,P66,P71,P73)</f>
        <v>-424984798</v>
      </c>
      <c r="Q75" s="73"/>
      <c r="R75" s="229">
        <f>SUM(R55,R66,R71,R73)</f>
        <v>9650713</v>
      </c>
      <c r="S75" s="73"/>
      <c r="T75" s="229">
        <f>SUM(T55,T66,T71,T73)</f>
        <v>0</v>
      </c>
      <c r="U75" s="73"/>
      <c r="V75" s="229">
        <f>SUM(V55,V66,V71,V73)</f>
        <v>-415334085</v>
      </c>
      <c r="W75" s="73"/>
      <c r="X75" s="229">
        <f>SUM(X55,X66,X71,X73)</f>
        <v>18087761804</v>
      </c>
      <c r="Y75" s="89"/>
      <c r="Z75" s="229">
        <f>SUM(Z55,Z66,Z71,Z73)</f>
        <v>214967748</v>
      </c>
      <c r="AA75" s="89"/>
      <c r="AB75" s="229">
        <f>SUM(AB55,AB66,AB71,AB73)</f>
        <v>18302729552</v>
      </c>
    </row>
    <row r="76" spans="1:31" ht="23.25" customHeight="1" thickTop="1">
      <c r="A76" s="51"/>
      <c r="B76" s="55"/>
      <c r="C76" s="57"/>
      <c r="D76" s="66"/>
      <c r="E76" s="78"/>
      <c r="F76" s="78"/>
      <c r="G76" s="78"/>
      <c r="H76" s="66"/>
      <c r="I76" s="66"/>
      <c r="J76" s="218"/>
      <c r="K76" s="78"/>
      <c r="L76" s="66"/>
      <c r="M76" s="78"/>
      <c r="N76" s="66"/>
      <c r="O76" s="66"/>
      <c r="P76" s="66"/>
      <c r="Q76" s="73"/>
      <c r="R76" s="66"/>
      <c r="S76" s="73"/>
      <c r="T76" s="66"/>
      <c r="U76" s="73"/>
      <c r="V76" s="66"/>
      <c r="W76" s="73"/>
      <c r="X76" s="66"/>
      <c r="Y76" s="89"/>
      <c r="Z76" s="66"/>
      <c r="AA76" s="89"/>
      <c r="AB76" s="66"/>
    </row>
    <row r="77" spans="1:31" ht="18" customHeight="1">
      <c r="AB77" s="25"/>
    </row>
    <row r="78" spans="1:31" ht="18" customHeight="1">
      <c r="D78" s="90"/>
      <c r="H78" s="90"/>
      <c r="J78" s="90"/>
      <c r="L78" s="90"/>
      <c r="N78" s="90"/>
      <c r="P78" s="90"/>
      <c r="R78" s="90"/>
      <c r="T78" s="90"/>
      <c r="V78" s="90"/>
      <c r="X78" s="90"/>
      <c r="Z78" s="16"/>
      <c r="AB78" s="16"/>
    </row>
  </sheetData>
  <mergeCells count="8">
    <mergeCell ref="H45:J45"/>
    <mergeCell ref="N45:V45"/>
    <mergeCell ref="D53:AB53"/>
    <mergeCell ref="D5:AB5"/>
    <mergeCell ref="H6:J6"/>
    <mergeCell ref="N6:V6"/>
    <mergeCell ref="D13:AB13"/>
    <mergeCell ref="D44:AB44"/>
  </mergeCells>
  <pageMargins left="0.43307086614173201" right="0.196850393700787" top="0.47244094488188998" bottom="0.511811023622047" header="0.511811023622047" footer="0.511811023622047"/>
  <pageSetup paperSize="9" scale="47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9" max="31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view="pageBreakPreview" topLeftCell="A21" zoomScaleNormal="100" zoomScaleSheetLayoutView="100" workbookViewId="0">
      <selection activeCell="A30" sqref="A30"/>
    </sheetView>
  </sheetViews>
  <sheetFormatPr defaultColWidth="8.85546875" defaultRowHeight="19.5" customHeight="1"/>
  <cols>
    <col min="1" max="1" width="75.5703125" style="120" bestFit="1" customWidth="1"/>
    <col min="2" max="2" width="7.85546875" style="120" customWidth="1"/>
    <col min="3" max="3" width="17.140625" style="120" customWidth="1"/>
    <col min="4" max="4" width="1.85546875" style="237" customWidth="1"/>
    <col min="5" max="5" width="17.140625" style="120" customWidth="1"/>
    <col min="6" max="6" width="1.85546875" style="237" customWidth="1"/>
    <col min="7" max="7" width="17.140625" style="120" customWidth="1"/>
    <col min="8" max="8" width="1.85546875" style="237" customWidth="1"/>
    <col min="9" max="9" width="17.140625" style="120" customWidth="1"/>
    <col min="10" max="10" width="1.85546875" style="237" customWidth="1"/>
    <col min="11" max="11" width="20.85546875" style="120" customWidth="1"/>
    <col min="12" max="12" width="1.85546875" style="237" customWidth="1"/>
    <col min="13" max="13" width="20.85546875" style="120" customWidth="1"/>
    <col min="14" max="14" width="1.85546875" style="120" customWidth="1"/>
    <col min="15" max="15" width="20" style="120" customWidth="1"/>
    <col min="16" max="19" width="9.140625" style="120" customWidth="1"/>
    <col min="20" max="16384" width="8.85546875" style="120"/>
  </cols>
  <sheetData>
    <row r="1" spans="1:19" ht="23.25" customHeight="1">
      <c r="A1" s="117" t="s">
        <v>227</v>
      </c>
      <c r="B1" s="118"/>
      <c r="C1" s="119"/>
      <c r="D1" s="119"/>
      <c r="E1" s="119"/>
      <c r="F1" s="119"/>
    </row>
    <row r="2" spans="1:19" ht="23.25" customHeight="1">
      <c r="A2" s="117" t="s">
        <v>228</v>
      </c>
      <c r="B2" s="118"/>
      <c r="C2" s="119"/>
      <c r="D2" s="119"/>
      <c r="E2" s="119"/>
      <c r="F2" s="119"/>
    </row>
    <row r="3" spans="1:19" ht="23.25" customHeight="1">
      <c r="A3" s="50" t="s">
        <v>128</v>
      </c>
      <c r="B3" s="118"/>
      <c r="C3" s="119"/>
      <c r="D3" s="119"/>
      <c r="E3" s="119"/>
      <c r="F3" s="119"/>
    </row>
    <row r="4" spans="1:19" ht="23.25" customHeight="1">
      <c r="A4" s="50"/>
      <c r="B4" s="118"/>
      <c r="C4" s="119"/>
      <c r="D4" s="119"/>
      <c r="E4" s="119"/>
      <c r="F4" s="119"/>
    </row>
    <row r="5" spans="1:19" ht="23.25" customHeight="1">
      <c r="A5" s="121"/>
      <c r="B5" s="118"/>
      <c r="C5" s="340" t="s">
        <v>101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</row>
    <row r="6" spans="1:19" ht="23.25" customHeight="1">
      <c r="A6" s="121"/>
      <c r="B6" s="118"/>
      <c r="C6" s="123"/>
      <c r="D6" s="123"/>
      <c r="E6" s="123"/>
      <c r="F6" s="123"/>
      <c r="M6" s="122" t="s">
        <v>116</v>
      </c>
    </row>
    <row r="7" spans="1:19" s="124" customFormat="1" ht="23.25" customHeight="1">
      <c r="D7" s="236"/>
      <c r="F7" s="236"/>
      <c r="G7" s="341" t="s">
        <v>36</v>
      </c>
      <c r="H7" s="341"/>
      <c r="I7" s="341"/>
      <c r="J7" s="236"/>
      <c r="L7" s="236"/>
      <c r="M7" s="205" t="s">
        <v>284</v>
      </c>
    </row>
    <row r="8" spans="1:19" ht="23.25" customHeight="1">
      <c r="A8" s="125"/>
      <c r="C8" s="129" t="s">
        <v>64</v>
      </c>
      <c r="D8" s="307"/>
      <c r="E8" s="129"/>
      <c r="F8" s="307"/>
      <c r="G8" s="306"/>
      <c r="H8" s="308"/>
      <c r="I8" s="306"/>
      <c r="J8" s="308"/>
      <c r="K8" s="309" t="s">
        <v>117</v>
      </c>
      <c r="L8" s="310"/>
      <c r="M8" s="129"/>
      <c r="N8" s="311"/>
      <c r="O8" s="309" t="s">
        <v>240</v>
      </c>
      <c r="P8" s="128"/>
      <c r="Q8" s="128"/>
      <c r="R8" s="128"/>
      <c r="S8" s="128"/>
    </row>
    <row r="9" spans="1:19" ht="23.25" customHeight="1">
      <c r="A9" s="125"/>
      <c r="C9" s="129" t="s">
        <v>90</v>
      </c>
      <c r="D9" s="307"/>
      <c r="E9" s="129"/>
      <c r="F9" s="307"/>
      <c r="G9" s="306"/>
      <c r="H9" s="308"/>
      <c r="I9" s="306"/>
      <c r="J9" s="308"/>
      <c r="K9" s="309" t="s">
        <v>91</v>
      </c>
      <c r="L9" s="310"/>
      <c r="M9" s="129" t="s">
        <v>231</v>
      </c>
      <c r="N9" s="311"/>
      <c r="O9" s="309" t="s">
        <v>238</v>
      </c>
      <c r="P9" s="128"/>
      <c r="Q9" s="128"/>
      <c r="R9" s="128"/>
      <c r="S9" s="128"/>
    </row>
    <row r="10" spans="1:19" ht="23.25" customHeight="1">
      <c r="A10" s="125"/>
      <c r="B10" s="131" t="s">
        <v>6</v>
      </c>
      <c r="C10" s="129" t="s">
        <v>92</v>
      </c>
      <c r="D10" s="307"/>
      <c r="E10" s="129" t="s">
        <v>245</v>
      </c>
      <c r="F10" s="307"/>
      <c r="G10" s="312" t="s">
        <v>65</v>
      </c>
      <c r="H10" s="310"/>
      <c r="I10" s="312" t="s">
        <v>93</v>
      </c>
      <c r="J10" s="308"/>
      <c r="K10" s="309" t="s">
        <v>81</v>
      </c>
      <c r="L10" s="310"/>
      <c r="M10" s="129" t="s">
        <v>89</v>
      </c>
      <c r="N10" s="311"/>
      <c r="O10" s="129" t="s">
        <v>235</v>
      </c>
      <c r="P10" s="128"/>
      <c r="Q10" s="128"/>
      <c r="R10" s="128"/>
      <c r="S10" s="128"/>
    </row>
    <row r="11" spans="1:19" ht="23.25" customHeight="1">
      <c r="A11" s="125"/>
      <c r="B11" s="126"/>
      <c r="C11" s="342" t="s">
        <v>123</v>
      </c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133"/>
      <c r="Q11" s="133"/>
      <c r="R11" s="133"/>
      <c r="S11" s="133"/>
    </row>
    <row r="12" spans="1:19" ht="23.25" customHeight="1">
      <c r="A12" s="216" t="s">
        <v>152</v>
      </c>
      <c r="B12" s="130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5"/>
      <c r="P12" s="136"/>
      <c r="Q12" s="136"/>
      <c r="R12" s="136"/>
      <c r="S12" s="137"/>
    </row>
    <row r="13" spans="1:19" ht="23.25" customHeight="1">
      <c r="A13" s="63" t="s">
        <v>153</v>
      </c>
      <c r="B13" s="126"/>
      <c r="C13" s="232">
        <v>231000000</v>
      </c>
      <c r="D13" s="207"/>
      <c r="E13" s="232">
        <v>0</v>
      </c>
      <c r="F13" s="207"/>
      <c r="G13" s="232">
        <v>23100000</v>
      </c>
      <c r="H13" s="189"/>
      <c r="I13" s="232">
        <v>1886275086</v>
      </c>
      <c r="J13" s="189"/>
      <c r="K13" s="232">
        <v>73950400</v>
      </c>
      <c r="L13" s="189"/>
      <c r="M13" s="232">
        <v>12590120</v>
      </c>
      <c r="N13" s="207"/>
      <c r="O13" s="232">
        <v>2226915606</v>
      </c>
      <c r="P13" s="136"/>
      <c r="Q13" s="136"/>
      <c r="R13" s="136"/>
      <c r="S13" s="136"/>
    </row>
    <row r="14" spans="1:19" ht="23.25" customHeight="1">
      <c r="A14" s="127"/>
      <c r="B14" s="126"/>
      <c r="C14" s="138"/>
      <c r="D14" s="142"/>
      <c r="E14" s="138"/>
      <c r="F14" s="142"/>
      <c r="G14" s="138"/>
      <c r="H14" s="138"/>
      <c r="I14" s="138"/>
      <c r="J14" s="138"/>
      <c r="K14" s="190"/>
      <c r="L14" s="138"/>
      <c r="M14" s="142"/>
      <c r="N14" s="142"/>
      <c r="O14" s="207"/>
      <c r="P14" s="136"/>
      <c r="Q14" s="136"/>
      <c r="R14" s="136"/>
      <c r="S14" s="136"/>
    </row>
    <row r="15" spans="1:19" ht="23.25" customHeight="1">
      <c r="A15" s="125" t="s">
        <v>113</v>
      </c>
      <c r="B15" s="126"/>
      <c r="C15" s="138"/>
      <c r="D15" s="142"/>
      <c r="E15" s="138"/>
      <c r="F15" s="142"/>
      <c r="G15" s="138"/>
      <c r="H15" s="138"/>
      <c r="I15" s="138"/>
      <c r="J15" s="138"/>
      <c r="K15" s="138"/>
      <c r="L15" s="138"/>
      <c r="M15" s="138"/>
      <c r="N15" s="139"/>
      <c r="O15" s="208"/>
      <c r="P15" s="136"/>
      <c r="Q15" s="136"/>
      <c r="R15" s="136"/>
      <c r="S15" s="136"/>
    </row>
    <row r="16" spans="1:19" ht="23.25" customHeight="1">
      <c r="A16" s="191" t="s">
        <v>261</v>
      </c>
      <c r="B16" s="146"/>
      <c r="C16" s="147"/>
      <c r="D16" s="147"/>
      <c r="E16" s="147"/>
      <c r="F16" s="147"/>
      <c r="G16" s="147"/>
      <c r="H16" s="142"/>
      <c r="I16" s="142"/>
      <c r="J16" s="142"/>
      <c r="K16" s="147"/>
      <c r="L16" s="142"/>
      <c r="M16" s="147"/>
      <c r="N16" s="139"/>
      <c r="O16" s="147"/>
    </row>
    <row r="17" spans="1:19" ht="23.25" customHeight="1">
      <c r="A17" s="143" t="s">
        <v>226</v>
      </c>
      <c r="B17" s="304">
        <v>32</v>
      </c>
      <c r="C17" s="193">
        <v>0</v>
      </c>
      <c r="D17" s="147"/>
      <c r="E17" s="193"/>
      <c r="F17" s="147"/>
      <c r="G17" s="193">
        <v>0</v>
      </c>
      <c r="H17" s="142"/>
      <c r="I17" s="212">
        <v>-4110000000</v>
      </c>
      <c r="J17" s="142"/>
      <c r="K17" s="193">
        <v>0</v>
      </c>
      <c r="L17" s="198"/>
      <c r="M17" s="193">
        <v>0</v>
      </c>
      <c r="N17" s="139"/>
      <c r="O17" s="214">
        <f>SUM(C17:M17)</f>
        <v>-4110000000</v>
      </c>
    </row>
    <row r="18" spans="1:19" ht="27.6" customHeight="1">
      <c r="A18" s="148" t="s">
        <v>262</v>
      </c>
      <c r="B18" s="146"/>
      <c r="C18" s="91">
        <f>SUM(C17:C17)</f>
        <v>0</v>
      </c>
      <c r="D18" s="147"/>
      <c r="E18" s="91">
        <f>SUM(E17:E17)</f>
        <v>0</v>
      </c>
      <c r="F18" s="147"/>
      <c r="G18" s="91">
        <f>SUM(G17:G17)</f>
        <v>0</v>
      </c>
      <c r="H18" s="142"/>
      <c r="I18" s="91">
        <f>SUM(I17:I17)</f>
        <v>-4110000000</v>
      </c>
      <c r="J18" s="142"/>
      <c r="K18" s="91">
        <f>SUM(K17:K17)</f>
        <v>0</v>
      </c>
      <c r="L18" s="142"/>
      <c r="M18" s="91">
        <f>SUM(M17:M17)</f>
        <v>0</v>
      </c>
      <c r="N18" s="139"/>
      <c r="O18" s="91">
        <f>SUM(O17:O17)</f>
        <v>-4110000000</v>
      </c>
    </row>
    <row r="19" spans="1:19" ht="23.25" customHeight="1">
      <c r="A19" s="197" t="s">
        <v>112</v>
      </c>
      <c r="B19" s="126"/>
      <c r="C19" s="91">
        <f>C18</f>
        <v>0</v>
      </c>
      <c r="D19" s="147"/>
      <c r="E19" s="91">
        <f>E18</f>
        <v>0</v>
      </c>
      <c r="F19" s="147"/>
      <c r="G19" s="91">
        <f>G18</f>
        <v>0</v>
      </c>
      <c r="H19" s="142"/>
      <c r="I19" s="209">
        <f>I18</f>
        <v>-4110000000</v>
      </c>
      <c r="J19" s="142"/>
      <c r="K19" s="91">
        <f>K18</f>
        <v>0</v>
      </c>
      <c r="L19" s="142"/>
      <c r="M19" s="91">
        <f>M18</f>
        <v>0</v>
      </c>
      <c r="N19" s="139"/>
      <c r="O19" s="91">
        <f>O18</f>
        <v>-4110000000</v>
      </c>
      <c r="P19" s="136"/>
      <c r="Q19" s="136"/>
      <c r="R19" s="136"/>
      <c r="S19" s="136"/>
    </row>
    <row r="20" spans="1:19" ht="23.25" customHeight="1">
      <c r="A20" s="197"/>
      <c r="B20" s="126"/>
      <c r="C20" s="147"/>
      <c r="D20" s="147"/>
      <c r="E20" s="147"/>
      <c r="F20" s="147"/>
      <c r="G20" s="147"/>
      <c r="H20" s="142"/>
      <c r="I20" s="207"/>
      <c r="J20" s="142"/>
      <c r="K20" s="147"/>
      <c r="L20" s="142"/>
      <c r="M20" s="147"/>
      <c r="N20" s="139"/>
      <c r="O20" s="207"/>
      <c r="P20" s="136"/>
      <c r="Q20" s="136"/>
      <c r="R20" s="136"/>
      <c r="S20" s="136"/>
    </row>
    <row r="21" spans="1:19" ht="23.25" customHeight="1">
      <c r="A21" s="141" t="s">
        <v>130</v>
      </c>
      <c r="B21" s="146"/>
      <c r="C21" s="144"/>
      <c r="D21" s="192"/>
      <c r="E21" s="144"/>
      <c r="F21" s="192"/>
      <c r="G21" s="144"/>
      <c r="H21" s="198"/>
      <c r="I21" s="210"/>
      <c r="J21" s="198"/>
      <c r="K21" s="140"/>
      <c r="L21" s="198"/>
      <c r="M21" s="140"/>
      <c r="N21" s="140"/>
      <c r="O21" s="210"/>
      <c r="P21" s="145"/>
      <c r="Q21" s="145"/>
      <c r="R21" s="145"/>
      <c r="S21" s="145"/>
    </row>
    <row r="22" spans="1:19" ht="23.25" customHeight="1">
      <c r="A22" s="143" t="s">
        <v>94</v>
      </c>
      <c r="B22" s="146"/>
      <c r="C22" s="193">
        <v>0</v>
      </c>
      <c r="D22" s="192"/>
      <c r="E22" s="193">
        <v>0</v>
      </c>
      <c r="F22" s="192"/>
      <c r="G22" s="193">
        <v>0</v>
      </c>
      <c r="H22" s="198"/>
      <c r="I22" s="158">
        <f>PL!J29</f>
        <v>2464264598</v>
      </c>
      <c r="J22" s="198"/>
      <c r="K22" s="193">
        <v>0</v>
      </c>
      <c r="L22" s="198"/>
      <c r="M22" s="193">
        <v>0</v>
      </c>
      <c r="N22" s="140"/>
      <c r="O22" s="158">
        <f>SUM(C22:M22)</f>
        <v>2464264598</v>
      </c>
      <c r="P22" s="145"/>
      <c r="Q22" s="145"/>
      <c r="R22" s="145"/>
      <c r="S22" s="145"/>
    </row>
    <row r="23" spans="1:19" ht="23.25" customHeight="1">
      <c r="A23" s="143" t="s">
        <v>95</v>
      </c>
      <c r="B23" s="146"/>
      <c r="C23" s="193">
        <v>0</v>
      </c>
      <c r="D23" s="192"/>
      <c r="E23" s="193">
        <v>0</v>
      </c>
      <c r="F23" s="192"/>
      <c r="G23" s="193">
        <v>0</v>
      </c>
      <c r="H23" s="198"/>
      <c r="I23" s="167">
        <f>PL!J68</f>
        <v>19971881</v>
      </c>
      <c r="J23" s="198"/>
      <c r="K23" s="193">
        <v>0</v>
      </c>
      <c r="L23" s="198"/>
      <c r="M23" s="167">
        <f>PL!J63</f>
        <v>-3303720</v>
      </c>
      <c r="N23" s="140"/>
      <c r="O23" s="167">
        <f>SUM(C23:M23)</f>
        <v>16668161</v>
      </c>
      <c r="P23" s="145"/>
      <c r="Q23" s="145"/>
      <c r="R23" s="145"/>
      <c r="S23" s="145"/>
    </row>
    <row r="24" spans="1:19" ht="23.25" customHeight="1">
      <c r="A24" s="141" t="s">
        <v>126</v>
      </c>
      <c r="B24" s="146"/>
      <c r="C24" s="91">
        <f>SUM(C22:C23)</f>
        <v>0</v>
      </c>
      <c r="D24" s="147"/>
      <c r="E24" s="91">
        <f>SUM(E22:E23)</f>
        <v>0</v>
      </c>
      <c r="F24" s="147"/>
      <c r="G24" s="91">
        <f>SUM(G22:G23)</f>
        <v>0</v>
      </c>
      <c r="H24" s="142"/>
      <c r="I24" s="180">
        <f>SUM(I22:I23)</f>
        <v>2484236479</v>
      </c>
      <c r="J24" s="142"/>
      <c r="K24" s="91">
        <f>SUM(K22:K23)</f>
        <v>0</v>
      </c>
      <c r="L24" s="142"/>
      <c r="M24" s="180">
        <f>PL!J63</f>
        <v>-3303720</v>
      </c>
      <c r="N24" s="139"/>
      <c r="O24" s="180">
        <f>SUM(O22:O23)</f>
        <v>2480932759</v>
      </c>
      <c r="P24" s="145"/>
      <c r="Q24" s="145"/>
      <c r="R24" s="145"/>
      <c r="S24" s="145"/>
    </row>
    <row r="25" spans="1:19" ht="23.25" customHeight="1">
      <c r="A25" s="141"/>
      <c r="B25" s="146"/>
      <c r="C25" s="181"/>
      <c r="D25" s="147"/>
      <c r="E25" s="181"/>
      <c r="F25" s="147"/>
      <c r="G25" s="181"/>
      <c r="H25" s="142"/>
      <c r="I25" s="325"/>
      <c r="J25" s="142"/>
      <c r="K25" s="181"/>
      <c r="L25" s="142"/>
      <c r="M25" s="325"/>
      <c r="N25" s="139"/>
      <c r="O25" s="325"/>
      <c r="P25" s="145"/>
      <c r="Q25" s="145"/>
      <c r="R25" s="145"/>
      <c r="S25" s="145"/>
    </row>
    <row r="26" spans="1:19" ht="23.25" customHeight="1" thickBot="1">
      <c r="A26" s="141" t="s">
        <v>154</v>
      </c>
      <c r="B26" s="126"/>
      <c r="C26" s="253">
        <f>SUM(C13,C24,C19)</f>
        <v>231000000</v>
      </c>
      <c r="D26" s="207"/>
      <c r="E26" s="253">
        <f>SUM(E13,E24,E19)</f>
        <v>0</v>
      </c>
      <c r="F26" s="207"/>
      <c r="G26" s="253">
        <f>SUM(G13,G24,G19)</f>
        <v>23100000</v>
      </c>
      <c r="H26" s="207"/>
      <c r="I26" s="253">
        <f>SUM(I13,I24,I19)</f>
        <v>260511565</v>
      </c>
      <c r="J26" s="207"/>
      <c r="K26" s="253">
        <f>SUM(K13,K24,K19)</f>
        <v>73950400</v>
      </c>
      <c r="L26" s="207"/>
      <c r="M26" s="253">
        <f>SUM(M13,M24,M19)</f>
        <v>9286400</v>
      </c>
      <c r="N26" s="207"/>
      <c r="O26" s="253">
        <f>SUM(O24,O13,O19)</f>
        <v>597848365</v>
      </c>
      <c r="P26" s="136"/>
      <c r="Q26" s="136"/>
      <c r="R26" s="136"/>
      <c r="S26" s="137"/>
    </row>
    <row r="27" spans="1:19" ht="23.25" customHeight="1" thickTop="1">
      <c r="A27" s="141"/>
      <c r="B27" s="126"/>
      <c r="C27" s="213"/>
      <c r="D27" s="213"/>
      <c r="E27" s="213"/>
      <c r="F27" s="213"/>
      <c r="G27" s="213"/>
      <c r="H27" s="213"/>
      <c r="I27" s="213"/>
      <c r="J27" s="213"/>
      <c r="K27" s="213"/>
      <c r="L27" s="206"/>
      <c r="M27" s="213"/>
      <c r="N27" s="206"/>
      <c r="O27" s="213"/>
      <c r="P27" s="136"/>
      <c r="Q27" s="136"/>
      <c r="R27" s="136"/>
      <c r="S27" s="137"/>
    </row>
    <row r="28" spans="1:19" ht="23.25" customHeight="1">
      <c r="A28" s="117" t="s">
        <v>227</v>
      </c>
    </row>
    <row r="29" spans="1:19" ht="23.25" customHeight="1">
      <c r="A29" s="117" t="s">
        <v>228</v>
      </c>
    </row>
    <row r="30" spans="1:19" ht="23.25" customHeight="1">
      <c r="A30" s="50" t="s">
        <v>128</v>
      </c>
    </row>
    <row r="31" spans="1:19" ht="23.25" customHeight="1">
      <c r="A31" s="50"/>
    </row>
    <row r="32" spans="1:19" ht="23.25" customHeight="1">
      <c r="B32" s="118"/>
      <c r="C32" s="340" t="s">
        <v>101</v>
      </c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</row>
    <row r="33" spans="1:15" ht="23.25" customHeight="1">
      <c r="B33" s="118"/>
      <c r="C33" s="123"/>
      <c r="D33" s="123"/>
      <c r="E33" s="123"/>
      <c r="F33" s="123"/>
      <c r="M33" s="122" t="s">
        <v>116</v>
      </c>
    </row>
    <row r="34" spans="1:15" ht="23.25" customHeight="1">
      <c r="B34" s="124"/>
      <c r="C34" s="124"/>
      <c r="D34" s="236"/>
      <c r="E34" s="124"/>
      <c r="F34" s="236"/>
      <c r="G34" s="341" t="s">
        <v>36</v>
      </c>
      <c r="H34" s="341"/>
      <c r="I34" s="341"/>
      <c r="J34" s="236"/>
      <c r="K34" s="124"/>
      <c r="L34" s="236"/>
      <c r="M34" s="205" t="s">
        <v>284</v>
      </c>
      <c r="N34" s="124"/>
      <c r="O34" s="124"/>
    </row>
    <row r="35" spans="1:15" ht="23.25" customHeight="1">
      <c r="B35" s="126"/>
      <c r="C35" s="129" t="s">
        <v>64</v>
      </c>
      <c r="D35" s="134"/>
      <c r="E35" s="129"/>
      <c r="F35" s="134"/>
      <c r="K35" s="122" t="s">
        <v>117</v>
      </c>
      <c r="L35" s="132"/>
      <c r="M35" s="129"/>
      <c r="N35" s="130"/>
      <c r="O35" s="309" t="s">
        <v>240</v>
      </c>
    </row>
    <row r="36" spans="1:15" ht="23.25" customHeight="1">
      <c r="B36" s="306"/>
      <c r="C36" s="129" t="s">
        <v>90</v>
      </c>
      <c r="D36" s="307"/>
      <c r="E36" s="129"/>
      <c r="F36" s="307"/>
      <c r="G36" s="306"/>
      <c r="H36" s="308"/>
      <c r="I36" s="306"/>
      <c r="J36" s="308"/>
      <c r="K36" s="309" t="s">
        <v>91</v>
      </c>
      <c r="L36" s="310"/>
      <c r="M36" s="129" t="s">
        <v>231</v>
      </c>
      <c r="N36" s="311"/>
      <c r="O36" s="309" t="s">
        <v>238</v>
      </c>
    </row>
    <row r="37" spans="1:15" ht="23.25" customHeight="1">
      <c r="B37" s="131" t="s">
        <v>6</v>
      </c>
      <c r="C37" s="129" t="s">
        <v>92</v>
      </c>
      <c r="D37" s="307"/>
      <c r="E37" s="129" t="s">
        <v>245</v>
      </c>
      <c r="F37" s="307"/>
      <c r="G37" s="312" t="s">
        <v>65</v>
      </c>
      <c r="H37" s="310"/>
      <c r="I37" s="312" t="s">
        <v>93</v>
      </c>
      <c r="J37" s="308"/>
      <c r="K37" s="309" t="s">
        <v>81</v>
      </c>
      <c r="L37" s="310"/>
      <c r="M37" s="129" t="s">
        <v>89</v>
      </c>
      <c r="N37" s="311"/>
      <c r="O37" s="129" t="s">
        <v>235</v>
      </c>
    </row>
    <row r="38" spans="1:15" ht="23.25" customHeight="1">
      <c r="B38" s="313"/>
      <c r="C38" s="342" t="s">
        <v>123</v>
      </c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</row>
    <row r="39" spans="1:15" ht="23.25" customHeight="1">
      <c r="A39" s="216" t="s">
        <v>208</v>
      </c>
      <c r="B39" s="311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14"/>
    </row>
    <row r="40" spans="1:15" ht="23.25" customHeight="1">
      <c r="A40" s="63" t="s">
        <v>209</v>
      </c>
      <c r="B40" s="313"/>
      <c r="C40" s="232">
        <f>C26</f>
        <v>231000000</v>
      </c>
      <c r="D40" s="315"/>
      <c r="E40" s="193">
        <v>0</v>
      </c>
      <c r="F40" s="315"/>
      <c r="G40" s="232">
        <f>G26</f>
        <v>23100000</v>
      </c>
      <c r="H40" s="316"/>
      <c r="I40" s="232">
        <f>I26</f>
        <v>260511565</v>
      </c>
      <c r="J40" s="316"/>
      <c r="K40" s="232">
        <f>K26</f>
        <v>73950400</v>
      </c>
      <c r="L40" s="316"/>
      <c r="M40" s="232">
        <f>M26</f>
        <v>9286400</v>
      </c>
      <c r="N40" s="315"/>
      <c r="O40" s="232">
        <f>SUM(C40:M40)</f>
        <v>597848365</v>
      </c>
    </row>
    <row r="41" spans="1:15" ht="23.25" customHeight="1">
      <c r="A41" s="63"/>
      <c r="B41" s="313"/>
      <c r="C41" s="114"/>
      <c r="D41" s="317"/>
      <c r="E41" s="114"/>
      <c r="F41" s="317"/>
      <c r="G41" s="114"/>
      <c r="H41" s="114"/>
      <c r="I41" s="114"/>
      <c r="J41" s="114"/>
      <c r="K41" s="318"/>
      <c r="L41" s="114"/>
      <c r="M41" s="317"/>
      <c r="N41" s="317"/>
      <c r="O41" s="315"/>
    </row>
    <row r="42" spans="1:15" ht="23.25" customHeight="1">
      <c r="A42" s="125" t="s">
        <v>113</v>
      </c>
      <c r="B42" s="313"/>
      <c r="C42" s="114"/>
      <c r="D42" s="317"/>
      <c r="E42" s="114"/>
      <c r="F42" s="317"/>
      <c r="G42" s="114"/>
      <c r="H42" s="114"/>
      <c r="I42" s="114"/>
      <c r="J42" s="114"/>
      <c r="K42" s="114"/>
      <c r="L42" s="114"/>
      <c r="M42" s="114"/>
      <c r="N42" s="319"/>
      <c r="O42" s="320"/>
    </row>
    <row r="43" spans="1:15" ht="23.25" customHeight="1">
      <c r="A43" s="191" t="s">
        <v>108</v>
      </c>
      <c r="B43" s="146"/>
      <c r="C43" s="321"/>
      <c r="D43" s="321"/>
      <c r="E43" s="321"/>
      <c r="F43" s="321"/>
      <c r="G43" s="321"/>
      <c r="H43" s="317"/>
      <c r="I43" s="317"/>
      <c r="J43" s="317"/>
      <c r="K43" s="321"/>
      <c r="L43" s="317"/>
      <c r="M43" s="321"/>
      <c r="N43" s="319"/>
      <c r="O43" s="321"/>
    </row>
    <row r="44" spans="1:15" ht="23.25" customHeight="1">
      <c r="A44" s="143" t="s">
        <v>214</v>
      </c>
      <c r="B44" s="304">
        <v>23</v>
      </c>
      <c r="C44" s="322">
        <v>2772750000</v>
      </c>
      <c r="D44" s="322"/>
      <c r="E44" s="322">
        <v>11847802049</v>
      </c>
      <c r="F44" s="321"/>
      <c r="G44" s="193">
        <v>0</v>
      </c>
      <c r="H44" s="317"/>
      <c r="I44" s="193">
        <v>0</v>
      </c>
      <c r="J44" s="317"/>
      <c r="K44" s="193">
        <v>0</v>
      </c>
      <c r="L44" s="317"/>
      <c r="M44" s="193">
        <v>0</v>
      </c>
      <c r="N44" s="319"/>
      <c r="O44" s="322">
        <f>SUM(C44:M44)</f>
        <v>14620552049</v>
      </c>
    </row>
    <row r="45" spans="1:15" ht="23.25" customHeight="1">
      <c r="A45" s="143" t="s">
        <v>226</v>
      </c>
      <c r="B45" s="304">
        <v>32</v>
      </c>
      <c r="C45" s="193">
        <v>0</v>
      </c>
      <c r="D45" s="321"/>
      <c r="E45" s="193">
        <v>0</v>
      </c>
      <c r="F45" s="321"/>
      <c r="G45" s="193">
        <v>0</v>
      </c>
      <c r="H45" s="317"/>
      <c r="I45" s="323">
        <v>-2742300000</v>
      </c>
      <c r="J45" s="317"/>
      <c r="K45" s="193">
        <v>0</v>
      </c>
      <c r="L45" s="324"/>
      <c r="M45" s="193">
        <v>0</v>
      </c>
      <c r="N45" s="317"/>
      <c r="O45" s="235">
        <f>SUM(C45:M45)</f>
        <v>-2742300000</v>
      </c>
    </row>
    <row r="46" spans="1:15" ht="27.6" customHeight="1">
      <c r="A46" s="148" t="s">
        <v>239</v>
      </c>
      <c r="B46" s="146"/>
      <c r="C46" s="91">
        <f>C44+C45</f>
        <v>2772750000</v>
      </c>
      <c r="D46" s="321"/>
      <c r="E46" s="91">
        <f>E44+E45</f>
        <v>11847802049</v>
      </c>
      <c r="F46" s="321"/>
      <c r="G46" s="91">
        <f>G44+G45</f>
        <v>0</v>
      </c>
      <c r="H46" s="317"/>
      <c r="I46" s="91">
        <f>I44+I45</f>
        <v>-2742300000</v>
      </c>
      <c r="J46" s="317"/>
      <c r="K46" s="91">
        <f>K44+K45</f>
        <v>0</v>
      </c>
      <c r="L46" s="317"/>
      <c r="M46" s="91">
        <f>M44+M45</f>
        <v>0</v>
      </c>
      <c r="N46" s="319"/>
      <c r="O46" s="91">
        <f>O44+O45</f>
        <v>11878252049</v>
      </c>
    </row>
    <row r="47" spans="1:15" ht="23.25" customHeight="1">
      <c r="A47" s="115" t="s">
        <v>112</v>
      </c>
      <c r="B47" s="146"/>
      <c r="C47" s="91">
        <f>C46</f>
        <v>2772750000</v>
      </c>
      <c r="D47" s="65">
        <f t="shared" ref="D47" si="0">D46</f>
        <v>0</v>
      </c>
      <c r="E47" s="91">
        <f>E46</f>
        <v>11847802049</v>
      </c>
      <c r="F47" s="65">
        <f t="shared" ref="F47:O47" si="1">F46</f>
        <v>0</v>
      </c>
      <c r="G47" s="91">
        <f t="shared" si="1"/>
        <v>0</v>
      </c>
      <c r="H47" s="65">
        <f t="shared" si="1"/>
        <v>0</v>
      </c>
      <c r="I47" s="91">
        <f>I46</f>
        <v>-2742300000</v>
      </c>
      <c r="J47" s="65">
        <f t="shared" si="1"/>
        <v>0</v>
      </c>
      <c r="K47" s="91">
        <f t="shared" si="1"/>
        <v>0</v>
      </c>
      <c r="L47" s="65">
        <f t="shared" si="1"/>
        <v>0</v>
      </c>
      <c r="M47" s="91">
        <f t="shared" si="1"/>
        <v>0</v>
      </c>
      <c r="N47" s="65">
        <f t="shared" si="1"/>
        <v>0</v>
      </c>
      <c r="O47" s="91">
        <f t="shared" si="1"/>
        <v>11878252049</v>
      </c>
    </row>
    <row r="48" spans="1:15" ht="23.25" customHeight="1">
      <c r="A48" s="141"/>
      <c r="B48" s="146"/>
      <c r="C48" s="147"/>
      <c r="D48" s="147"/>
      <c r="E48" s="147"/>
      <c r="F48" s="147"/>
      <c r="G48" s="147"/>
      <c r="H48" s="142"/>
      <c r="I48" s="207"/>
      <c r="J48" s="142"/>
      <c r="K48" s="147"/>
      <c r="L48" s="142"/>
      <c r="M48" s="147"/>
      <c r="N48" s="142"/>
      <c r="O48" s="207"/>
    </row>
    <row r="49" spans="1:19" ht="23.25" customHeight="1">
      <c r="A49" s="141" t="s">
        <v>130</v>
      </c>
      <c r="B49" s="146"/>
      <c r="C49" s="144"/>
      <c r="D49" s="192"/>
      <c r="E49" s="144"/>
      <c r="F49" s="192"/>
      <c r="G49" s="144"/>
      <c r="H49" s="198"/>
      <c r="I49" s="210"/>
      <c r="J49" s="198"/>
      <c r="K49" s="140"/>
      <c r="L49" s="198"/>
      <c r="M49" s="140"/>
      <c r="N49" s="140"/>
      <c r="O49" s="210"/>
    </row>
    <row r="50" spans="1:19" ht="23.25" customHeight="1">
      <c r="A50" s="143" t="s">
        <v>94</v>
      </c>
      <c r="B50" s="146"/>
      <c r="C50" s="193">
        <v>0</v>
      </c>
      <c r="D50" s="192"/>
      <c r="E50" s="193">
        <v>0</v>
      </c>
      <c r="F50" s="192"/>
      <c r="G50" s="193">
        <v>0</v>
      </c>
      <c r="H50" s="198"/>
      <c r="I50" s="158">
        <f>PL!H29</f>
        <v>4830301152</v>
      </c>
      <c r="J50" s="198"/>
      <c r="K50" s="193">
        <v>0</v>
      </c>
      <c r="L50" s="198"/>
      <c r="M50" s="193">
        <v>0</v>
      </c>
      <c r="N50" s="140"/>
      <c r="O50" s="158">
        <f>SUM(C50:M50)</f>
        <v>4830301152</v>
      </c>
    </row>
    <row r="51" spans="1:19" ht="23.25" customHeight="1">
      <c r="A51" s="143" t="s">
        <v>95</v>
      </c>
      <c r="B51" s="146"/>
      <c r="C51" s="193">
        <v>0</v>
      </c>
      <c r="D51" s="192"/>
      <c r="E51" s="193">
        <v>0</v>
      </c>
      <c r="F51" s="192"/>
      <c r="G51" s="193">
        <v>0</v>
      </c>
      <c r="H51" s="198"/>
      <c r="I51" s="167">
        <f>PL!H68</f>
        <v>5658646</v>
      </c>
      <c r="J51" s="198"/>
      <c r="K51" s="193">
        <v>0</v>
      </c>
      <c r="L51" s="198"/>
      <c r="M51" s="167">
        <f>PL!H63</f>
        <v>364313</v>
      </c>
      <c r="N51" s="140"/>
      <c r="O51" s="167">
        <f>SUM(C51:M51)</f>
        <v>6022959</v>
      </c>
      <c r="P51" s="145"/>
      <c r="Q51" s="145"/>
      <c r="R51" s="145"/>
      <c r="S51" s="145"/>
    </row>
    <row r="52" spans="1:19" ht="23.25" customHeight="1">
      <c r="A52" s="141" t="s">
        <v>126</v>
      </c>
      <c r="B52" s="146"/>
      <c r="C52" s="180">
        <f>SUM(C50:C51)</f>
        <v>0</v>
      </c>
      <c r="D52" s="147"/>
      <c r="E52" s="180">
        <f>SUM(E50:E51)</f>
        <v>0</v>
      </c>
      <c r="F52" s="147"/>
      <c r="G52" s="91">
        <f>SUM(G50:G51)</f>
        <v>0</v>
      </c>
      <c r="H52" s="142"/>
      <c r="I52" s="180">
        <f>SUM(I50:I51)</f>
        <v>4835959798</v>
      </c>
      <c r="J52" s="142"/>
      <c r="K52" s="91">
        <f>SUM(K50:K51)</f>
        <v>0</v>
      </c>
      <c r="L52" s="142"/>
      <c r="M52" s="91">
        <f>SUM(M50:M51)</f>
        <v>364313</v>
      </c>
      <c r="N52" s="139"/>
      <c r="O52" s="180">
        <f>SUM(O50:O51)</f>
        <v>4836324111</v>
      </c>
    </row>
    <row r="53" spans="1:19" ht="23.25" customHeight="1">
      <c r="A53" s="141"/>
      <c r="B53" s="146"/>
      <c r="C53" s="325"/>
      <c r="D53" s="147"/>
      <c r="E53" s="325"/>
      <c r="F53" s="147"/>
      <c r="G53" s="181"/>
      <c r="H53" s="142"/>
      <c r="I53" s="325"/>
      <c r="J53" s="142"/>
      <c r="K53" s="181"/>
      <c r="L53" s="142"/>
      <c r="M53" s="181"/>
      <c r="N53" s="139"/>
      <c r="O53" s="325"/>
    </row>
    <row r="54" spans="1:19" ht="23.25" customHeight="1">
      <c r="A54" s="143" t="s">
        <v>271</v>
      </c>
      <c r="B54" s="304">
        <v>24</v>
      </c>
      <c r="C54" s="158">
        <v>0</v>
      </c>
      <c r="D54" s="192"/>
      <c r="E54" s="158">
        <v>0</v>
      </c>
      <c r="F54" s="192"/>
      <c r="G54" s="72">
        <v>242000000</v>
      </c>
      <c r="H54" s="198"/>
      <c r="I54" s="158">
        <f>-G54</f>
        <v>-242000000</v>
      </c>
      <c r="J54" s="198"/>
      <c r="K54" s="72">
        <v>0</v>
      </c>
      <c r="L54" s="198"/>
      <c r="M54" s="72">
        <v>0</v>
      </c>
      <c r="N54" s="140"/>
      <c r="O54" s="158">
        <f>SUM(C54:M54)</f>
        <v>0</v>
      </c>
    </row>
    <row r="55" spans="1:19" ht="23.25" customHeight="1">
      <c r="A55" s="141"/>
      <c r="B55" s="146"/>
      <c r="C55" s="169"/>
      <c r="D55" s="147"/>
      <c r="E55" s="169"/>
      <c r="F55" s="147"/>
      <c r="G55" s="169"/>
      <c r="H55" s="142"/>
      <c r="I55" s="169"/>
      <c r="J55" s="142"/>
      <c r="K55" s="169"/>
      <c r="L55" s="142"/>
      <c r="M55" s="169"/>
      <c r="N55" s="139"/>
      <c r="O55" s="169"/>
    </row>
    <row r="56" spans="1:19" ht="23.25" customHeight="1" thickBot="1">
      <c r="A56" s="141" t="s">
        <v>210</v>
      </c>
      <c r="B56" s="126"/>
      <c r="C56" s="253">
        <f>SUM(C40,C52,C47,C54)</f>
        <v>3003750000</v>
      </c>
      <c r="D56" s="207"/>
      <c r="E56" s="253">
        <f>SUM(E40,E52,E47,E54)</f>
        <v>11847802049</v>
      </c>
      <c r="F56" s="207"/>
      <c r="G56" s="253">
        <f>SUM(G40,G52,G47,G54)</f>
        <v>265100000</v>
      </c>
      <c r="H56" s="207"/>
      <c r="I56" s="253">
        <f>SUM(I40,I52,I47,I54)</f>
        <v>2112171363</v>
      </c>
      <c r="J56" s="207"/>
      <c r="K56" s="253">
        <f>SUM(K40,K52,K47,K54)</f>
        <v>73950400</v>
      </c>
      <c r="L56" s="207"/>
      <c r="M56" s="253">
        <f>SUM(M40,M52,M47,M54)</f>
        <v>9650713</v>
      </c>
      <c r="N56" s="207"/>
      <c r="O56" s="253">
        <f>SUM(O40,O52,O47,O54)</f>
        <v>17312424525</v>
      </c>
    </row>
    <row r="57" spans="1:19" ht="23.25" customHeight="1" thickTop="1">
      <c r="O57" s="211"/>
    </row>
    <row r="58" spans="1:19" ht="23.25" customHeight="1"/>
    <row r="59" spans="1:19" ht="23.25" customHeight="1"/>
    <row r="60" spans="1:19" ht="23.25" customHeight="1"/>
    <row r="61" spans="1:19" ht="23.25" customHeight="1"/>
    <row r="62" spans="1:19" ht="23.25" customHeight="1"/>
    <row r="63" spans="1:19" ht="23.25" customHeight="1"/>
    <row r="64" spans="1:19" ht="23.25" customHeight="1"/>
    <row r="65" spans="4:12" ht="23.25" customHeight="1"/>
    <row r="66" spans="4:12" ht="23.25" customHeight="1"/>
    <row r="67" spans="4:12" ht="23.25" customHeight="1"/>
    <row r="68" spans="4:12" ht="23.25" customHeight="1"/>
    <row r="69" spans="4:12" ht="23.25" customHeight="1">
      <c r="D69" s="120"/>
      <c r="F69" s="120"/>
      <c r="H69" s="120"/>
      <c r="J69" s="120"/>
      <c r="L69" s="120"/>
    </row>
    <row r="70" spans="4:12" ht="23.25" customHeight="1">
      <c r="D70" s="120"/>
      <c r="F70" s="120"/>
      <c r="H70" s="120"/>
      <c r="J70" s="120"/>
      <c r="L70" s="120"/>
    </row>
    <row r="71" spans="4:12" ht="23.25" customHeight="1">
      <c r="D71" s="120"/>
      <c r="F71" s="120"/>
      <c r="H71" s="120"/>
      <c r="J71" s="120"/>
      <c r="L71" s="120"/>
    </row>
    <row r="72" spans="4:12" ht="23.25" customHeight="1">
      <c r="D72" s="120"/>
      <c r="F72" s="120"/>
      <c r="H72" s="120"/>
      <c r="J72" s="120"/>
      <c r="L72" s="120"/>
    </row>
    <row r="73" spans="4:12" ht="23.25" customHeight="1">
      <c r="D73" s="120"/>
      <c r="F73" s="120"/>
      <c r="H73" s="120"/>
      <c r="J73" s="120"/>
      <c r="L73" s="120"/>
    </row>
    <row r="74" spans="4:12" ht="23.25" customHeight="1">
      <c r="D74" s="120"/>
      <c r="F74" s="120"/>
      <c r="H74" s="120"/>
      <c r="J74" s="120"/>
      <c r="L74" s="120"/>
    </row>
    <row r="75" spans="4:12" ht="23.25" customHeight="1">
      <c r="D75" s="120"/>
      <c r="F75" s="120"/>
      <c r="H75" s="120"/>
      <c r="J75" s="120"/>
      <c r="L75" s="120"/>
    </row>
    <row r="76" spans="4:12" ht="23.25" customHeight="1">
      <c r="D76" s="120"/>
      <c r="F76" s="120"/>
      <c r="H76" s="120"/>
      <c r="J76" s="120"/>
      <c r="L76" s="120"/>
    </row>
    <row r="77" spans="4:12" ht="23.25" customHeight="1">
      <c r="D77" s="120"/>
      <c r="F77" s="120"/>
      <c r="H77" s="120"/>
      <c r="J77" s="120"/>
      <c r="L77" s="120"/>
    </row>
    <row r="78" spans="4:12" ht="23.25" customHeight="1">
      <c r="D78" s="120"/>
      <c r="F78" s="120"/>
      <c r="H78" s="120"/>
      <c r="J78" s="120"/>
      <c r="L78" s="120"/>
    </row>
    <row r="79" spans="4:12" ht="23.25" customHeight="1">
      <c r="D79" s="120"/>
      <c r="F79" s="120"/>
      <c r="H79" s="120"/>
      <c r="J79" s="120"/>
      <c r="L79" s="120"/>
    </row>
    <row r="80" spans="4:12" ht="23.25" customHeight="1">
      <c r="D80" s="120"/>
      <c r="F80" s="120"/>
      <c r="H80" s="120"/>
      <c r="J80" s="120"/>
      <c r="L80" s="120"/>
    </row>
    <row r="81" spans="4:12" ht="23.25" customHeight="1">
      <c r="D81" s="120"/>
      <c r="F81" s="120"/>
      <c r="H81" s="120"/>
      <c r="J81" s="120"/>
      <c r="L81" s="120"/>
    </row>
    <row r="82" spans="4:12" ht="23.25" customHeight="1">
      <c r="D82" s="120"/>
      <c r="F82" s="120"/>
      <c r="H82" s="120"/>
      <c r="J82" s="120"/>
      <c r="L82" s="120"/>
    </row>
    <row r="83" spans="4:12" ht="23.25" customHeight="1">
      <c r="D83" s="120"/>
      <c r="F83" s="120"/>
      <c r="H83" s="120"/>
      <c r="J83" s="120"/>
      <c r="L83" s="120"/>
    </row>
    <row r="84" spans="4:12" ht="23.25" customHeight="1">
      <c r="D84" s="120"/>
      <c r="F84" s="120"/>
      <c r="H84" s="120"/>
      <c r="J84" s="120"/>
      <c r="L84" s="120"/>
    </row>
    <row r="85" spans="4:12" ht="23.25" customHeight="1">
      <c r="D85" s="120"/>
      <c r="F85" s="120"/>
      <c r="H85" s="120"/>
      <c r="J85" s="120"/>
      <c r="L85" s="120"/>
    </row>
    <row r="86" spans="4:12" ht="23.25" customHeight="1">
      <c r="D86" s="120"/>
      <c r="F86" s="120"/>
      <c r="H86" s="120"/>
      <c r="J86" s="120"/>
      <c r="L86" s="120"/>
    </row>
    <row r="87" spans="4:12" ht="23.25" customHeight="1">
      <c r="D87" s="120"/>
      <c r="F87" s="120"/>
      <c r="H87" s="120"/>
      <c r="J87" s="120"/>
      <c r="L87" s="120"/>
    </row>
    <row r="88" spans="4:12" ht="23.25" customHeight="1">
      <c r="D88" s="120"/>
      <c r="F88" s="120"/>
      <c r="H88" s="120"/>
      <c r="J88" s="120"/>
      <c r="L88" s="120"/>
    </row>
    <row r="89" spans="4:12" ht="23.25" customHeight="1">
      <c r="D89" s="120"/>
      <c r="F89" s="120"/>
      <c r="H89" s="120"/>
      <c r="J89" s="120"/>
      <c r="L89" s="120"/>
    </row>
    <row r="90" spans="4:12" ht="23.25" customHeight="1">
      <c r="D90" s="120"/>
      <c r="F90" s="120"/>
      <c r="H90" s="120"/>
      <c r="J90" s="120"/>
      <c r="L90" s="120"/>
    </row>
    <row r="91" spans="4:12" ht="23.25" customHeight="1">
      <c r="D91" s="120"/>
      <c r="F91" s="120"/>
      <c r="H91" s="120"/>
      <c r="J91" s="120"/>
      <c r="L91" s="120"/>
    </row>
    <row r="92" spans="4:12" ht="23.25" customHeight="1">
      <c r="D92" s="120"/>
      <c r="F92" s="120"/>
      <c r="H92" s="120"/>
      <c r="J92" s="120"/>
      <c r="L92" s="120"/>
    </row>
    <row r="93" spans="4:12" ht="23.25" customHeight="1">
      <c r="D93" s="120"/>
      <c r="F93" s="120"/>
      <c r="H93" s="120"/>
      <c r="J93" s="120"/>
      <c r="L93" s="120"/>
    </row>
    <row r="94" spans="4:12" ht="23.25" customHeight="1">
      <c r="D94" s="120"/>
      <c r="F94" s="120"/>
      <c r="H94" s="120"/>
      <c r="J94" s="120"/>
      <c r="L94" s="120"/>
    </row>
    <row r="95" spans="4:12" ht="23.25" customHeight="1">
      <c r="D95" s="120"/>
      <c r="F95" s="120"/>
      <c r="H95" s="120"/>
      <c r="J95" s="120"/>
      <c r="L95" s="120"/>
    </row>
    <row r="96" spans="4:12" ht="23.25" customHeight="1">
      <c r="D96" s="120"/>
      <c r="F96" s="120"/>
      <c r="H96" s="120"/>
      <c r="J96" s="120"/>
      <c r="L96" s="120"/>
    </row>
    <row r="97" spans="4:12" ht="23.25" customHeight="1">
      <c r="D97" s="120"/>
      <c r="F97" s="120"/>
      <c r="H97" s="120"/>
      <c r="J97" s="120"/>
      <c r="L97" s="120"/>
    </row>
    <row r="98" spans="4:12" ht="23.25" customHeight="1">
      <c r="D98" s="120"/>
      <c r="F98" s="120"/>
      <c r="H98" s="120"/>
      <c r="J98" s="120"/>
      <c r="L98" s="120"/>
    </row>
    <row r="99" spans="4:12" ht="23.25" customHeight="1">
      <c r="D99" s="120"/>
      <c r="F99" s="120"/>
      <c r="H99" s="120"/>
      <c r="J99" s="120"/>
      <c r="L99" s="120"/>
    </row>
    <row r="100" spans="4:12" ht="23.25" customHeight="1">
      <c r="D100" s="120"/>
      <c r="F100" s="120"/>
      <c r="H100" s="120"/>
      <c r="J100" s="120"/>
      <c r="L100" s="120"/>
    </row>
    <row r="101" spans="4:12" ht="23.25" customHeight="1">
      <c r="D101" s="120"/>
      <c r="F101" s="120"/>
      <c r="H101" s="120"/>
      <c r="J101" s="120"/>
      <c r="L101" s="120"/>
    </row>
    <row r="102" spans="4:12" ht="23.25" customHeight="1">
      <c r="D102" s="120"/>
      <c r="F102" s="120"/>
      <c r="H102" s="120"/>
      <c r="J102" s="120"/>
      <c r="L102" s="120"/>
    </row>
    <row r="103" spans="4:12" ht="23.25" customHeight="1">
      <c r="D103" s="120"/>
      <c r="F103" s="120"/>
      <c r="H103" s="120"/>
      <c r="J103" s="120"/>
      <c r="L103" s="120"/>
    </row>
    <row r="104" spans="4:12" ht="20.25" customHeight="1">
      <c r="D104" s="120"/>
      <c r="F104" s="120"/>
      <c r="H104" s="120"/>
      <c r="J104" s="120"/>
      <c r="L104" s="120"/>
    </row>
    <row r="105" spans="4:12" ht="20.25" customHeight="1">
      <c r="D105" s="120"/>
      <c r="F105" s="120"/>
      <c r="H105" s="120"/>
      <c r="J105" s="120"/>
      <c r="L105" s="120"/>
    </row>
    <row r="106" spans="4:12" ht="20.25" customHeight="1">
      <c r="D106" s="120"/>
      <c r="F106" s="120"/>
      <c r="H106" s="120"/>
      <c r="J106" s="120"/>
      <c r="L106" s="120"/>
    </row>
    <row r="107" spans="4:12" ht="20.25" customHeight="1">
      <c r="D107" s="120"/>
      <c r="F107" s="120"/>
      <c r="H107" s="120"/>
      <c r="J107" s="120"/>
      <c r="L107" s="120"/>
    </row>
    <row r="108" spans="4:12" ht="20.25" customHeight="1">
      <c r="D108" s="120"/>
      <c r="F108" s="120"/>
      <c r="H108" s="120"/>
      <c r="J108" s="120"/>
      <c r="L108" s="120"/>
    </row>
    <row r="109" spans="4:12" ht="20.25" customHeight="1">
      <c r="D109" s="120"/>
      <c r="F109" s="120"/>
      <c r="H109" s="120"/>
      <c r="J109" s="120"/>
      <c r="L109" s="120"/>
    </row>
    <row r="110" spans="4:12" ht="20.25" customHeight="1">
      <c r="D110" s="120"/>
      <c r="F110" s="120"/>
      <c r="H110" s="120"/>
      <c r="J110" s="120"/>
      <c r="L110" s="120"/>
    </row>
    <row r="111" spans="4:12" ht="20.25" customHeight="1">
      <c r="D111" s="120"/>
      <c r="F111" s="120"/>
      <c r="H111" s="120"/>
      <c r="J111" s="120"/>
      <c r="L111" s="120"/>
    </row>
    <row r="112" spans="4:12" ht="20.25" customHeight="1">
      <c r="D112" s="120"/>
      <c r="F112" s="120"/>
      <c r="H112" s="120"/>
      <c r="J112" s="120"/>
      <c r="L112" s="120"/>
    </row>
    <row r="113" spans="4:12" ht="20.25" customHeight="1">
      <c r="D113" s="120"/>
      <c r="F113" s="120"/>
      <c r="H113" s="120"/>
      <c r="J113" s="120"/>
      <c r="L113" s="120"/>
    </row>
    <row r="114" spans="4:12" ht="20.25" customHeight="1">
      <c r="D114" s="120"/>
      <c r="F114" s="120"/>
      <c r="H114" s="120"/>
      <c r="J114" s="120"/>
      <c r="L114" s="120"/>
    </row>
    <row r="115" spans="4:12" ht="20.25" customHeight="1">
      <c r="D115" s="120"/>
      <c r="F115" s="120"/>
      <c r="H115" s="120"/>
      <c r="J115" s="120"/>
      <c r="L115" s="120"/>
    </row>
    <row r="116" spans="4:12" ht="20.25" customHeight="1">
      <c r="D116" s="120"/>
      <c r="F116" s="120"/>
      <c r="H116" s="120"/>
      <c r="J116" s="120"/>
      <c r="L116" s="120"/>
    </row>
    <row r="117" spans="4:12" ht="20.25" customHeight="1">
      <c r="D117" s="120"/>
      <c r="F117" s="120"/>
      <c r="H117" s="120"/>
      <c r="J117" s="120"/>
      <c r="L117" s="120"/>
    </row>
    <row r="118" spans="4:12" ht="20.25" customHeight="1">
      <c r="D118" s="120"/>
      <c r="F118" s="120"/>
      <c r="H118" s="120"/>
      <c r="J118" s="120"/>
      <c r="L118" s="120"/>
    </row>
    <row r="119" spans="4:12" ht="20.25" customHeight="1">
      <c r="D119" s="120"/>
      <c r="F119" s="120"/>
      <c r="H119" s="120"/>
      <c r="J119" s="120"/>
      <c r="L119" s="120"/>
    </row>
  </sheetData>
  <mergeCells count="6">
    <mergeCell ref="C5:O5"/>
    <mergeCell ref="C32:O32"/>
    <mergeCell ref="G34:I34"/>
    <mergeCell ref="C38:O38"/>
    <mergeCell ref="G7:I7"/>
    <mergeCell ref="C11:O11"/>
  </mergeCells>
  <pageMargins left="0.7" right="0.7" top="0.48" bottom="0.5" header="0.3" footer="0.5"/>
  <pageSetup paperSize="9" scale="59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7" max="12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view="pageBreakPreview" zoomScaleNormal="90" zoomScaleSheetLayoutView="100" workbookViewId="0">
      <selection activeCell="A9" sqref="A9"/>
    </sheetView>
  </sheetViews>
  <sheetFormatPr defaultColWidth="9.140625" defaultRowHeight="24" customHeight="1"/>
  <cols>
    <col min="1" max="1" width="59.42578125" style="38" customWidth="1"/>
    <col min="2" max="2" width="7.85546875" style="219" customWidth="1"/>
    <col min="3" max="3" width="0.85546875" style="95" customWidth="1"/>
    <col min="4" max="4" width="17" style="95" customWidth="1"/>
    <col min="5" max="5" width="0.85546875" style="95" customWidth="1"/>
    <col min="6" max="6" width="17" style="95" customWidth="1"/>
    <col min="7" max="7" width="0.85546875" style="95" customWidth="1"/>
    <col min="8" max="8" width="17" style="95" customWidth="1"/>
    <col min="9" max="9" width="0.85546875" style="240" customWidth="1"/>
    <col min="10" max="10" width="17" style="95" customWidth="1"/>
    <col min="11" max="11" width="9.140625" style="95"/>
    <col min="12" max="12" width="18.140625" style="95" customWidth="1"/>
    <col min="13" max="16384" width="9.140625" style="95"/>
  </cols>
  <sheetData>
    <row r="1" spans="1:10" ht="24" customHeight="1">
      <c r="A1" s="179" t="s">
        <v>227</v>
      </c>
      <c r="B1" s="224"/>
      <c r="C1" s="179"/>
      <c r="D1" s="18"/>
      <c r="E1" s="19"/>
      <c r="F1" s="18"/>
      <c r="G1" s="92"/>
      <c r="H1" s="93"/>
      <c r="I1" s="94"/>
      <c r="J1" s="93"/>
    </row>
    <row r="2" spans="1:10" ht="24" customHeight="1">
      <c r="A2" s="179" t="s">
        <v>228</v>
      </c>
      <c r="B2" s="224"/>
      <c r="C2" s="179"/>
      <c r="D2" s="18"/>
      <c r="E2" s="19"/>
      <c r="F2" s="18"/>
      <c r="G2" s="92"/>
      <c r="H2" s="93"/>
      <c r="I2" s="94"/>
      <c r="J2" s="93"/>
    </row>
    <row r="3" spans="1:10" ht="23.25" customHeight="1">
      <c r="A3" s="328" t="s">
        <v>129</v>
      </c>
      <c r="B3" s="225"/>
      <c r="C3" s="96"/>
      <c r="D3" s="93"/>
      <c r="E3" s="94"/>
      <c r="F3" s="93"/>
      <c r="G3" s="92"/>
      <c r="H3" s="93"/>
      <c r="I3" s="94"/>
      <c r="J3" s="93"/>
    </row>
    <row r="4" spans="1:10" ht="23.25" customHeight="1">
      <c r="A4" s="328"/>
      <c r="B4" s="225"/>
      <c r="C4" s="96"/>
      <c r="D4" s="93"/>
      <c r="E4" s="94"/>
      <c r="F4" s="93"/>
      <c r="G4" s="92"/>
      <c r="H4" s="93"/>
      <c r="I4" s="94"/>
      <c r="J4" s="93"/>
    </row>
    <row r="5" spans="1:10" ht="23.25" customHeight="1">
      <c r="A5" s="156"/>
      <c r="B5" s="220"/>
      <c r="C5" s="109"/>
      <c r="D5" s="332" t="s">
        <v>1</v>
      </c>
      <c r="E5" s="332"/>
      <c r="F5" s="332"/>
      <c r="G5" s="92"/>
      <c r="H5" s="332" t="s">
        <v>2</v>
      </c>
      <c r="I5" s="332"/>
      <c r="J5" s="332"/>
    </row>
    <row r="6" spans="1:10" ht="23.25" customHeight="1">
      <c r="A6" s="27"/>
      <c r="B6" s="222"/>
      <c r="C6" s="97"/>
      <c r="D6" s="332" t="s">
        <v>3</v>
      </c>
      <c r="E6" s="332"/>
      <c r="F6" s="332"/>
      <c r="G6" s="92"/>
      <c r="H6" s="334" t="s">
        <v>3</v>
      </c>
      <c r="I6" s="334"/>
      <c r="J6" s="334"/>
    </row>
    <row r="7" spans="1:10" ht="23.25" customHeight="1">
      <c r="A7" s="27"/>
      <c r="B7" s="222"/>
      <c r="C7" s="97"/>
      <c r="D7" s="335" t="s">
        <v>124</v>
      </c>
      <c r="E7" s="335"/>
      <c r="F7" s="335"/>
      <c r="G7" s="335" t="s">
        <v>124</v>
      </c>
      <c r="H7" s="335"/>
      <c r="I7" s="335"/>
      <c r="J7" s="335"/>
    </row>
    <row r="8" spans="1:10" ht="23.25" customHeight="1">
      <c r="A8" s="27"/>
      <c r="B8" s="10" t="s">
        <v>6</v>
      </c>
      <c r="C8" s="10"/>
      <c r="D8" s="113">
        <v>2018</v>
      </c>
      <c r="E8" s="113"/>
      <c r="F8" s="113">
        <v>2017</v>
      </c>
      <c r="G8" s="113"/>
      <c r="H8" s="113">
        <v>2018</v>
      </c>
      <c r="I8" s="239"/>
      <c r="J8" s="113">
        <v>2017</v>
      </c>
    </row>
    <row r="9" spans="1:10" ht="23.25" customHeight="1">
      <c r="A9" s="27"/>
      <c r="B9" s="222"/>
      <c r="C9" s="97"/>
      <c r="D9" s="331" t="s">
        <v>123</v>
      </c>
      <c r="E9" s="331"/>
      <c r="F9" s="331"/>
      <c r="G9" s="331"/>
      <c r="H9" s="331"/>
      <c r="I9" s="331"/>
      <c r="J9" s="331"/>
    </row>
    <row r="10" spans="1:10" ht="23.25" customHeight="1">
      <c r="A10" s="329" t="s">
        <v>66</v>
      </c>
      <c r="B10" s="220"/>
      <c r="C10" s="98"/>
      <c r="D10" s="151"/>
      <c r="E10" s="99"/>
      <c r="G10" s="99"/>
      <c r="I10" s="99"/>
    </row>
    <row r="11" spans="1:10" ht="23.25" customHeight="1">
      <c r="A11" s="27" t="s">
        <v>125</v>
      </c>
      <c r="B11" s="222"/>
      <c r="C11" s="97"/>
      <c r="D11" s="151">
        <f>PL!D33</f>
        <v>3062080307</v>
      </c>
      <c r="E11" s="152"/>
      <c r="F11" s="151">
        <f>PL!F33</f>
        <v>2939182928</v>
      </c>
      <c r="G11" s="93"/>
      <c r="H11" s="151">
        <f>PL!H33</f>
        <v>4830301152</v>
      </c>
      <c r="I11" s="94"/>
      <c r="J11" s="151">
        <f>PL!J33</f>
        <v>2464264598</v>
      </c>
    </row>
    <row r="12" spans="1:10" ht="23.25" customHeight="1">
      <c r="A12" s="238" t="s">
        <v>264</v>
      </c>
      <c r="B12" s="221"/>
      <c r="C12" s="101"/>
      <c r="E12" s="102"/>
      <c r="F12" s="26"/>
      <c r="G12" s="102"/>
      <c r="I12" s="102"/>
      <c r="J12" s="26"/>
    </row>
    <row r="13" spans="1:10" ht="23.25" customHeight="1">
      <c r="A13" s="38" t="s">
        <v>157</v>
      </c>
      <c r="B13" s="152">
        <v>29</v>
      </c>
      <c r="D13" s="79">
        <v>693649602</v>
      </c>
      <c r="E13" s="102"/>
      <c r="F13" s="79">
        <v>720298681</v>
      </c>
      <c r="G13" s="102"/>
      <c r="H13" s="79">
        <v>539503440</v>
      </c>
      <c r="I13" s="102"/>
      <c r="J13" s="79">
        <v>404850786</v>
      </c>
    </row>
    <row r="14" spans="1:10" ht="23.25" customHeight="1">
      <c r="A14" s="38" t="s">
        <v>44</v>
      </c>
      <c r="D14" s="26">
        <v>81176630</v>
      </c>
      <c r="E14" s="102"/>
      <c r="F14" s="26">
        <v>97517842</v>
      </c>
      <c r="G14" s="102"/>
      <c r="H14" s="26">
        <v>84472212</v>
      </c>
      <c r="I14" s="102"/>
      <c r="J14" s="26">
        <v>100748779</v>
      </c>
    </row>
    <row r="15" spans="1:10" ht="23.25" customHeight="1">
      <c r="A15" s="27" t="s">
        <v>67</v>
      </c>
      <c r="B15" s="221"/>
      <c r="C15" s="27"/>
      <c r="D15" s="26">
        <v>1046482762</v>
      </c>
      <c r="E15" s="102"/>
      <c r="F15" s="26">
        <v>1046361910</v>
      </c>
      <c r="G15" s="102"/>
      <c r="H15" s="26">
        <v>576589585</v>
      </c>
      <c r="I15" s="102"/>
      <c r="J15" s="26">
        <v>528964802</v>
      </c>
    </row>
    <row r="16" spans="1:10" ht="23.25" customHeight="1">
      <c r="A16" s="38" t="s">
        <v>68</v>
      </c>
      <c r="D16" s="26">
        <v>27793025</v>
      </c>
      <c r="E16" s="102"/>
      <c r="F16" s="26">
        <v>30759737</v>
      </c>
      <c r="G16" s="102"/>
      <c r="H16" s="26">
        <v>25400142</v>
      </c>
      <c r="I16" s="102"/>
      <c r="J16" s="26">
        <v>20532000</v>
      </c>
    </row>
    <row r="17" spans="1:12" ht="23.25" customHeight="1">
      <c r="A17" s="38" t="s">
        <v>98</v>
      </c>
      <c r="B17" s="152">
        <v>22</v>
      </c>
      <c r="D17" s="26">
        <v>70728398</v>
      </c>
      <c r="E17" s="102"/>
      <c r="F17" s="26">
        <v>237869563</v>
      </c>
      <c r="G17" s="102"/>
      <c r="H17" s="26">
        <v>45354951</v>
      </c>
      <c r="I17" s="102"/>
      <c r="J17" s="26">
        <v>127974107</v>
      </c>
    </row>
    <row r="18" spans="1:12" s="38" customFormat="1" ht="23.25" customHeight="1">
      <c r="A18" s="38" t="s">
        <v>254</v>
      </c>
      <c r="B18" s="152">
        <v>12</v>
      </c>
      <c r="D18" s="193">
        <v>-28518389</v>
      </c>
      <c r="E18" s="102"/>
      <c r="F18" s="193">
        <v>28518389</v>
      </c>
      <c r="G18" s="102"/>
      <c r="H18" s="193">
        <v>0</v>
      </c>
      <c r="I18" s="102"/>
      <c r="J18" s="193">
        <v>0</v>
      </c>
      <c r="L18" s="95"/>
    </row>
    <row r="19" spans="1:12" s="38" customFormat="1" ht="23.25" customHeight="1">
      <c r="A19" s="38" t="s">
        <v>255</v>
      </c>
      <c r="B19" s="152">
        <v>13</v>
      </c>
      <c r="D19" s="193">
        <v>0</v>
      </c>
      <c r="E19" s="102"/>
      <c r="F19" s="193">
        <v>0</v>
      </c>
      <c r="G19" s="102"/>
      <c r="H19" s="193">
        <v>-4837401</v>
      </c>
      <c r="I19" s="102"/>
      <c r="J19" s="193">
        <v>522617179</v>
      </c>
    </row>
    <row r="20" spans="1:12" ht="23.25" customHeight="1">
      <c r="A20" s="38" t="s">
        <v>196</v>
      </c>
      <c r="B20" s="152">
        <v>12</v>
      </c>
      <c r="D20" s="193">
        <v>0</v>
      </c>
      <c r="E20" s="26"/>
      <c r="F20" s="193">
        <v>0</v>
      </c>
      <c r="G20" s="102"/>
      <c r="H20" s="193">
        <v>19369009</v>
      </c>
      <c r="I20" s="102"/>
      <c r="J20" s="26">
        <v>53570201</v>
      </c>
    </row>
    <row r="21" spans="1:12" ht="23.25" customHeight="1">
      <c r="A21" s="38" t="s">
        <v>193</v>
      </c>
      <c r="B21" s="259">
        <v>14</v>
      </c>
      <c r="D21" s="26">
        <v>-8314453</v>
      </c>
      <c r="E21" s="26"/>
      <c r="F21" s="26">
        <v>-3369550</v>
      </c>
      <c r="G21" s="102"/>
      <c r="H21" s="26">
        <v>0</v>
      </c>
      <c r="I21" s="102"/>
      <c r="J21" s="26">
        <v>0</v>
      </c>
    </row>
    <row r="22" spans="1:12" ht="23.25" customHeight="1">
      <c r="A22" s="38" t="s">
        <v>256</v>
      </c>
      <c r="B22" s="259">
        <v>16</v>
      </c>
      <c r="D22" s="26">
        <v>-15954271</v>
      </c>
      <c r="E22" s="26"/>
      <c r="F22" s="26">
        <v>11624432</v>
      </c>
      <c r="G22" s="102"/>
      <c r="H22" s="26">
        <v>-20521832</v>
      </c>
      <c r="I22" s="102"/>
      <c r="J22" s="26">
        <v>11283197</v>
      </c>
    </row>
    <row r="23" spans="1:12" ht="23.25" customHeight="1">
      <c r="A23" s="38" t="s">
        <v>190</v>
      </c>
      <c r="D23" s="26">
        <v>-675438</v>
      </c>
      <c r="E23" s="102"/>
      <c r="F23" s="26">
        <v>-2905216</v>
      </c>
      <c r="G23" s="102"/>
      <c r="H23" s="26">
        <v>-282287</v>
      </c>
      <c r="I23" s="102"/>
      <c r="J23" s="26">
        <v>-33713782</v>
      </c>
    </row>
    <row r="24" spans="1:12" ht="23.25" customHeight="1">
      <c r="A24" s="93" t="s">
        <v>176</v>
      </c>
      <c r="B24" s="228"/>
      <c r="D24" s="26">
        <v>-122747793</v>
      </c>
      <c r="E24" s="102"/>
      <c r="F24" s="26">
        <v>-16881272</v>
      </c>
      <c r="G24" s="102"/>
      <c r="H24" s="26">
        <v>0</v>
      </c>
      <c r="I24" s="102"/>
      <c r="J24" s="26">
        <v>0</v>
      </c>
    </row>
    <row r="25" spans="1:12" ht="23.25" customHeight="1">
      <c r="A25" s="38" t="s">
        <v>263</v>
      </c>
      <c r="B25" s="152">
        <v>12</v>
      </c>
      <c r="D25" s="26">
        <v>-188111140</v>
      </c>
      <c r="E25" s="26"/>
      <c r="F25" s="26">
        <v>-299144645</v>
      </c>
      <c r="G25" s="102"/>
      <c r="H25" s="26">
        <v>0</v>
      </c>
      <c r="I25" s="102"/>
      <c r="J25" s="26">
        <v>0</v>
      </c>
    </row>
    <row r="26" spans="1:12" ht="23.25" customHeight="1">
      <c r="A26" s="93" t="s">
        <v>241</v>
      </c>
      <c r="D26" s="26">
        <v>-3163902</v>
      </c>
      <c r="E26" s="102"/>
      <c r="F26" s="26">
        <v>-253342666</v>
      </c>
      <c r="G26" s="102"/>
      <c r="H26" s="26">
        <v>-5058343</v>
      </c>
      <c r="I26" s="102"/>
      <c r="J26" s="26">
        <v>-701662917</v>
      </c>
    </row>
    <row r="27" spans="1:12" ht="23.25" customHeight="1">
      <c r="A27" s="93" t="s">
        <v>159</v>
      </c>
      <c r="B27" s="219">
        <v>9</v>
      </c>
      <c r="D27" s="26">
        <v>139571262</v>
      </c>
      <c r="E27" s="26"/>
      <c r="F27" s="26">
        <v>70495114</v>
      </c>
      <c r="G27" s="102"/>
      <c r="H27" s="26">
        <v>86576790</v>
      </c>
      <c r="I27" s="102"/>
      <c r="J27" s="26">
        <v>49709688</v>
      </c>
    </row>
    <row r="28" spans="1:12" ht="23.25" customHeight="1">
      <c r="A28" s="38" t="s">
        <v>191</v>
      </c>
      <c r="D28" s="26">
        <v>-158431740</v>
      </c>
      <c r="E28" s="26"/>
      <c r="F28" s="26">
        <v>-20289070</v>
      </c>
      <c r="G28" s="102"/>
      <c r="H28" s="26">
        <v>-1163092019</v>
      </c>
      <c r="I28" s="102"/>
      <c r="J28" s="26">
        <v>-1891990</v>
      </c>
    </row>
    <row r="29" spans="1:12" ht="23.25" customHeight="1">
      <c r="A29" s="38" t="s">
        <v>203</v>
      </c>
      <c r="D29" s="26">
        <v>-26149354</v>
      </c>
      <c r="E29" s="26"/>
      <c r="F29" s="26">
        <v>926429</v>
      </c>
      <c r="G29" s="102"/>
      <c r="H29" s="26">
        <v>-26149354</v>
      </c>
      <c r="I29" s="102"/>
      <c r="J29" s="26">
        <v>0</v>
      </c>
    </row>
    <row r="30" spans="1:12" ht="23.25" customHeight="1">
      <c r="A30" s="38" t="s">
        <v>257</v>
      </c>
      <c r="B30" s="260"/>
      <c r="D30" s="26">
        <v>-139701629</v>
      </c>
      <c r="E30" s="26"/>
      <c r="F30" s="26">
        <v>-65317417</v>
      </c>
      <c r="G30" s="102"/>
      <c r="H30" s="26">
        <v>-77439330</v>
      </c>
      <c r="I30" s="102"/>
      <c r="J30" s="26">
        <v>-38793243</v>
      </c>
    </row>
    <row r="31" spans="1:12" ht="23.25" customHeight="1">
      <c r="A31" s="38" t="s">
        <v>205</v>
      </c>
      <c r="D31" s="26">
        <v>18551982</v>
      </c>
      <c r="E31" s="26"/>
      <c r="F31" s="26">
        <v>41096617</v>
      </c>
      <c r="G31" s="102"/>
      <c r="H31" s="26">
        <v>18551953</v>
      </c>
      <c r="I31" s="102"/>
      <c r="J31" s="26">
        <v>40552233</v>
      </c>
    </row>
    <row r="32" spans="1:12" ht="23.25" customHeight="1">
      <c r="A32" s="38" t="s">
        <v>192</v>
      </c>
      <c r="D32" s="26">
        <v>3490</v>
      </c>
      <c r="E32" s="26"/>
      <c r="F32" s="26">
        <v>40568</v>
      </c>
      <c r="G32" s="102"/>
      <c r="H32" s="26">
        <v>0</v>
      </c>
      <c r="I32" s="102"/>
      <c r="J32" s="26">
        <v>0</v>
      </c>
    </row>
    <row r="33" spans="1:12" ht="23.25" customHeight="1">
      <c r="A33" s="38" t="s">
        <v>96</v>
      </c>
      <c r="D33" s="79">
        <v>-213800</v>
      </c>
      <c r="E33" s="102"/>
      <c r="F33" s="79">
        <v>-288800</v>
      </c>
      <c r="G33" s="102"/>
      <c r="H33" s="79">
        <v>-2634509254</v>
      </c>
      <c r="I33" s="102"/>
      <c r="J33" s="79">
        <v>-760228207</v>
      </c>
      <c r="K33" s="240"/>
    </row>
    <row r="34" spans="1:12" ht="23.25" customHeight="1">
      <c r="A34" s="38" t="s">
        <v>97</v>
      </c>
      <c r="D34" s="250">
        <v>-36173798</v>
      </c>
      <c r="E34" s="102"/>
      <c r="F34" s="250">
        <v>-10794819</v>
      </c>
      <c r="G34" s="102"/>
      <c r="H34" s="250">
        <v>-65626015</v>
      </c>
      <c r="I34" s="102"/>
      <c r="J34" s="250">
        <v>-20696968</v>
      </c>
      <c r="L34" s="327"/>
    </row>
    <row r="35" spans="1:12" ht="23.25" customHeight="1">
      <c r="A35" s="106"/>
      <c r="B35" s="220"/>
      <c r="C35" s="103"/>
      <c r="D35" s="26">
        <f>SUM(D11:D34)</f>
        <v>4411881751</v>
      </c>
      <c r="E35" s="104"/>
      <c r="F35" s="26">
        <f>SUM(F11:F34)</f>
        <v>4552358755</v>
      </c>
      <c r="G35" s="104"/>
      <c r="H35" s="26">
        <f>SUM(H11:H34)</f>
        <v>2228603399</v>
      </c>
      <c r="I35" s="104"/>
      <c r="J35" s="26">
        <f>SUM(J11:J34)</f>
        <v>2768080463</v>
      </c>
    </row>
    <row r="36" spans="1:12" ht="23.25" customHeight="1">
      <c r="A36" s="27"/>
      <c r="B36" s="222"/>
      <c r="C36" s="97"/>
      <c r="D36" s="26"/>
      <c r="E36" s="26"/>
      <c r="F36" s="26"/>
      <c r="G36" s="26"/>
      <c r="H36" s="26"/>
      <c r="I36" s="26"/>
      <c r="J36" s="26"/>
    </row>
    <row r="37" spans="1:12" ht="24" customHeight="1">
      <c r="A37" s="179" t="s">
        <v>227</v>
      </c>
      <c r="B37" s="224"/>
      <c r="C37" s="179"/>
      <c r="D37" s="18"/>
      <c r="E37" s="19"/>
      <c r="F37" s="18"/>
      <c r="G37" s="92"/>
      <c r="H37" s="93"/>
      <c r="I37" s="94"/>
      <c r="J37" s="93"/>
    </row>
    <row r="38" spans="1:12" ht="24" customHeight="1">
      <c r="A38" s="179" t="s">
        <v>228</v>
      </c>
      <c r="B38" s="224"/>
      <c r="C38" s="179"/>
      <c r="D38" s="18"/>
      <c r="E38" s="19"/>
      <c r="F38" s="18"/>
      <c r="G38" s="92"/>
      <c r="H38" s="93"/>
      <c r="I38" s="94"/>
      <c r="J38" s="93"/>
    </row>
    <row r="39" spans="1:12" ht="23.25" customHeight="1">
      <c r="A39" s="328" t="s">
        <v>129</v>
      </c>
      <c r="B39" s="225"/>
      <c r="C39" s="96"/>
      <c r="D39" s="93"/>
      <c r="E39" s="94"/>
      <c r="F39" s="93"/>
      <c r="G39" s="92"/>
      <c r="H39" s="93"/>
      <c r="I39" s="94"/>
      <c r="J39" s="93"/>
    </row>
    <row r="40" spans="1:12" ht="23.25" customHeight="1">
      <c r="A40" s="328"/>
      <c r="B40" s="225"/>
      <c r="C40" s="96"/>
      <c r="D40" s="93"/>
      <c r="E40" s="94"/>
      <c r="F40" s="93"/>
      <c r="G40" s="92"/>
      <c r="H40" s="93"/>
      <c r="I40" s="94"/>
      <c r="J40" s="93"/>
    </row>
    <row r="41" spans="1:12" ht="23.25" customHeight="1">
      <c r="A41" s="156"/>
      <c r="B41" s="220"/>
      <c r="C41" s="109"/>
      <c r="D41" s="332" t="s">
        <v>1</v>
      </c>
      <c r="E41" s="332"/>
      <c r="F41" s="332"/>
      <c r="G41" s="92"/>
      <c r="H41" s="332" t="s">
        <v>2</v>
      </c>
      <c r="I41" s="332"/>
      <c r="J41" s="332"/>
    </row>
    <row r="42" spans="1:12" ht="23.25" customHeight="1">
      <c r="A42" s="27"/>
      <c r="B42" s="222"/>
      <c r="C42" s="97"/>
      <c r="D42" s="332" t="s">
        <v>3</v>
      </c>
      <c r="E42" s="332"/>
      <c r="F42" s="332"/>
      <c r="G42" s="92"/>
      <c r="H42" s="334" t="s">
        <v>3</v>
      </c>
      <c r="I42" s="334"/>
      <c r="J42" s="334"/>
    </row>
    <row r="43" spans="1:12" ht="23.25" customHeight="1">
      <c r="A43" s="156"/>
      <c r="B43" s="220"/>
      <c r="C43" s="109"/>
      <c r="D43" s="335" t="s">
        <v>124</v>
      </c>
      <c r="E43" s="335"/>
      <c r="F43" s="335"/>
      <c r="G43" s="335" t="s">
        <v>124</v>
      </c>
      <c r="H43" s="335"/>
      <c r="I43" s="335"/>
      <c r="J43" s="335"/>
    </row>
    <row r="44" spans="1:12" ht="23.25" customHeight="1">
      <c r="A44" s="156"/>
      <c r="B44" s="10" t="s">
        <v>6</v>
      </c>
      <c r="C44" s="109"/>
      <c r="D44" s="113">
        <v>2018</v>
      </c>
      <c r="E44" s="113"/>
      <c r="F44" s="113">
        <v>2017</v>
      </c>
      <c r="G44" s="113"/>
      <c r="H44" s="113">
        <v>2018</v>
      </c>
      <c r="I44" s="239"/>
      <c r="J44" s="113">
        <v>2017</v>
      </c>
    </row>
    <row r="45" spans="1:12" ht="23.25" customHeight="1">
      <c r="A45" s="27"/>
      <c r="B45" s="222"/>
      <c r="C45" s="97"/>
      <c r="D45" s="343" t="s">
        <v>123</v>
      </c>
      <c r="E45" s="343"/>
      <c r="F45" s="343"/>
      <c r="G45" s="343"/>
      <c r="H45" s="343"/>
      <c r="I45" s="343"/>
      <c r="J45" s="343"/>
    </row>
    <row r="46" spans="1:12" ht="23.25" customHeight="1">
      <c r="A46" s="101" t="s">
        <v>69</v>
      </c>
      <c r="B46" s="222"/>
      <c r="C46" s="105"/>
      <c r="D46" s="37"/>
      <c r="E46" s="104"/>
      <c r="F46" s="37"/>
      <c r="G46" s="104"/>
      <c r="H46" s="37"/>
      <c r="I46" s="104"/>
      <c r="J46" s="37"/>
    </row>
    <row r="47" spans="1:12" ht="23.25" customHeight="1">
      <c r="A47" s="40" t="s">
        <v>10</v>
      </c>
      <c r="B47" s="221"/>
      <c r="C47" s="27"/>
      <c r="D47" s="26">
        <v>-110339741</v>
      </c>
      <c r="E47" s="102"/>
      <c r="F47" s="26">
        <v>845175563</v>
      </c>
      <c r="G47" s="102"/>
      <c r="H47" s="26">
        <v>-330552916</v>
      </c>
      <c r="I47" s="102"/>
      <c r="J47" s="26">
        <v>1038792908</v>
      </c>
      <c r="K47" s="112"/>
    </row>
    <row r="48" spans="1:12" ht="23.25" customHeight="1">
      <c r="A48" s="40" t="s">
        <v>139</v>
      </c>
      <c r="B48" s="221"/>
      <c r="C48" s="27"/>
      <c r="D48" s="26">
        <v>-33319479</v>
      </c>
      <c r="E48" s="102"/>
      <c r="F48" s="26">
        <v>951188708</v>
      </c>
      <c r="G48" s="102"/>
      <c r="H48" s="26">
        <v>21074624</v>
      </c>
      <c r="I48" s="102"/>
      <c r="J48" s="26">
        <v>892768547</v>
      </c>
      <c r="K48" s="112"/>
    </row>
    <row r="49" spans="1:10" ht="23.25" customHeight="1">
      <c r="A49" s="27" t="s">
        <v>11</v>
      </c>
      <c r="B49" s="221"/>
      <c r="C49" s="27"/>
      <c r="D49" s="26">
        <v>45923702</v>
      </c>
      <c r="E49" s="102"/>
      <c r="F49" s="26">
        <v>-169663623</v>
      </c>
      <c r="G49" s="102"/>
      <c r="H49" s="26">
        <v>131701278</v>
      </c>
      <c r="I49" s="102"/>
      <c r="J49" s="26">
        <v>105960119</v>
      </c>
    </row>
    <row r="50" spans="1:10" ht="23.25" customHeight="1">
      <c r="A50" s="27" t="s">
        <v>12</v>
      </c>
      <c r="B50" s="222"/>
      <c r="C50" s="97"/>
      <c r="D50" s="26">
        <v>69980941</v>
      </c>
      <c r="E50" s="102"/>
      <c r="F50" s="26">
        <v>-8780036</v>
      </c>
      <c r="G50" s="102"/>
      <c r="H50" s="26">
        <v>70056285</v>
      </c>
      <c r="I50" s="102"/>
      <c r="J50" s="26">
        <v>-7050777</v>
      </c>
    </row>
    <row r="51" spans="1:10" ht="23.25" customHeight="1">
      <c r="A51" s="27" t="s">
        <v>20</v>
      </c>
      <c r="B51" s="222"/>
      <c r="C51" s="97"/>
      <c r="D51" s="26">
        <v>601378</v>
      </c>
      <c r="E51" s="102"/>
      <c r="F51" s="26">
        <v>-1511388</v>
      </c>
      <c r="G51" s="102"/>
      <c r="H51" s="26">
        <v>2301388</v>
      </c>
      <c r="I51" s="102"/>
      <c r="J51" s="26">
        <v>-1755595</v>
      </c>
    </row>
    <row r="52" spans="1:10" ht="23.25" customHeight="1">
      <c r="A52" s="40" t="s">
        <v>25</v>
      </c>
      <c r="B52" s="222"/>
      <c r="C52" s="97"/>
      <c r="D52" s="244">
        <v>113422662</v>
      </c>
      <c r="E52" s="102"/>
      <c r="F52" s="244">
        <v>-869344928</v>
      </c>
      <c r="G52" s="102"/>
      <c r="H52" s="244">
        <v>-31262854</v>
      </c>
      <c r="I52" s="102"/>
      <c r="J52" s="244">
        <v>-869630546</v>
      </c>
    </row>
    <row r="53" spans="1:10" ht="23.25" customHeight="1">
      <c r="A53" s="40" t="s">
        <v>147</v>
      </c>
      <c r="B53" s="222"/>
      <c r="C53" s="97"/>
      <c r="D53" s="26">
        <v>-282858087</v>
      </c>
      <c r="E53" s="102"/>
      <c r="F53" s="26">
        <v>175784496</v>
      </c>
      <c r="G53" s="102"/>
      <c r="H53" s="26">
        <v>-298810257</v>
      </c>
      <c r="I53" s="102"/>
      <c r="J53" s="26">
        <v>199862289</v>
      </c>
    </row>
    <row r="54" spans="1:10" ht="23.25" customHeight="1">
      <c r="A54" s="27" t="s">
        <v>74</v>
      </c>
      <c r="B54" s="222"/>
      <c r="C54" s="97"/>
      <c r="D54" s="26">
        <v>-5149964</v>
      </c>
      <c r="E54" s="102"/>
      <c r="F54" s="26">
        <v>277004</v>
      </c>
      <c r="G54" s="102"/>
      <c r="H54" s="26">
        <v>-8328692</v>
      </c>
      <c r="I54" s="102"/>
      <c r="J54" s="26">
        <v>7143283</v>
      </c>
    </row>
    <row r="55" spans="1:10" ht="23.25" customHeight="1">
      <c r="A55" s="27" t="s">
        <v>32</v>
      </c>
      <c r="B55" s="222"/>
      <c r="C55" s="97"/>
      <c r="D55" s="193">
        <v>181698</v>
      </c>
      <c r="E55" s="102"/>
      <c r="F55" s="193">
        <v>0</v>
      </c>
      <c r="G55" s="102"/>
      <c r="H55" s="193">
        <v>2074098</v>
      </c>
      <c r="I55" s="102"/>
      <c r="J55" s="193">
        <v>1134000</v>
      </c>
    </row>
    <row r="56" spans="1:10" ht="23.25" customHeight="1">
      <c r="A56" s="27" t="s">
        <v>216</v>
      </c>
      <c r="B56" s="222"/>
      <c r="C56" s="97"/>
      <c r="D56" s="204">
        <v>-90639954</v>
      </c>
      <c r="E56" s="104"/>
      <c r="F56" s="204">
        <v>-441749808</v>
      </c>
      <c r="G56" s="104"/>
      <c r="H56" s="204">
        <v>-64629181</v>
      </c>
      <c r="I56" s="104"/>
      <c r="J56" s="204">
        <v>-377924571</v>
      </c>
    </row>
    <row r="57" spans="1:10" ht="23.25" customHeight="1">
      <c r="A57" s="149" t="s">
        <v>160</v>
      </c>
      <c r="B57" s="226"/>
      <c r="C57" s="149"/>
      <c r="D57" s="256">
        <f>SUM(D47:D56)+D35</f>
        <v>4119684907</v>
      </c>
      <c r="E57" s="107"/>
      <c r="F57" s="256">
        <f>SUM(F47:F56)+F35</f>
        <v>5033734743</v>
      </c>
      <c r="G57" s="107"/>
      <c r="H57" s="256">
        <f>SUM(H47:H56)+H35</f>
        <v>1722227172</v>
      </c>
      <c r="I57" s="107">
        <f t="shared" ref="I57" si="0">SUM(I35:I56)-I44</f>
        <v>0</v>
      </c>
      <c r="J57" s="256">
        <f>SUM(J47:J56)+J35</f>
        <v>3757380120</v>
      </c>
    </row>
    <row r="58" spans="1:10" ht="23.25" customHeight="1">
      <c r="A58" s="40" t="s">
        <v>161</v>
      </c>
      <c r="B58" s="221"/>
      <c r="C58" s="27"/>
      <c r="D58" s="250">
        <v>-507454251</v>
      </c>
      <c r="E58" s="104"/>
      <c r="F58" s="250">
        <v>-716560225</v>
      </c>
      <c r="G58" s="104"/>
      <c r="H58" s="250">
        <v>-311637095</v>
      </c>
      <c r="I58" s="104"/>
      <c r="J58" s="250">
        <v>-470631779</v>
      </c>
    </row>
    <row r="59" spans="1:10" ht="23.25" customHeight="1">
      <c r="A59" s="106" t="s">
        <v>73</v>
      </c>
      <c r="B59" s="227"/>
      <c r="C59" s="106"/>
      <c r="D59" s="257">
        <f>SUM(D57:D58)</f>
        <v>3612230656</v>
      </c>
      <c r="E59" s="107"/>
      <c r="F59" s="257">
        <f>SUM(F57:F58)</f>
        <v>4317174518</v>
      </c>
      <c r="G59" s="107"/>
      <c r="H59" s="257">
        <f>SUM(H57:H58)</f>
        <v>1410590077</v>
      </c>
      <c r="I59" s="107">
        <f t="shared" ref="I59" si="1">SUM(I57:I58)</f>
        <v>0</v>
      </c>
      <c r="J59" s="257">
        <f>SUM(J57:J58)</f>
        <v>3286748341</v>
      </c>
    </row>
    <row r="60" spans="1:10" ht="23.25" customHeight="1">
      <c r="A60" s="106"/>
      <c r="B60" s="227"/>
      <c r="C60" s="106"/>
      <c r="D60" s="107"/>
      <c r="E60" s="107"/>
      <c r="F60" s="107"/>
      <c r="G60" s="107"/>
      <c r="H60" s="107"/>
      <c r="I60" s="107"/>
      <c r="J60" s="107"/>
    </row>
    <row r="61" spans="1:10" ht="23.25" customHeight="1">
      <c r="A61" s="329" t="s">
        <v>70</v>
      </c>
      <c r="B61" s="220"/>
      <c r="C61" s="98"/>
      <c r="D61" s="100"/>
      <c r="E61" s="99"/>
      <c r="F61" s="100"/>
      <c r="G61" s="99"/>
      <c r="H61" s="100"/>
      <c r="I61" s="99"/>
      <c r="J61" s="100"/>
    </row>
    <row r="62" spans="1:10" ht="23.25" customHeight="1">
      <c r="A62" s="93" t="s">
        <v>164</v>
      </c>
      <c r="B62" s="221"/>
      <c r="C62" s="27"/>
      <c r="D62" s="193">
        <v>0</v>
      </c>
      <c r="E62" s="102"/>
      <c r="F62" s="193">
        <v>0</v>
      </c>
      <c r="G62" s="102"/>
      <c r="H62" s="193">
        <v>-1649420000</v>
      </c>
      <c r="I62" s="102"/>
      <c r="J62" s="193">
        <v>-339190412</v>
      </c>
    </row>
    <row r="63" spans="1:10" ht="23.25" customHeight="1">
      <c r="A63" s="27" t="s">
        <v>170</v>
      </c>
      <c r="B63" s="220"/>
      <c r="C63" s="98"/>
      <c r="D63" s="193">
        <v>0</v>
      </c>
      <c r="E63" s="99"/>
      <c r="F63" s="193">
        <v>0</v>
      </c>
      <c r="G63" s="99"/>
      <c r="H63" s="193">
        <v>4837401</v>
      </c>
      <c r="I63" s="99"/>
      <c r="J63" s="193">
        <v>59028350</v>
      </c>
    </row>
    <row r="64" spans="1:10" ht="23.25" customHeight="1">
      <c r="A64" s="27" t="s">
        <v>217</v>
      </c>
      <c r="B64" s="220"/>
      <c r="C64" s="98"/>
      <c r="D64" s="193">
        <v>715052156</v>
      </c>
      <c r="E64" s="99"/>
      <c r="F64" s="193">
        <v>0</v>
      </c>
      <c r="G64" s="99"/>
      <c r="H64" s="193">
        <v>825194126</v>
      </c>
      <c r="I64" s="99"/>
      <c r="J64" s="193">
        <v>0</v>
      </c>
    </row>
    <row r="65" spans="1:10" ht="23.25" customHeight="1">
      <c r="A65" s="27" t="s">
        <v>258</v>
      </c>
      <c r="B65" s="220"/>
      <c r="C65" s="98"/>
      <c r="D65" s="193">
        <v>-207901611</v>
      </c>
      <c r="E65" s="99"/>
      <c r="F65" s="193">
        <v>0</v>
      </c>
      <c r="G65" s="99"/>
      <c r="H65" s="193">
        <v>0</v>
      </c>
      <c r="I65" s="99"/>
      <c r="J65" s="193">
        <v>0</v>
      </c>
    </row>
    <row r="66" spans="1:10" ht="23.25" customHeight="1">
      <c r="A66" s="27" t="s">
        <v>279</v>
      </c>
      <c r="B66" s="220"/>
      <c r="C66" s="98"/>
      <c r="D66" s="193">
        <v>-94253365</v>
      </c>
      <c r="E66" s="99"/>
      <c r="F66" s="193">
        <v>0</v>
      </c>
      <c r="G66" s="99"/>
      <c r="H66" s="193">
        <v>0</v>
      </c>
      <c r="I66" s="99"/>
      <c r="J66" s="193">
        <v>0</v>
      </c>
    </row>
    <row r="67" spans="1:10" ht="23.25" customHeight="1">
      <c r="A67" s="38" t="s">
        <v>265</v>
      </c>
      <c r="B67" s="221"/>
      <c r="C67" s="27"/>
      <c r="D67" s="26">
        <v>741416225</v>
      </c>
      <c r="E67" s="102"/>
      <c r="F67" s="26">
        <v>33332000</v>
      </c>
      <c r="G67" s="102"/>
      <c r="H67" s="26">
        <v>741416225</v>
      </c>
      <c r="I67" s="102"/>
      <c r="J67" s="26">
        <v>0</v>
      </c>
    </row>
    <row r="68" spans="1:10" ht="23.25" customHeight="1">
      <c r="A68" s="27" t="s">
        <v>273</v>
      </c>
      <c r="B68" s="221"/>
      <c r="C68" s="27"/>
      <c r="D68" s="193">
        <v>2842277</v>
      </c>
      <c r="E68" s="102"/>
      <c r="F68" s="193">
        <v>6036990</v>
      </c>
      <c r="G68" s="102"/>
      <c r="H68" s="193">
        <v>2842277</v>
      </c>
      <c r="I68" s="102"/>
      <c r="J68" s="193">
        <v>6036990</v>
      </c>
    </row>
    <row r="69" spans="1:10" ht="23.25" customHeight="1">
      <c r="A69" s="27" t="s">
        <v>169</v>
      </c>
      <c r="B69" s="221"/>
      <c r="C69" s="27"/>
      <c r="D69" s="26">
        <v>0</v>
      </c>
      <c r="E69" s="102"/>
      <c r="F69" s="26">
        <v>17120797</v>
      </c>
      <c r="G69" s="102"/>
      <c r="H69" s="193">
        <v>0</v>
      </c>
      <c r="I69" s="102"/>
      <c r="J69" s="193">
        <v>0</v>
      </c>
    </row>
    <row r="70" spans="1:10" ht="23.25" customHeight="1">
      <c r="A70" s="27" t="s">
        <v>171</v>
      </c>
      <c r="B70" s="221"/>
      <c r="C70" s="27"/>
      <c r="D70" s="26">
        <v>29024545</v>
      </c>
      <c r="E70" s="102"/>
      <c r="F70" s="26">
        <v>11370171</v>
      </c>
      <c r="G70" s="102"/>
      <c r="H70" s="193">
        <v>29024545</v>
      </c>
      <c r="I70" s="102"/>
      <c r="J70" s="193">
        <v>0</v>
      </c>
    </row>
    <row r="71" spans="1:10" ht="23.25" customHeight="1">
      <c r="A71" s="27" t="s">
        <v>99</v>
      </c>
      <c r="B71" s="221"/>
      <c r="C71" s="27"/>
      <c r="D71" s="26">
        <v>216393330</v>
      </c>
      <c r="E71" s="102"/>
      <c r="F71" s="26">
        <v>106300990</v>
      </c>
      <c r="G71" s="102"/>
      <c r="H71" s="26">
        <v>109935232</v>
      </c>
      <c r="I71" s="102"/>
      <c r="J71" s="26">
        <v>49643646</v>
      </c>
    </row>
    <row r="72" spans="1:10" ht="23.25" customHeight="1">
      <c r="A72" s="40" t="s">
        <v>163</v>
      </c>
      <c r="B72" s="221"/>
      <c r="C72" s="27"/>
      <c r="D72" s="26">
        <v>0</v>
      </c>
      <c r="E72" s="102"/>
      <c r="F72" s="26">
        <v>-12113699</v>
      </c>
      <c r="G72" s="102"/>
      <c r="H72" s="26">
        <v>0</v>
      </c>
      <c r="I72" s="102"/>
      <c r="J72" s="26">
        <v>-12113699</v>
      </c>
    </row>
    <row r="73" spans="1:10" ht="23.25" customHeight="1">
      <c r="A73" s="27" t="s">
        <v>172</v>
      </c>
      <c r="B73" s="221"/>
      <c r="C73" s="27"/>
      <c r="D73" s="26">
        <v>-1255114529</v>
      </c>
      <c r="E73" s="102"/>
      <c r="F73" s="26">
        <v>-1023129814</v>
      </c>
      <c r="G73" s="102"/>
      <c r="H73" s="26">
        <v>-672248834</v>
      </c>
      <c r="I73" s="102"/>
      <c r="J73" s="26">
        <v>-931297013</v>
      </c>
    </row>
    <row r="74" spans="1:10" ht="23.25" customHeight="1">
      <c r="A74" s="27" t="s">
        <v>173</v>
      </c>
      <c r="B74" s="221"/>
      <c r="C74" s="27"/>
      <c r="D74" s="26">
        <v>-35771871</v>
      </c>
      <c r="E74" s="102"/>
      <c r="F74" s="26">
        <v>-45074778</v>
      </c>
      <c r="G74" s="102"/>
      <c r="H74" s="26">
        <v>-35346071</v>
      </c>
      <c r="I74" s="102"/>
      <c r="J74" s="26">
        <v>-45068128</v>
      </c>
    </row>
    <row r="75" spans="1:10" ht="23.25" customHeight="1">
      <c r="A75" s="27" t="s">
        <v>218</v>
      </c>
      <c r="B75" s="221"/>
      <c r="C75" s="27"/>
      <c r="D75" s="26">
        <v>-363560751</v>
      </c>
      <c r="E75" s="102"/>
      <c r="F75" s="26">
        <v>0</v>
      </c>
      <c r="G75" s="102"/>
      <c r="H75" s="26">
        <v>0</v>
      </c>
      <c r="I75" s="102"/>
      <c r="J75" s="26">
        <v>0</v>
      </c>
    </row>
    <row r="76" spans="1:10" ht="23.25" customHeight="1">
      <c r="A76" s="27" t="s">
        <v>276</v>
      </c>
      <c r="B76" s="221"/>
      <c r="C76" s="27"/>
      <c r="D76" s="26">
        <v>-875371</v>
      </c>
      <c r="E76" s="102"/>
      <c r="F76" s="26">
        <v>12328899</v>
      </c>
      <c r="G76" s="102"/>
      <c r="H76" s="26">
        <v>0</v>
      </c>
      <c r="I76" s="102"/>
      <c r="J76" s="26">
        <v>0</v>
      </c>
    </row>
    <row r="77" spans="1:10" ht="23.25" customHeight="1">
      <c r="A77" s="27" t="s">
        <v>272</v>
      </c>
      <c r="B77" s="221"/>
      <c r="C77" s="27"/>
      <c r="D77" s="26">
        <v>-5191622154</v>
      </c>
      <c r="E77" s="102"/>
      <c r="F77" s="26"/>
      <c r="G77" s="102"/>
      <c r="H77" s="26">
        <v>-5191622154</v>
      </c>
      <c r="I77" s="102"/>
      <c r="J77" s="26">
        <v>0</v>
      </c>
    </row>
    <row r="78" spans="1:10" ht="23.25" customHeight="1">
      <c r="A78" s="27" t="s">
        <v>219</v>
      </c>
      <c r="B78" s="221"/>
      <c r="C78" s="27"/>
      <c r="D78" s="193">
        <v>-44532500</v>
      </c>
      <c r="E78" s="102"/>
      <c r="F78" s="193">
        <v>0</v>
      </c>
      <c r="G78" s="102"/>
      <c r="H78" s="26">
        <v>-6461148350</v>
      </c>
      <c r="I78" s="102"/>
      <c r="J78" s="26">
        <v>-3017044978</v>
      </c>
    </row>
    <row r="79" spans="1:10" ht="23.25" customHeight="1">
      <c r="A79" s="27" t="s">
        <v>277</v>
      </c>
      <c r="B79" s="221"/>
      <c r="C79" s="27"/>
      <c r="D79" s="193">
        <v>44532500</v>
      </c>
      <c r="E79" s="102"/>
      <c r="F79" s="193">
        <v>0</v>
      </c>
      <c r="G79" s="102"/>
      <c r="H79" s="26">
        <v>5629339224</v>
      </c>
      <c r="I79" s="102"/>
      <c r="J79" s="26">
        <v>3563312058</v>
      </c>
    </row>
    <row r="80" spans="1:10" ht="23.25" customHeight="1">
      <c r="A80" s="27" t="s">
        <v>162</v>
      </c>
      <c r="B80" s="221"/>
      <c r="C80" s="27"/>
      <c r="D80" s="26">
        <v>138983531</v>
      </c>
      <c r="E80" s="102"/>
      <c r="F80" s="26">
        <v>250095200</v>
      </c>
      <c r="G80" s="102"/>
      <c r="H80" s="26">
        <v>2634509254</v>
      </c>
      <c r="I80" s="102"/>
      <c r="J80" s="26">
        <v>760228207</v>
      </c>
    </row>
    <row r="81" spans="1:10" ht="23.25" customHeight="1">
      <c r="A81" s="27" t="s">
        <v>71</v>
      </c>
      <c r="B81" s="221"/>
      <c r="C81" s="27"/>
      <c r="D81" s="26">
        <v>18790579</v>
      </c>
      <c r="E81" s="102"/>
      <c r="F81" s="26">
        <v>11220838</v>
      </c>
      <c r="G81" s="102"/>
      <c r="H81" s="26">
        <v>51725584</v>
      </c>
      <c r="I81" s="102"/>
      <c r="J81" s="26">
        <v>20569821</v>
      </c>
    </row>
    <row r="82" spans="1:10" ht="23.25" customHeight="1">
      <c r="A82" s="106" t="s">
        <v>119</v>
      </c>
      <c r="B82" s="220"/>
      <c r="C82" s="103"/>
      <c r="D82" s="257">
        <f>SUM(D62:D81)</f>
        <v>-5286597009</v>
      </c>
      <c r="E82" s="107">
        <f>SUM(E71:E79)</f>
        <v>0</v>
      </c>
      <c r="F82" s="257">
        <f>SUM(F62:F81)</f>
        <v>-632512406</v>
      </c>
      <c r="G82" s="107">
        <f>SUM(G71:G79)</f>
        <v>0</v>
      </c>
      <c r="H82" s="257">
        <f>SUM(H62:H81)</f>
        <v>-3980961541</v>
      </c>
      <c r="I82" s="107"/>
      <c r="J82" s="257">
        <f>SUM(J62:J81)</f>
        <v>114104842</v>
      </c>
    </row>
    <row r="83" spans="1:10" ht="23.25" customHeight="1">
      <c r="A83" s="156"/>
      <c r="B83" s="220"/>
      <c r="C83" s="109"/>
      <c r="D83" s="108"/>
      <c r="E83" s="108"/>
      <c r="F83" s="108"/>
      <c r="G83" s="108"/>
      <c r="H83" s="108"/>
      <c r="I83" s="108"/>
      <c r="J83" s="108"/>
    </row>
    <row r="84" spans="1:10" ht="24" customHeight="1">
      <c r="A84" s="179" t="s">
        <v>227</v>
      </c>
      <c r="B84" s="224"/>
      <c r="C84" s="179"/>
      <c r="D84" s="18"/>
      <c r="E84" s="19"/>
      <c r="F84" s="18"/>
      <c r="G84" s="92"/>
      <c r="H84" s="93"/>
      <c r="I84" s="94"/>
      <c r="J84" s="93"/>
    </row>
    <row r="85" spans="1:10" ht="24" customHeight="1">
      <c r="A85" s="179" t="s">
        <v>228</v>
      </c>
      <c r="B85" s="224"/>
      <c r="C85" s="179"/>
      <c r="D85" s="18"/>
      <c r="E85" s="19"/>
      <c r="F85" s="18"/>
      <c r="G85" s="92"/>
      <c r="H85" s="93"/>
      <c r="I85" s="94"/>
      <c r="J85" s="93"/>
    </row>
    <row r="86" spans="1:10" ht="23.25" customHeight="1">
      <c r="A86" s="328" t="s">
        <v>129</v>
      </c>
      <c r="B86" s="225"/>
      <c r="C86" s="96"/>
      <c r="D86" s="93"/>
      <c r="E86" s="94"/>
      <c r="F86" s="93"/>
      <c r="G86" s="92"/>
      <c r="H86" s="93"/>
      <c r="I86" s="94"/>
      <c r="J86" s="93"/>
    </row>
    <row r="87" spans="1:10" ht="23.25" customHeight="1">
      <c r="A87" s="328"/>
      <c r="B87" s="225"/>
      <c r="C87" s="96"/>
      <c r="D87" s="93"/>
      <c r="E87" s="94"/>
      <c r="F87" s="93"/>
      <c r="G87" s="92"/>
      <c r="H87" s="93"/>
      <c r="I87" s="94"/>
      <c r="J87" s="93"/>
    </row>
    <row r="88" spans="1:10" ht="23.25" customHeight="1">
      <c r="A88" s="156"/>
      <c r="B88" s="220"/>
      <c r="C88" s="109"/>
      <c r="D88" s="332" t="s">
        <v>1</v>
      </c>
      <c r="E88" s="332"/>
      <c r="F88" s="332"/>
      <c r="G88" s="92"/>
      <c r="H88" s="332" t="s">
        <v>2</v>
      </c>
      <c r="I88" s="332"/>
      <c r="J88" s="332"/>
    </row>
    <row r="89" spans="1:10" ht="23.25" customHeight="1">
      <c r="A89" s="27"/>
      <c r="B89" s="222"/>
      <c r="C89" s="97"/>
      <c r="D89" s="332" t="s">
        <v>3</v>
      </c>
      <c r="E89" s="332"/>
      <c r="F89" s="332"/>
      <c r="G89" s="92"/>
      <c r="H89" s="334" t="s">
        <v>3</v>
      </c>
      <c r="I89" s="334"/>
      <c r="J89" s="334"/>
    </row>
    <row r="90" spans="1:10" ht="23.25" customHeight="1">
      <c r="A90" s="156"/>
      <c r="B90" s="220"/>
      <c r="C90" s="109"/>
      <c r="D90" s="335" t="s">
        <v>124</v>
      </c>
      <c r="E90" s="335"/>
      <c r="F90" s="335"/>
      <c r="G90" s="335" t="s">
        <v>124</v>
      </c>
      <c r="H90" s="335"/>
      <c r="I90" s="335"/>
      <c r="J90" s="335"/>
    </row>
    <row r="91" spans="1:10" ht="23.25" customHeight="1">
      <c r="A91" s="156"/>
      <c r="B91" s="10" t="s">
        <v>6</v>
      </c>
      <c r="C91" s="109"/>
      <c r="D91" s="113">
        <v>2018</v>
      </c>
      <c r="E91" s="113"/>
      <c r="F91" s="113">
        <v>2017</v>
      </c>
      <c r="G91" s="113"/>
      <c r="H91" s="113">
        <v>2018</v>
      </c>
      <c r="I91" s="239"/>
      <c r="J91" s="113">
        <v>2017</v>
      </c>
    </row>
    <row r="92" spans="1:10" ht="23.25" customHeight="1">
      <c r="A92" s="27"/>
      <c r="B92" s="222"/>
      <c r="C92" s="97"/>
      <c r="D92" s="343" t="s">
        <v>123</v>
      </c>
      <c r="E92" s="343"/>
      <c r="F92" s="343"/>
      <c r="G92" s="343"/>
      <c r="H92" s="343"/>
      <c r="I92" s="343"/>
      <c r="J92" s="343"/>
    </row>
    <row r="93" spans="1:10" ht="23.25" customHeight="1">
      <c r="A93" s="329" t="s">
        <v>72</v>
      </c>
      <c r="B93" s="220"/>
      <c r="C93" s="98"/>
      <c r="D93" s="100"/>
      <c r="E93" s="99"/>
      <c r="F93" s="100"/>
      <c r="G93" s="99"/>
      <c r="H93" s="100"/>
      <c r="I93" s="99"/>
      <c r="J93" s="100"/>
    </row>
    <row r="94" spans="1:10" ht="23.25" customHeight="1">
      <c r="A94" s="27" t="s">
        <v>266</v>
      </c>
      <c r="B94" s="222"/>
      <c r="C94" s="97"/>
      <c r="D94" s="26"/>
      <c r="E94" s="102"/>
      <c r="F94" s="26"/>
      <c r="G94" s="102"/>
      <c r="H94" s="26"/>
      <c r="I94" s="102"/>
      <c r="J94" s="26"/>
    </row>
    <row r="95" spans="1:10" ht="23.25" customHeight="1">
      <c r="A95" s="27" t="s">
        <v>26</v>
      </c>
      <c r="B95" s="222"/>
      <c r="C95" s="97"/>
      <c r="D95" s="26">
        <v>-6033486457</v>
      </c>
      <c r="E95" s="26"/>
      <c r="F95" s="26">
        <v>633486457</v>
      </c>
      <c r="G95" s="26"/>
      <c r="H95" s="26">
        <v>-6020000000</v>
      </c>
      <c r="I95" s="26"/>
      <c r="J95" s="26">
        <v>620000000</v>
      </c>
    </row>
    <row r="96" spans="1:10" ht="23.25" customHeight="1">
      <c r="A96" s="27" t="s">
        <v>165</v>
      </c>
      <c r="B96" s="222"/>
      <c r="C96" s="97"/>
      <c r="D96" s="26">
        <v>0</v>
      </c>
      <c r="E96" s="26"/>
      <c r="F96" s="26">
        <v>0</v>
      </c>
      <c r="G96" s="26"/>
      <c r="H96" s="26">
        <v>11038476874</v>
      </c>
      <c r="I96" s="26"/>
      <c r="J96" s="26">
        <v>10387300188</v>
      </c>
    </row>
    <row r="97" spans="1:11" ht="23.25" customHeight="1">
      <c r="A97" s="27" t="s">
        <v>166</v>
      </c>
      <c r="B97" s="222"/>
      <c r="C97" s="97"/>
      <c r="D97" s="26">
        <v>0</v>
      </c>
      <c r="E97" s="26"/>
      <c r="F97" s="26">
        <v>0</v>
      </c>
      <c r="G97" s="26"/>
      <c r="H97" s="26">
        <v>-10728236604</v>
      </c>
      <c r="I97" s="26"/>
      <c r="J97" s="26">
        <v>-10212475596</v>
      </c>
    </row>
    <row r="98" spans="1:11" ht="23.25" customHeight="1">
      <c r="A98" s="27" t="s">
        <v>167</v>
      </c>
      <c r="B98" s="222"/>
      <c r="C98" s="97"/>
      <c r="D98" s="26">
        <v>-61740000</v>
      </c>
      <c r="E98" s="26"/>
      <c r="F98" s="26">
        <v>-82360000</v>
      </c>
      <c r="G98" s="26"/>
      <c r="H98" s="26">
        <v>0</v>
      </c>
      <c r="I98" s="26"/>
      <c r="J98" s="26">
        <v>0</v>
      </c>
    </row>
    <row r="99" spans="1:11" ht="23.25" customHeight="1">
      <c r="A99" s="27" t="s">
        <v>220</v>
      </c>
      <c r="B99" s="222"/>
      <c r="C99" s="97"/>
      <c r="D99" s="26"/>
      <c r="E99" s="26"/>
      <c r="I99" s="95"/>
    </row>
    <row r="100" spans="1:11" ht="23.25" customHeight="1">
      <c r="A100" s="27" t="s">
        <v>221</v>
      </c>
      <c r="B100" s="222"/>
      <c r="C100" s="97"/>
      <c r="D100" s="26">
        <v>-31354346</v>
      </c>
      <c r="E100" s="26"/>
      <c r="F100" s="26">
        <v>-7967878</v>
      </c>
      <c r="G100" s="26"/>
      <c r="H100" s="26">
        <v>-5795368</v>
      </c>
      <c r="I100" s="26"/>
      <c r="J100" s="26">
        <v>-3785871</v>
      </c>
    </row>
    <row r="101" spans="1:11" ht="23.25" customHeight="1">
      <c r="A101" s="27" t="s">
        <v>259</v>
      </c>
      <c r="B101" s="222"/>
      <c r="C101" s="97"/>
      <c r="D101" s="26">
        <v>14934750000</v>
      </c>
      <c r="E101" s="26"/>
      <c r="F101" s="26">
        <v>0</v>
      </c>
      <c r="G101" s="26"/>
      <c r="H101" s="26">
        <v>14934750000</v>
      </c>
      <c r="I101" s="26"/>
      <c r="J101" s="26">
        <v>0</v>
      </c>
    </row>
    <row r="102" spans="1:11" ht="23.25" customHeight="1">
      <c r="A102" s="27" t="s">
        <v>270</v>
      </c>
      <c r="B102" s="222"/>
      <c r="C102" s="97"/>
      <c r="D102" s="26">
        <v>-390531729</v>
      </c>
      <c r="E102" s="26"/>
      <c r="F102" s="26">
        <v>0</v>
      </c>
      <c r="G102" s="26"/>
      <c r="H102" s="26">
        <v>-390531729</v>
      </c>
      <c r="I102" s="26"/>
      <c r="J102" s="26">
        <v>0</v>
      </c>
    </row>
    <row r="103" spans="1:11" ht="23.25" customHeight="1">
      <c r="A103" s="27" t="s">
        <v>222</v>
      </c>
      <c r="B103" s="222"/>
      <c r="C103" s="97"/>
      <c r="D103" s="26"/>
      <c r="E103" s="26"/>
      <c r="F103" s="26"/>
      <c r="G103" s="26"/>
      <c r="H103" s="26"/>
      <c r="I103" s="26"/>
      <c r="J103" s="26"/>
    </row>
    <row r="104" spans="1:11" ht="23.25" customHeight="1">
      <c r="A104" s="268" t="s">
        <v>223</v>
      </c>
      <c r="B104" s="222"/>
      <c r="C104" s="97"/>
      <c r="D104" s="26">
        <v>179007881</v>
      </c>
      <c r="E104" s="26"/>
      <c r="F104" s="26">
        <v>233</v>
      </c>
      <c r="G104" s="26"/>
      <c r="H104" s="26">
        <v>0</v>
      </c>
      <c r="I104" s="26"/>
      <c r="J104" s="26">
        <v>0</v>
      </c>
      <c r="K104" s="102"/>
    </row>
    <row r="105" spans="1:11" ht="23.25" customHeight="1">
      <c r="A105" s="27" t="s">
        <v>103</v>
      </c>
      <c r="B105" s="152">
        <v>32</v>
      </c>
      <c r="C105" s="97"/>
      <c r="D105" s="26">
        <v>-2742300000</v>
      </c>
      <c r="E105" s="26"/>
      <c r="F105" s="26">
        <v>-4110000000</v>
      </c>
      <c r="G105" s="26"/>
      <c r="H105" s="26">
        <v>-2742300000</v>
      </c>
      <c r="I105" s="26"/>
      <c r="J105" s="26">
        <v>-4110000000</v>
      </c>
    </row>
    <row r="106" spans="1:11" ht="23.25" customHeight="1">
      <c r="A106" s="27" t="s">
        <v>104</v>
      </c>
      <c r="B106" s="222"/>
      <c r="C106" s="97"/>
      <c r="D106" s="26">
        <v>-66615094</v>
      </c>
      <c r="E106" s="26"/>
      <c r="F106" s="26">
        <v>-146584665</v>
      </c>
      <c r="G106" s="26"/>
      <c r="H106" s="26">
        <v>0</v>
      </c>
      <c r="I106" s="26"/>
      <c r="J106" s="26">
        <v>0</v>
      </c>
    </row>
    <row r="107" spans="1:11" ht="23.25" customHeight="1">
      <c r="A107" s="27" t="s">
        <v>111</v>
      </c>
      <c r="B107" s="222"/>
      <c r="C107" s="97"/>
      <c r="D107" s="26">
        <v>-84348494</v>
      </c>
      <c r="E107" s="26"/>
      <c r="F107" s="26">
        <v>-93557491</v>
      </c>
      <c r="G107" s="26"/>
      <c r="H107" s="26">
        <v>-87723373</v>
      </c>
      <c r="I107" s="26"/>
      <c r="J107" s="26">
        <v>-97523416</v>
      </c>
    </row>
    <row r="108" spans="1:11" ht="23.25" customHeight="1">
      <c r="A108" s="106" t="s">
        <v>267</v>
      </c>
      <c r="B108" s="220"/>
      <c r="C108" s="103"/>
      <c r="D108" s="257">
        <f>SUM(D95:D107)</f>
        <v>5703381761</v>
      </c>
      <c r="E108" s="107"/>
      <c r="F108" s="257">
        <f>SUM(F95:F107)</f>
        <v>-3806983344</v>
      </c>
      <c r="G108" s="107"/>
      <c r="H108" s="257">
        <f>SUM(H95:H107)</f>
        <v>5998639800</v>
      </c>
      <c r="I108" s="107"/>
      <c r="J108" s="257">
        <f>SUM(J95:J107)</f>
        <v>-3416484695</v>
      </c>
    </row>
    <row r="109" spans="1:11" ht="23.25" customHeight="1">
      <c r="A109" s="106"/>
      <c r="B109" s="220"/>
      <c r="C109" s="103"/>
      <c r="D109" s="108"/>
      <c r="E109" s="108"/>
      <c r="F109" s="108"/>
      <c r="G109" s="108"/>
      <c r="H109" s="108"/>
      <c r="I109" s="108"/>
      <c r="J109" s="108"/>
    </row>
    <row r="110" spans="1:11" ht="23.25" customHeight="1">
      <c r="A110" s="106" t="s">
        <v>269</v>
      </c>
      <c r="B110" s="220"/>
      <c r="C110" s="103"/>
      <c r="D110" s="256">
        <f>D108+D82+D59</f>
        <v>4029015408</v>
      </c>
      <c r="E110" s="108"/>
      <c r="F110" s="256">
        <f>F108+F82+F59</f>
        <v>-122321232</v>
      </c>
      <c r="G110" s="108"/>
      <c r="H110" s="256">
        <f>H108+H82+H59</f>
        <v>3428268336</v>
      </c>
      <c r="I110" s="230">
        <f>I108+I82+I59</f>
        <v>0</v>
      </c>
      <c r="J110" s="230">
        <f>J108+J82+J59</f>
        <v>-15631512</v>
      </c>
    </row>
    <row r="111" spans="1:11" ht="23.25" customHeight="1">
      <c r="A111" s="330" t="s">
        <v>280</v>
      </c>
      <c r="B111" s="222"/>
      <c r="C111" s="111"/>
      <c r="D111" s="26">
        <v>375734359</v>
      </c>
      <c r="E111" s="26"/>
      <c r="F111" s="26">
        <v>579731116</v>
      </c>
      <c r="G111" s="26"/>
      <c r="H111" s="26">
        <v>53916348</v>
      </c>
      <c r="I111" s="26"/>
      <c r="J111" s="26">
        <v>69547860</v>
      </c>
    </row>
    <row r="112" spans="1:11" ht="23.25" customHeight="1">
      <c r="A112" s="330" t="s">
        <v>282</v>
      </c>
      <c r="B112" s="222"/>
      <c r="C112" s="111"/>
      <c r="D112" s="26"/>
      <c r="E112" s="26"/>
      <c r="F112" s="26"/>
      <c r="G112" s="26"/>
      <c r="H112" s="26"/>
      <c r="I112" s="26"/>
      <c r="J112" s="26"/>
    </row>
    <row r="113" spans="1:12" ht="23.25" customHeight="1">
      <c r="A113" s="330" t="s">
        <v>268</v>
      </c>
      <c r="B113" s="221" t="s">
        <v>131</v>
      </c>
      <c r="C113" s="111"/>
      <c r="D113" s="26">
        <v>81675525</v>
      </c>
      <c r="E113" s="26"/>
      <c r="F113" s="26">
        <v>-81675525</v>
      </c>
      <c r="G113" s="26"/>
      <c r="H113" s="26">
        <v>0</v>
      </c>
      <c r="I113" s="26"/>
      <c r="J113" s="26">
        <v>0</v>
      </c>
    </row>
    <row r="114" spans="1:12" ht="23.25" customHeight="1" thickBot="1">
      <c r="A114" s="156" t="s">
        <v>281</v>
      </c>
      <c r="B114" s="221" t="s">
        <v>260</v>
      </c>
      <c r="C114" s="109"/>
      <c r="D114" s="258">
        <f>SUM(D110:D113)</f>
        <v>4486425292</v>
      </c>
      <c r="E114" s="26">
        <f>SUM(E110:E113)</f>
        <v>0</v>
      </c>
      <c r="F114" s="258">
        <f>SUM(F110:F113)</f>
        <v>375734359</v>
      </c>
      <c r="G114" s="26"/>
      <c r="H114" s="258">
        <f>SUM(H110:H113)</f>
        <v>3482184684</v>
      </c>
      <c r="I114" s="26"/>
      <c r="J114" s="258">
        <f>SUM(J110:J113)</f>
        <v>53916348</v>
      </c>
    </row>
    <row r="115" spans="1:12" ht="23.25" customHeight="1" thickTop="1">
      <c r="D115" s="193"/>
      <c r="H115" s="193"/>
    </row>
    <row r="116" spans="1:12" ht="23.25" customHeight="1">
      <c r="A116" s="191" t="s">
        <v>100</v>
      </c>
      <c r="B116" s="223"/>
      <c r="C116" s="150"/>
    </row>
    <row r="117" spans="1:12" s="110" customFormat="1" ht="23.25" customHeight="1">
      <c r="A117" s="93" t="s">
        <v>115</v>
      </c>
      <c r="B117" s="152"/>
      <c r="C117" s="93"/>
      <c r="D117" s="26">
        <v>63234347</v>
      </c>
      <c r="E117" s="26"/>
      <c r="F117" s="26">
        <v>121778413</v>
      </c>
      <c r="G117" s="26"/>
      <c r="H117" s="26">
        <v>7039000</v>
      </c>
      <c r="I117" s="26"/>
      <c r="J117" s="26">
        <v>24787852</v>
      </c>
      <c r="L117" s="248"/>
    </row>
    <row r="118" spans="1:12" s="110" customFormat="1" ht="23.25" customHeight="1">
      <c r="A118" s="93" t="s">
        <v>278</v>
      </c>
      <c r="B118" s="152"/>
      <c r="C118" s="93"/>
      <c r="D118" s="26">
        <v>0</v>
      </c>
      <c r="E118" s="26"/>
      <c r="F118" s="26">
        <v>0</v>
      </c>
      <c r="G118" s="26"/>
      <c r="H118" s="26">
        <v>429265</v>
      </c>
      <c r="I118" s="26"/>
      <c r="J118" s="26">
        <v>0</v>
      </c>
      <c r="L118" s="248"/>
    </row>
    <row r="119" spans="1:12" s="110" customFormat="1" ht="23.25" customHeight="1">
      <c r="A119" s="93" t="s">
        <v>242</v>
      </c>
      <c r="B119" s="152"/>
      <c r="C119" s="93"/>
      <c r="L119" s="248"/>
    </row>
    <row r="120" spans="1:12" s="110" customFormat="1" ht="23.25" customHeight="1">
      <c r="A120" s="93" t="s">
        <v>243</v>
      </c>
      <c r="B120" s="152"/>
      <c r="C120" s="93"/>
      <c r="D120" s="26">
        <v>177805669</v>
      </c>
      <c r="E120" s="26"/>
      <c r="F120" s="26">
        <v>185016797</v>
      </c>
      <c r="G120" s="26"/>
      <c r="H120" s="26">
        <v>106373285</v>
      </c>
      <c r="I120" s="26"/>
      <c r="J120" s="26">
        <v>177815173</v>
      </c>
      <c r="L120" s="248"/>
    </row>
    <row r="121" spans="1:12" s="110" customFormat="1" ht="23.25" customHeight="1">
      <c r="A121" s="93" t="s">
        <v>198</v>
      </c>
      <c r="B121" s="152"/>
      <c r="C121" s="93"/>
      <c r="D121" s="26"/>
      <c r="E121" s="26"/>
      <c r="F121" s="26"/>
      <c r="G121" s="26"/>
      <c r="H121" s="26"/>
      <c r="I121" s="26"/>
      <c r="J121" s="26"/>
    </row>
    <row r="122" spans="1:12" s="110" customFormat="1" ht="23.25" customHeight="1">
      <c r="A122" s="93" t="s">
        <v>105</v>
      </c>
      <c r="B122" s="152"/>
      <c r="C122" s="93"/>
      <c r="D122" s="26">
        <v>222123629</v>
      </c>
      <c r="E122" s="26"/>
      <c r="F122" s="26">
        <v>90564031</v>
      </c>
      <c r="G122" s="26"/>
      <c r="H122" s="26">
        <v>11676389</v>
      </c>
      <c r="I122" s="26"/>
      <c r="J122" s="26">
        <v>89301281</v>
      </c>
    </row>
    <row r="123" spans="1:12" s="110" customFormat="1" ht="23.25" customHeight="1">
      <c r="A123" s="93" t="s">
        <v>274</v>
      </c>
      <c r="B123" s="152"/>
      <c r="C123" s="93"/>
      <c r="D123" s="26"/>
      <c r="E123" s="26"/>
      <c r="F123" s="26"/>
      <c r="G123" s="26"/>
      <c r="H123" s="26"/>
      <c r="I123" s="26"/>
      <c r="J123" s="26"/>
    </row>
    <row r="124" spans="1:12" s="110" customFormat="1" ht="23.25" customHeight="1">
      <c r="A124" s="93" t="s">
        <v>275</v>
      </c>
      <c r="B124" s="152"/>
      <c r="C124" s="93"/>
      <c r="D124" s="26">
        <v>55658427</v>
      </c>
      <c r="E124" s="26"/>
      <c r="F124" s="26">
        <v>0</v>
      </c>
      <c r="G124" s="26"/>
      <c r="H124" s="26">
        <v>55658427</v>
      </c>
      <c r="I124" s="26"/>
      <c r="J124" s="26">
        <v>0</v>
      </c>
    </row>
    <row r="125" spans="1:12" ht="24" customHeight="1">
      <c r="A125" s="93" t="s">
        <v>189</v>
      </c>
      <c r="D125" s="26"/>
      <c r="E125" s="26"/>
      <c r="F125" s="26"/>
      <c r="G125" s="26"/>
      <c r="H125" s="26"/>
      <c r="I125" s="26"/>
      <c r="J125" s="26"/>
    </row>
    <row r="126" spans="1:12" ht="24" customHeight="1">
      <c r="A126" s="93" t="s">
        <v>204</v>
      </c>
      <c r="D126" s="26">
        <v>0</v>
      </c>
      <c r="E126" s="26"/>
      <c r="F126" s="26">
        <v>0</v>
      </c>
      <c r="G126" s="26"/>
      <c r="H126" s="26">
        <v>0</v>
      </c>
      <c r="I126" s="26"/>
      <c r="J126" s="26">
        <v>239078063</v>
      </c>
    </row>
  </sheetData>
  <mergeCells count="21">
    <mergeCell ref="D5:F5"/>
    <mergeCell ref="H5:J5"/>
    <mergeCell ref="D6:F6"/>
    <mergeCell ref="H6:J6"/>
    <mergeCell ref="D9:J9"/>
    <mergeCell ref="D7:F7"/>
    <mergeCell ref="G7:J7"/>
    <mergeCell ref="G90:J90"/>
    <mergeCell ref="D90:F90"/>
    <mergeCell ref="D92:J92"/>
    <mergeCell ref="D42:F42"/>
    <mergeCell ref="H42:J42"/>
    <mergeCell ref="D89:F89"/>
    <mergeCell ref="H89:J89"/>
    <mergeCell ref="D41:F41"/>
    <mergeCell ref="H41:J41"/>
    <mergeCell ref="D43:F43"/>
    <mergeCell ref="D45:J45"/>
    <mergeCell ref="D88:F88"/>
    <mergeCell ref="H88:J88"/>
    <mergeCell ref="G43:J43"/>
  </mergeCells>
  <pageMargins left="0.7" right="0.7" top="0.48" bottom="0.5" header="0.5" footer="0.5"/>
  <pageSetup paperSize="9" scale="64" firstPageNumber="14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9" man="1"/>
    <brk id="83" max="9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2B271053-DA36-4FB9-B4D8-21C5F4535436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Equity Conso</vt:lpstr>
      <vt:lpstr>Equity Seperate</vt:lpstr>
      <vt:lpstr>CF</vt:lpstr>
      <vt:lpstr>BS!Print_Area</vt:lpstr>
      <vt:lpstr>CF!Print_Area</vt:lpstr>
      <vt:lpstr>'Equity Conso'!Print_Area</vt:lpstr>
      <vt:lpstr>'Equity Seperate'!Print_Area</vt:lpstr>
      <vt:lpstr>PL!Print_Area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2019-02-14T13:03:39Z</cp:lastPrinted>
  <dcterms:created xsi:type="dcterms:W3CDTF">2015-05-02T04:57:45Z</dcterms:created>
  <dcterms:modified xsi:type="dcterms:W3CDTF">2019-02-14T13:06:18Z</dcterms:modified>
</cp:coreProperties>
</file>