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0" windowWidth="10110" windowHeight="8130"/>
  </bookViews>
  <sheets>
    <sheet name="BS-Eng" sheetId="1" r:id="rId1"/>
    <sheet name="PL-Eng" sheetId="6" r:id="rId2"/>
    <sheet name="SOE_Conso-Eng" sheetId="3" r:id="rId3"/>
    <sheet name="SOE-Eng" sheetId="4" r:id="rId4"/>
    <sheet name="CF-Eng" sheetId="5" r:id="rId5"/>
  </sheets>
  <definedNames>
    <definedName name="_xlnm.Print_Area" localSheetId="0">'BS-Eng'!$A$1:$N$82</definedName>
    <definedName name="_xlnm.Print_Area" localSheetId="4">'CF-Eng'!$A$1:$I$73</definedName>
    <definedName name="_xlnm.Print_Area" localSheetId="1">'PL-Eng'!$A$1:$J$45</definedName>
    <definedName name="_xlnm.Print_Area" localSheetId="2">'SOE_Conso-Eng'!$A$1:$U$23</definedName>
    <definedName name="_xlnm.Print_Area" localSheetId="3">'SOE-Eng'!$A$1:$P$26</definedName>
    <definedName name="_xlnm.Print_Titles" localSheetId="4">'CF-Eng'!$1:$8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9" i="1" l="1"/>
  <c r="L79" i="1"/>
  <c r="J79" i="1"/>
  <c r="H79" i="1"/>
  <c r="J21" i="6" l="1"/>
  <c r="N32" i="1"/>
  <c r="L32" i="1"/>
  <c r="J32" i="1"/>
  <c r="H32" i="1"/>
  <c r="D23" i="6" l="1"/>
  <c r="D25" i="6" s="1"/>
  <c r="M23" i="3" l="1"/>
  <c r="H81" i="1" l="1"/>
  <c r="H33" i="1"/>
  <c r="N20" i="1"/>
  <c r="L20" i="1"/>
  <c r="J20" i="1"/>
  <c r="H20" i="1"/>
  <c r="C65" i="5" l="1"/>
  <c r="P21" i="4"/>
  <c r="P15" i="4"/>
  <c r="C59" i="5" l="1"/>
  <c r="H63" i="1" l="1"/>
  <c r="D13" i="6" l="1"/>
  <c r="N17" i="4" l="1"/>
  <c r="N16" i="4"/>
  <c r="L18" i="4"/>
  <c r="L20" i="4" s="1"/>
  <c r="L22" i="4" s="1"/>
  <c r="J18" i="4"/>
  <c r="J20" i="4" s="1"/>
  <c r="J22" i="4" s="1"/>
  <c r="F18" i="4"/>
  <c r="F20" i="4" s="1"/>
  <c r="D18" i="4"/>
  <c r="D20" i="4" s="1"/>
  <c r="I18" i="3"/>
  <c r="O16" i="3"/>
  <c r="O18" i="3"/>
  <c r="O17" i="3"/>
  <c r="M19" i="3"/>
  <c r="Q18" i="3" l="1"/>
  <c r="N18" i="4"/>
  <c r="N20" i="4" s="1"/>
  <c r="J77" i="1"/>
  <c r="E65" i="5" l="1"/>
  <c r="I59" i="5"/>
  <c r="P17" i="4"/>
  <c r="D22" i="4"/>
  <c r="S23" i="3" l="1"/>
  <c r="O22" i="3"/>
  <c r="O21" i="3"/>
  <c r="O23" i="3" l="1"/>
  <c r="J13" i="6"/>
  <c r="F13" i="6"/>
  <c r="N70" i="1"/>
  <c r="N63" i="1"/>
  <c r="N71" i="1" s="1"/>
  <c r="N81" i="1"/>
  <c r="J81" i="1"/>
  <c r="J70" i="1"/>
  <c r="J71" i="1" s="1"/>
  <c r="J63" i="1"/>
  <c r="J33" i="1"/>
  <c r="E59" i="5" l="1"/>
  <c r="S16" i="3" l="1"/>
  <c r="S19" i="3" s="1"/>
  <c r="K23" i="3" l="1"/>
  <c r="K16" i="3" s="1"/>
  <c r="N21" i="4"/>
  <c r="O19" i="3" l="1"/>
  <c r="K19" i="3"/>
  <c r="N22" i="4"/>
  <c r="I65" i="5" l="1"/>
  <c r="F22" i="4" l="1"/>
  <c r="G23" i="3"/>
  <c r="G16" i="3" s="1"/>
  <c r="G19" i="3" s="1"/>
  <c r="E23" i="3"/>
  <c r="E16" i="3" s="1"/>
  <c r="Q16" i="3" s="1"/>
  <c r="F21" i="6"/>
  <c r="F23" i="6" s="1"/>
  <c r="E19" i="3" l="1"/>
  <c r="F25" i="6"/>
  <c r="H21" i="6"/>
  <c r="D21" i="6"/>
  <c r="H13" i="6"/>
  <c r="E10" i="5" l="1"/>
  <c r="I17" i="3"/>
  <c r="I19" i="3" s="1"/>
  <c r="I21" i="3" s="1"/>
  <c r="Q21" i="3" s="1"/>
  <c r="U21" i="3" s="1"/>
  <c r="E32" i="5"/>
  <c r="E44" i="5" s="1"/>
  <c r="E47" i="5" s="1"/>
  <c r="U16" i="3"/>
  <c r="F31" i="6"/>
  <c r="F35" i="6"/>
  <c r="F34" i="6" s="1"/>
  <c r="J23" i="6"/>
  <c r="J25" i="6" s="1"/>
  <c r="H23" i="6"/>
  <c r="H25" i="6" s="1"/>
  <c r="H16" i="4" l="1"/>
  <c r="J31" i="6"/>
  <c r="J39" i="6" s="1"/>
  <c r="I10" i="5"/>
  <c r="F39" i="6"/>
  <c r="F38" i="6" s="1"/>
  <c r="J35" i="6"/>
  <c r="J34" i="6" s="1"/>
  <c r="G10" i="5"/>
  <c r="G32" i="5" s="1"/>
  <c r="C10" i="5"/>
  <c r="C32" i="5" s="1"/>
  <c r="H18" i="4" l="1"/>
  <c r="H20" i="4" s="1"/>
  <c r="H22" i="4" s="1"/>
  <c r="P22" i="4" s="1"/>
  <c r="P16" i="4"/>
  <c r="P18" i="4" s="1"/>
  <c r="P20" i="4" s="1"/>
  <c r="I32" i="5"/>
  <c r="I44" i="5" s="1"/>
  <c r="I47" i="5" s="1"/>
  <c r="J38" i="6"/>
  <c r="H31" i="6"/>
  <c r="H39" i="6" s="1"/>
  <c r="H38" i="6" s="1"/>
  <c r="D35" i="6"/>
  <c r="D34" i="6" s="1"/>
  <c r="I22" i="3" s="1"/>
  <c r="I23" i="3" s="1"/>
  <c r="D31" i="6"/>
  <c r="D39" i="6" s="1"/>
  <c r="H35" i="6"/>
  <c r="L63" i="1"/>
  <c r="Q22" i="3" l="1"/>
  <c r="U22" i="3" s="1"/>
  <c r="U23" i="3" s="1"/>
  <c r="E67" i="5"/>
  <c r="E69" i="5" s="1"/>
  <c r="C68" i="5" s="1"/>
  <c r="H34" i="6"/>
  <c r="H21" i="4" s="1"/>
  <c r="D38" i="6"/>
  <c r="G44" i="5"/>
  <c r="G47" i="5" s="1"/>
  <c r="Q23" i="3" l="1"/>
  <c r="Q17" i="3"/>
  <c r="Q19" i="3" s="1"/>
  <c r="H70" i="1"/>
  <c r="L70" i="1"/>
  <c r="U17" i="3" l="1"/>
  <c r="U19" i="3" s="1"/>
  <c r="J82" i="1"/>
  <c r="N82" i="1"/>
  <c r="L81" i="1" l="1"/>
  <c r="N33" i="1"/>
  <c r="G59" i="5" l="1"/>
  <c r="G65" i="5"/>
  <c r="L71" i="1"/>
  <c r="L82" i="1" s="1"/>
  <c r="H71" i="1"/>
  <c r="H82" i="1" s="1"/>
  <c r="G67" i="5" l="1"/>
  <c r="I67" i="5"/>
  <c r="I69" i="5" s="1"/>
  <c r="G68" i="5" s="1"/>
  <c r="L33" i="1"/>
  <c r="G69" i="5" l="1"/>
  <c r="C44" i="5"/>
  <c r="C47" i="5" s="1"/>
  <c r="C67" i="5" l="1"/>
  <c r="C69" i="5" s="1"/>
</calcChain>
</file>

<file path=xl/sharedStrings.xml><?xml version="1.0" encoding="utf-8"?>
<sst xmlns="http://schemas.openxmlformats.org/spreadsheetml/2006/main" count="286" uniqueCount="202">
  <si>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</si>
  <si>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</si>
  <si>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</si>
  <si>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</si>
  <si>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</si>
  <si>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</si>
  <si>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</si>
  <si>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</si>
  <si>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</si>
  <si>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Accrued income tax</t>
  </si>
  <si>
    <t>CURRENT LIABILITIES</t>
  </si>
  <si>
    <t>LIABILITIES AND SHAREHOLDERS' EQUITY</t>
  </si>
  <si>
    <t>Notes</t>
  </si>
  <si>
    <t>"AUDITED"</t>
  </si>
  <si>
    <t xml:space="preserve">Separate  </t>
  </si>
  <si>
    <t xml:space="preserve">Consolidated 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</si>
  <si>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</si>
  <si>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</si>
  <si>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</si>
  <si>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</si>
  <si>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</si>
  <si>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</si>
  <si>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</si>
  <si>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</si>
  <si>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</si>
  <si>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</si>
  <si>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</si>
  <si>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Owner of the Company</t>
  </si>
  <si>
    <t>Profit (loss) attributable comprehensive income to:</t>
  </si>
  <si>
    <t>Profit (loss) attributable to: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</si>
  <si>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</si>
  <si>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</si>
  <si>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</si>
  <si>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</si>
  <si>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</si>
  <si>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</si>
  <si>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2017</t>
  </si>
  <si>
    <t>Note</t>
  </si>
  <si>
    <t>STATEMENTS OF COMPREHENSIVE INCOME</t>
  </si>
  <si>
    <t>Balance as at January 1, 2017</t>
  </si>
  <si>
    <t>Total</t>
  </si>
  <si>
    <t>interests</t>
  </si>
  <si>
    <t>Share capital</t>
  </si>
  <si>
    <t xml:space="preserve">paid-up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</si>
  <si>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</si>
  <si>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</si>
  <si>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</si>
  <si>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</si>
  <si>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</si>
  <si>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</si>
  <si>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</si>
  <si>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</si>
  <si>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</si>
  <si>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</si>
  <si>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</si>
  <si>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</si>
  <si>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</si>
  <si>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</si>
  <si>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</si>
  <si>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December 31, 2017</t>
  </si>
  <si>
    <t>Unbilled receivables</t>
  </si>
  <si>
    <t>Other current assets</t>
  </si>
  <si>
    <t>Intangible assets</t>
  </si>
  <si>
    <t>Restricted bank deposits</t>
  </si>
  <si>
    <t>BLISS-TEL PUBLIC COMPANY LIMITED AND SUBSIDIARY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</si>
  <si>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</si>
  <si>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</si>
  <si>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</si>
  <si>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</si>
  <si>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</si>
  <si>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</si>
  <si>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</si>
  <si>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</si>
  <si>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</si>
  <si>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</si>
  <si>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</si>
  <si>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</si>
  <si>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</si>
  <si>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</si>
  <si>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Payment of non-current provision for employee benefit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</si>
  <si>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</si>
  <si>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</si>
  <si>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</si>
  <si>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</si>
  <si>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</si>
  <si>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</si>
  <si>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Bank overdrafts</t>
  </si>
  <si>
    <t>Others current payable</t>
  </si>
  <si>
    <t>Current portion of financial lease liabilities</t>
  </si>
  <si>
    <t>Other current provisions</t>
  </si>
  <si>
    <t>Financial lease liabilities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</si>
  <si>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</si>
  <si>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</si>
  <si>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</si>
  <si>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</si>
  <si>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Other comprehensive income Item that will never </t>
  </si>
  <si>
    <t xml:space="preserve">    reclassified to profit or loss :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</si>
  <si>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</si>
  <si>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</si>
  <si>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</si>
  <si>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</si>
  <si>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</si>
  <si>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</si>
  <si>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</si>
  <si>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</si>
  <si>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</si>
  <si>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</si>
  <si>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</si>
  <si>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Purchase of equipment under finance lease agreement</t>
  </si>
  <si>
    <t>Investment in subsidiary</t>
  </si>
  <si>
    <t>Revenues</t>
  </si>
  <si>
    <t>Total revenues</t>
  </si>
  <si>
    <t>Expenses</t>
  </si>
  <si>
    <t>Total expenses</t>
  </si>
  <si>
    <t>Current investments</t>
  </si>
  <si>
    <t>Payment of provision on dismantling leasehold improvement</t>
  </si>
  <si>
    <t>Purchase of intangible assets</t>
  </si>
  <si>
    <t>Current investments - fixed deposits</t>
  </si>
  <si>
    <t>Short-term loan to associate</t>
  </si>
  <si>
    <t xml:space="preserve">Tax (income) expense </t>
  </si>
  <si>
    <t xml:space="preserve">Profit (loss) from operating activities before changes in operational assets </t>
  </si>
  <si>
    <t>and liabilities</t>
  </si>
  <si>
    <t>Investments in available-for-sale securities</t>
  </si>
  <si>
    <t>Other components of equity</t>
  </si>
  <si>
    <t>Other components of shareholders' equity</t>
  </si>
  <si>
    <t>Other</t>
  </si>
  <si>
    <t xml:space="preserve"> comprehensive income</t>
  </si>
  <si>
    <t>Surplus (deficit) on changes</t>
  </si>
  <si>
    <t>Total other</t>
  </si>
  <si>
    <t>in value of</t>
  </si>
  <si>
    <t>components of</t>
  </si>
  <si>
    <t>available-for-sale</t>
  </si>
  <si>
    <t>shareholders'</t>
  </si>
  <si>
    <t xml:space="preserve"> investments</t>
  </si>
  <si>
    <t>equity</t>
  </si>
  <si>
    <t>Tax income (expense)</t>
  </si>
  <si>
    <t>Payable for share subscription</t>
  </si>
  <si>
    <t>Investment in associates</t>
  </si>
  <si>
    <t>Investments in joint venture</t>
  </si>
  <si>
    <t>Share of profit of investments of associates and joint venture</t>
  </si>
  <si>
    <t>Earnings (loss) per Share</t>
  </si>
  <si>
    <t xml:space="preserve">Adjustments to reconcile profit (loss) before income tax to net cash </t>
  </si>
  <si>
    <t>Unrealized loss on exchange rate</t>
  </si>
  <si>
    <t>Cash payments for short-term loan to related</t>
  </si>
  <si>
    <t>Cash paid for acquisition of investments in joint venture</t>
  </si>
  <si>
    <t>Purchases of investments in available-for-sale securities</t>
  </si>
  <si>
    <t>Net cash from  (used in) operating activities</t>
  </si>
  <si>
    <t>Net Cash Flows used in Financing Activities</t>
  </si>
  <si>
    <t>Reversal allowance for decline in value</t>
  </si>
  <si>
    <t>Dismantled equipment for sale</t>
  </si>
  <si>
    <t>Loss on dipoals of dismantled equipment</t>
  </si>
  <si>
    <t>Reversal of allowance for impairment of dismantled equipment</t>
  </si>
  <si>
    <t>Payments of deposit for acquring ordinary shares of associate</t>
  </si>
  <si>
    <t>AS AT  DECEMBER 31, 2018</t>
  </si>
  <si>
    <t>December 31, 2018</t>
  </si>
  <si>
    <t>FOR  THE YEARS ENDED DECEMBER 31, 2018</t>
  </si>
  <si>
    <t>FOR THE YEAR ENDED DECEMBER 31, 2018</t>
  </si>
  <si>
    <t>Balance as at December 31, 2018</t>
  </si>
  <si>
    <t>Gains on remeasurements of defined benefit plans</t>
  </si>
  <si>
    <t>(Unit : Baht)</t>
  </si>
  <si>
    <t>Loss on disposal and amortization of equipment</t>
  </si>
  <si>
    <t>Total profit (loss) comprehensive income for the year</t>
  </si>
  <si>
    <t>Loss comprehensive income for the year</t>
  </si>
  <si>
    <t xml:space="preserve">Gains on </t>
  </si>
  <si>
    <t xml:space="preserve">remeasurements </t>
  </si>
  <si>
    <t>of defined</t>
  </si>
  <si>
    <t xml:space="preserve"> benefit plans</t>
  </si>
  <si>
    <t xml:space="preserve">Surplus (deficit) on  </t>
  </si>
  <si>
    <t xml:space="preserve">changes in value </t>
  </si>
  <si>
    <t>of available-for</t>
  </si>
  <si>
    <t>sale investments</t>
  </si>
  <si>
    <t>controlling</t>
  </si>
  <si>
    <t>Non-</t>
  </si>
  <si>
    <t xml:space="preserve">Total </t>
  </si>
  <si>
    <t xml:space="preserve"> shareholders'</t>
  </si>
  <si>
    <t xml:space="preserve"> the Company</t>
  </si>
  <si>
    <t xml:space="preserve"> equity of</t>
  </si>
  <si>
    <t>Allowance for impairment of investment</t>
  </si>
  <si>
    <t>Balance as at December 31, 2017</t>
  </si>
  <si>
    <t>"RESTATED"</t>
  </si>
  <si>
    <t>Profit (loss)  for the year</t>
  </si>
  <si>
    <t>Allowance for impairment of assets (reversal)</t>
  </si>
  <si>
    <t>Gains (loss) on changes in value of available-for-sale investments</t>
  </si>
  <si>
    <t>Fixture and equipment</t>
  </si>
  <si>
    <t>7, 9</t>
  </si>
  <si>
    <t>7,13</t>
  </si>
  <si>
    <t>7,14</t>
  </si>
  <si>
    <t>7,15</t>
  </si>
  <si>
    <t xml:space="preserve">Transfer to retained earing </t>
  </si>
  <si>
    <t>16</t>
  </si>
  <si>
    <t>17</t>
  </si>
  <si>
    <t>7,20</t>
  </si>
  <si>
    <t>7,26</t>
  </si>
  <si>
    <t>Loss on disposal of available-for-sale investments</t>
  </si>
  <si>
    <t>Cash received from sale of investments in available-for-sale securities</t>
  </si>
  <si>
    <t xml:space="preserve">Provision for benefit expenses </t>
  </si>
  <si>
    <t>Decrease(increase) in restricted bank deposits</t>
  </si>
  <si>
    <t>Increase(decrease) in bank overdrafts</t>
  </si>
  <si>
    <t>Deferred tax asset</t>
  </si>
  <si>
    <t>Profit comprehensive income for the year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</si>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</sst>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0.0000"/>
    <numFmt numFmtId="174" formatCode="#,##0\ ;\(#,##0\)"/>
    <numFmt numFmtId="175" formatCode="#,##0\ ;\(#,##0\);&quot;    -    &quot;"/>
    <numFmt numFmtId="176" formatCode="_-* #,##0.0000_-;* \(#,##0.0000\);_-* &quot;-&quot;_-;_-@_-"/>
    <numFmt numFmtId="177" formatCode="_([$€-2]* #,##0.00_);_([$€-2]* \(#,##0.00\);_([$€-2]* &quot;-&quot;??_)"/>
    <numFmt numFmtId="178" formatCode="_(* #,##0_);_(* \(#,##0\);_(* &quot; -    &quot;_);_(@_)"/>
    <numFmt numFmtId="179" formatCode="_-* #,##0_-;\-* #,##0_-;_-* &quot;-&quot;??_-;_-@_-"/>
  </numFmts>
  <fonts count="44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4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03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  <xf numFmtId="0" fontId="40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42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</cellStyleXfs>
  <cellXfs count="152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6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166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172" fontId="38" fillId="0" borderId="0" xfId="0" applyNumberFormat="1" applyFont="1" applyFill="1" applyBorder="1" applyAlignment="1">
      <alignment vertical="center"/>
    </xf>
    <xf numFmtId="172" fontId="1" fillId="0" borderId="0" xfId="0" applyNumberFormat="1" applyFont="1" applyFill="1" applyBorder="1" applyAlignment="1">
      <alignment vertical="center"/>
    </xf>
    <xf numFmtId="172" fontId="1" fillId="0" borderId="5" xfId="0" applyNumberFormat="1" applyFont="1" applyFill="1" applyBorder="1" applyAlignment="1">
      <alignment horizontal="center" vertical="center"/>
    </xf>
    <xf numFmtId="172" fontId="38" fillId="0" borderId="0" xfId="0" applyNumberFormat="1" applyFont="1" applyFill="1" applyAlignment="1">
      <alignment horizontal="center" vertical="center"/>
    </xf>
    <xf numFmtId="172" fontId="38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72" fontId="38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horizontal="right" vertical="center"/>
    </xf>
    <xf numFmtId="172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7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39" fillId="0" borderId="0" xfId="0" applyFont="1" applyFill="1"/>
    <xf numFmtId="43" fontId="38" fillId="0" borderId="0" xfId="1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 wrapText="1"/>
    </xf>
    <xf numFmtId="172" fontId="1" fillId="0" borderId="3" xfId="0" applyNumberFormat="1" applyFont="1" applyFill="1" applyBorder="1" applyAlignment="1">
      <alignment horizontal="center" vertical="center"/>
    </xf>
    <xf numFmtId="0" fontId="40" fillId="0" borderId="0" xfId="201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0" fontId="40" fillId="0" borderId="0" xfId="201" applyFill="1"/>
    <xf numFmtId="43" fontId="1" fillId="0" borderId="0" xfId="1" applyFont="1" applyFill="1" applyBorder="1" applyAlignment="1">
      <alignment vertical="center"/>
    </xf>
    <xf numFmtId="174" fontId="1" fillId="0" borderId="0" xfId="0" applyNumberFormat="1" applyFont="1" applyFill="1" applyBorder="1"/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1" fillId="0" borderId="0" xfId="0" applyNumberFormat="1" applyFont="1" applyFill="1" applyBorder="1"/>
    <xf numFmtId="178" fontId="1" fillId="0" borderId="0" xfId="0" applyNumberFormat="1" applyFont="1" applyFill="1" applyBorder="1" applyAlignment="1">
      <alignment horizontal="right"/>
    </xf>
    <xf numFmtId="166" fontId="1" fillId="0" borderId="0" xfId="1" applyNumberFormat="1" applyFont="1" applyFill="1"/>
    <xf numFmtId="174" fontId="39" fillId="0" borderId="0" xfId="0" applyNumberFormat="1" applyFont="1" applyFill="1" applyBorder="1"/>
    <xf numFmtId="166" fontId="1" fillId="0" borderId="5" xfId="1" applyNumberFormat="1" applyFont="1" applyFill="1" applyBorder="1"/>
    <xf numFmtId="0" fontId="1" fillId="0" borderId="0" xfId="188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122" applyFont="1" applyFill="1" applyBorder="1" applyAlignment="1"/>
    <xf numFmtId="0" fontId="5" fillId="0" borderId="0" xfId="0" applyFont="1" applyFill="1" applyAlignment="1">
      <alignment horizontal="center"/>
    </xf>
    <xf numFmtId="175" fontId="1" fillId="0" borderId="0" xfId="1" applyNumberFormat="1" applyFont="1" applyFill="1" applyAlignment="1"/>
    <xf numFmtId="0" fontId="1" fillId="0" borderId="0" xfId="0" applyFont="1" applyFill="1"/>
    <xf numFmtId="166" fontId="1" fillId="0" borderId="0" xfId="1" applyNumberFormat="1" applyFont="1" applyFill="1" applyAlignment="1"/>
    <xf numFmtId="43" fontId="39" fillId="0" borderId="0" xfId="1" applyFont="1" applyFill="1" applyBorder="1"/>
    <xf numFmtId="174" fontId="39" fillId="0" borderId="0" xfId="0" applyNumberFormat="1" applyFont="1" applyFill="1" applyAlignment="1">
      <alignment horizontal="right"/>
    </xf>
    <xf numFmtId="175" fontId="39" fillId="0" borderId="0" xfId="1" applyNumberFormat="1" applyFont="1" applyFill="1" applyAlignment="1"/>
    <xf numFmtId="166" fontId="39" fillId="0" borderId="0" xfId="1" applyNumberFormat="1" applyFont="1" applyFill="1" applyAlignment="1"/>
    <xf numFmtId="174" fontId="1" fillId="0" borderId="0" xfId="0" applyNumberFormat="1" applyFont="1" applyFill="1"/>
    <xf numFmtId="0" fontId="43" fillId="0" borderId="0" xfId="0" applyFont="1" applyFill="1" applyAlignment="1">
      <alignment horizontal="center" vertical="center"/>
    </xf>
    <xf numFmtId="41" fontId="1" fillId="0" borderId="0" xfId="1" applyNumberFormat="1" applyFont="1" applyFill="1"/>
    <xf numFmtId="41" fontId="39" fillId="0" borderId="0" xfId="1" applyNumberFormat="1" applyFont="1" applyFill="1"/>
    <xf numFmtId="166" fontId="43" fillId="0" borderId="0" xfId="0" applyNumberFormat="1" applyFont="1" applyFill="1" applyBorder="1" applyAlignment="1">
      <alignment vertical="center"/>
    </xf>
    <xf numFmtId="41" fontId="39" fillId="0" borderId="0" xfId="1" applyNumberFormat="1" applyFont="1" applyFill="1" applyBorder="1"/>
    <xf numFmtId="41" fontId="1" fillId="0" borderId="5" xfId="1" applyNumberFormat="1" applyFont="1" applyFill="1" applyBorder="1"/>
    <xf numFmtId="41" fontId="1" fillId="0" borderId="0" xfId="1" applyNumberFormat="1" applyFont="1" applyFill="1" applyBorder="1"/>
    <xf numFmtId="41" fontId="39" fillId="0" borderId="0" xfId="0" applyNumberFormat="1" applyFont="1" applyFill="1"/>
    <xf numFmtId="41" fontId="39" fillId="0" borderId="0" xfId="0" applyNumberFormat="1" applyFont="1" applyFill="1" applyBorder="1"/>
    <xf numFmtId="179" fontId="1" fillId="0" borderId="0" xfId="1" applyNumberFormat="1" applyFont="1" applyFill="1"/>
    <xf numFmtId="0" fontId="1" fillId="0" borderId="5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vertical="center"/>
    </xf>
    <xf numFmtId="176" fontId="39" fillId="0" borderId="4" xfId="188" applyNumberFormat="1" applyFont="1" applyFill="1" applyBorder="1" applyAlignment="1">
      <alignment horizontal="right" vertical="center"/>
    </xf>
    <xf numFmtId="176" fontId="1" fillId="0" borderId="4" xfId="188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72" fontId="1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/>
    </xf>
  </cellXfs>
  <cellStyles count="203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15" xfId="190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67" xfId="191"/>
    <cellStyle name="Comma 2 7" xfId="57"/>
    <cellStyle name="Comma 2 8" xfId="58"/>
    <cellStyle name="Comma 2 9" xfId="59"/>
    <cellStyle name="Comma 26" xfId="192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4 3" xfId="193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Euro" xfId="194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17" xfId="189"/>
    <cellStyle name="Normal 18" xfId="201"/>
    <cellStyle name="Normal 191" xfId="195"/>
    <cellStyle name="Normal 2" xfId="110"/>
    <cellStyle name="Normal 2 101" xfId="197"/>
    <cellStyle name="Normal 2 14" xfId="198"/>
    <cellStyle name="Normal 2 2" xfId="111"/>
    <cellStyle name="Normal 2 2 2" xfId="112"/>
    <cellStyle name="Normal 2 2 3" xfId="113"/>
    <cellStyle name="Normal 2 2 4" xfId="199"/>
    <cellStyle name="Normal 2 2 58" xfId="200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 8" xfId="196"/>
    <cellStyle name="Normal 2_Lead_Sheet_WWC_Q1'53" xfId="120"/>
    <cellStyle name="Normal 3" xfId="121"/>
    <cellStyle name="Normal 3 2" xfId="122"/>
    <cellStyle name="Normal 3 3" xfId="123"/>
    <cellStyle name="Normal 3 4" xfId="124"/>
    <cellStyle name="Normal 38" xfId="202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ซลล์ตรวจสอบ 2" xfId="157"/>
    <cellStyle name="เซลล์ที่มีการเชื่อมโยง 2" xfId="158"/>
    <cellStyle name="เปอร์เซ็นต์ 2" xfId="159"/>
    <cellStyle name="แย่ 2" xfId="160"/>
    <cellStyle name="แสดงผล 2" xfId="161"/>
    <cellStyle name="การคำนวณ 2" xfId="162"/>
    <cellStyle name="ข้อความเตือน 2" xfId="163"/>
    <cellStyle name="ข้อความอธิบาย 2" xfId="164"/>
    <cellStyle name="ชื่อเรื่อง 2" xfId="165"/>
    <cellStyle name="ดี 2" xfId="166"/>
    <cellStyle name="ปกติ 2" xfId="167"/>
    <cellStyle name="ปกติ 2 2" xfId="168"/>
    <cellStyle name="ปกติ 3" xfId="169"/>
    <cellStyle name="ปกติ 4" xfId="170"/>
    <cellStyle name="ปกติ 5" xfId="171"/>
    <cellStyle name="ปกติ_USCT2" xfId="188"/>
    <cellStyle name="ป้อนค่า 2" xfId="172"/>
    <cellStyle name="ปานกลาง 2" xfId="173"/>
    <cellStyle name="ผลรวม 2" xfId="174"/>
    <cellStyle name="ส่วนที่ถูกเน้น1 2" xfId="175"/>
    <cellStyle name="ส่วนที่ถูกเน้น2 2" xfId="176"/>
    <cellStyle name="ส่วนที่ถูกเน้น3 2" xfId="177"/>
    <cellStyle name="ส่วนที่ถูกเน้น4 2" xfId="178"/>
    <cellStyle name="ส่วนที่ถูกเน้น5 2" xfId="179"/>
    <cellStyle name="ส่วนที่ถูกเน้น6 2" xfId="180"/>
    <cellStyle name="หมายเหตุ 2" xfId="181"/>
    <cellStyle name="หมายเหตุ 3" xfId="182"/>
    <cellStyle name="หมายเหตุ 4" xfId="183"/>
    <cellStyle name="หัวเรื่อง 1 2" xfId="184"/>
    <cellStyle name="หัวเรื่อง 2 2" xfId="185"/>
    <cellStyle name="หัวเรื่อง 3 2" xfId="186"/>
    <cellStyle name="หัวเรื่อง 4 2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76"/>
  <sheetViews>
    <sheetView tabSelected="1" zoomScale="85" zoomScaleNormal="85" zoomScaleSheetLayoutView="80" zoomScalePageLayoutView="70" workbookViewId="0">
      <selection activeCell="H22" activeCellId="1" sqref="A1 H22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29.140625" style="1" customWidth="1"/>
    <col min="6" max="6" width="8.140625" style="1" customWidth="1"/>
    <col min="7" max="7" width="1" style="1" customWidth="1"/>
    <col min="8" max="8" width="15" style="3" customWidth="1"/>
    <col min="9" max="9" width="0.85546875" style="1" customWidth="1"/>
    <col min="10" max="10" width="14.42578125" style="1" customWidth="1"/>
    <col min="11" max="11" width="1.140625" style="1" customWidth="1"/>
    <col min="12" max="12" width="15.42578125" style="1" customWidth="1"/>
    <col min="13" max="13" width="1.28515625" style="1" customWidth="1"/>
    <col min="14" max="14" width="14.140625" style="1" customWidth="1"/>
    <col min="15" max="15" width="11.140625" style="2" bestFit="1" customWidth="1"/>
    <col min="16" max="16384" width="9.140625" style="1"/>
  </cols>
  <sheetData>
    <row r="1" spans="1:18" ht="21">
      <c r="A1" s="33" t="s">
        <v>64</v>
      </c>
      <c r="B1" s="12"/>
      <c r="C1" s="12"/>
      <c r="D1" s="12"/>
      <c r="E1" s="12"/>
      <c r="F1" s="37"/>
      <c r="H1" s="1"/>
    </row>
    <row r="2" spans="1:18" ht="21">
      <c r="A2" s="33" t="s">
        <v>16</v>
      </c>
      <c r="B2" s="33"/>
      <c r="C2" s="33"/>
      <c r="D2" s="33"/>
      <c r="E2" s="33"/>
      <c r="F2" s="37"/>
      <c r="H2" s="1"/>
    </row>
    <row r="3" spans="1:18" ht="21">
      <c r="A3" s="44" t="s">
        <v>153</v>
      </c>
      <c r="B3" s="44"/>
      <c r="C3" s="44"/>
      <c r="D3" s="44"/>
      <c r="E3" s="44"/>
      <c r="F3" s="37"/>
      <c r="H3" s="1"/>
    </row>
    <row r="4" spans="1:18" ht="21">
      <c r="A4" s="52"/>
      <c r="B4" s="52"/>
      <c r="C4" s="52"/>
      <c r="D4" s="52"/>
      <c r="E4" s="52"/>
      <c r="F4" s="17"/>
      <c r="G4" s="43"/>
      <c r="H4" s="43"/>
      <c r="I4" s="43"/>
      <c r="J4" s="43"/>
      <c r="K4" s="43"/>
      <c r="L4" s="43"/>
      <c r="M4" s="43"/>
      <c r="N4" s="43"/>
    </row>
    <row r="5" spans="1:18" ht="21">
      <c r="A5" s="51"/>
      <c r="B5" s="51"/>
      <c r="C5" s="51"/>
      <c r="D5" s="51"/>
      <c r="E5" s="51"/>
      <c r="F5" s="17"/>
      <c r="G5" s="43"/>
      <c r="H5" s="42"/>
      <c r="I5" s="42"/>
      <c r="J5" s="42"/>
      <c r="K5" s="42"/>
      <c r="L5" s="42"/>
      <c r="M5" s="42"/>
      <c r="N5" s="41" t="s">
        <v>159</v>
      </c>
    </row>
    <row r="6" spans="1:18" ht="21">
      <c r="F6" s="37"/>
      <c r="G6" s="37"/>
      <c r="H6" s="145" t="s">
        <v>15</v>
      </c>
      <c r="I6" s="145"/>
      <c r="J6" s="145"/>
      <c r="K6" s="17"/>
      <c r="L6" s="145" t="s">
        <v>14</v>
      </c>
      <c r="M6" s="145"/>
      <c r="N6" s="145"/>
    </row>
    <row r="7" spans="1:18" ht="21">
      <c r="G7" s="37"/>
      <c r="H7" s="21" t="s">
        <v>154</v>
      </c>
      <c r="I7" s="10"/>
      <c r="J7" s="21" t="s">
        <v>59</v>
      </c>
      <c r="K7" s="17"/>
      <c r="L7" s="21" t="s">
        <v>154</v>
      </c>
      <c r="M7" s="10"/>
      <c r="N7" s="21" t="s">
        <v>59</v>
      </c>
    </row>
    <row r="8" spans="1:18" ht="21">
      <c r="F8" s="17"/>
      <c r="G8" s="37"/>
      <c r="H8" s="10" t="s">
        <v>13</v>
      </c>
      <c r="I8" s="35"/>
      <c r="J8" s="37" t="s">
        <v>13</v>
      </c>
      <c r="K8" s="17"/>
      <c r="L8" s="10" t="s">
        <v>13</v>
      </c>
      <c r="M8" s="35"/>
      <c r="N8" s="37" t="s">
        <v>13</v>
      </c>
    </row>
    <row r="9" spans="1:18" ht="21">
      <c r="F9" s="140" t="s">
        <v>12</v>
      </c>
      <c r="G9" s="37"/>
      <c r="H9" s="140"/>
      <c r="I9" s="35"/>
      <c r="J9" s="140" t="s">
        <v>179</v>
      </c>
      <c r="K9" s="17"/>
      <c r="L9" s="140"/>
      <c r="M9" s="35"/>
      <c r="N9" s="140" t="s">
        <v>179</v>
      </c>
    </row>
    <row r="10" spans="1:18" ht="21">
      <c r="A10" s="45" t="s">
        <v>26</v>
      </c>
      <c r="B10" s="45"/>
      <c r="C10" s="45"/>
      <c r="D10" s="45"/>
      <c r="E10" s="45"/>
      <c r="F10" s="38"/>
      <c r="G10" s="38"/>
      <c r="H10" s="1"/>
      <c r="I10" s="38"/>
      <c r="J10" s="38"/>
      <c r="K10" s="38"/>
      <c r="M10" s="38"/>
      <c r="N10" s="38"/>
    </row>
    <row r="11" spans="1:18" ht="21">
      <c r="A11" s="12" t="s">
        <v>25</v>
      </c>
      <c r="B11" s="11"/>
      <c r="C11" s="11"/>
      <c r="D11" s="11"/>
      <c r="E11" s="11"/>
      <c r="F11" s="48"/>
      <c r="G11" s="48"/>
      <c r="H11" s="1"/>
      <c r="I11" s="38"/>
      <c r="J11" s="50"/>
      <c r="K11" s="50"/>
      <c r="M11" s="50"/>
      <c r="N11" s="50"/>
    </row>
    <row r="12" spans="1:18" ht="21">
      <c r="A12" s="22"/>
      <c r="B12" s="22" t="s">
        <v>24</v>
      </c>
      <c r="C12" s="34"/>
      <c r="D12" s="34"/>
      <c r="E12" s="34"/>
      <c r="F12" s="121">
        <v>6</v>
      </c>
      <c r="G12" s="48"/>
      <c r="H12" s="8">
        <v>276905670</v>
      </c>
      <c r="I12" s="8"/>
      <c r="J12" s="8">
        <v>377127815</v>
      </c>
      <c r="K12" s="8"/>
      <c r="L12" s="8">
        <v>238299109</v>
      </c>
      <c r="M12" s="8"/>
      <c r="N12" s="8">
        <v>354067608</v>
      </c>
      <c r="P12" s="8"/>
      <c r="R12" s="8"/>
    </row>
    <row r="13" spans="1:18" ht="21">
      <c r="A13" s="22"/>
      <c r="B13" s="22" t="s">
        <v>114</v>
      </c>
      <c r="C13" s="34"/>
      <c r="D13" s="34"/>
      <c r="E13" s="34"/>
      <c r="F13" s="121"/>
      <c r="G13" s="48"/>
      <c r="H13" s="8">
        <v>651255</v>
      </c>
      <c r="I13" s="8"/>
      <c r="J13" s="8">
        <v>329237</v>
      </c>
      <c r="K13" s="8"/>
      <c r="L13" s="8">
        <v>651255</v>
      </c>
      <c r="M13" s="8"/>
      <c r="N13" s="8">
        <v>329237</v>
      </c>
      <c r="P13" s="8"/>
      <c r="R13" s="8"/>
    </row>
    <row r="14" spans="1:18" ht="21">
      <c r="A14" s="22"/>
      <c r="B14" s="22" t="s">
        <v>98</v>
      </c>
      <c r="C14" s="34"/>
      <c r="D14" s="34"/>
      <c r="E14" s="34"/>
      <c r="F14" s="121">
        <v>8</v>
      </c>
      <c r="G14" s="48"/>
      <c r="H14" s="8">
        <v>63733309</v>
      </c>
      <c r="I14" s="8"/>
      <c r="J14" s="8">
        <v>189099094</v>
      </c>
      <c r="K14" s="8"/>
      <c r="L14" s="8">
        <v>12293652</v>
      </c>
      <c r="M14" s="8"/>
      <c r="N14" s="8">
        <v>151741654</v>
      </c>
      <c r="P14" s="8"/>
      <c r="R14" s="8"/>
    </row>
    <row r="15" spans="1:18" ht="21">
      <c r="A15" s="22"/>
      <c r="B15" s="22" t="s">
        <v>23</v>
      </c>
      <c r="C15" s="34"/>
      <c r="D15" s="34"/>
      <c r="E15" s="34"/>
      <c r="F15" s="121" t="s">
        <v>184</v>
      </c>
      <c r="G15" s="48"/>
      <c r="H15" s="8">
        <v>60437729</v>
      </c>
      <c r="I15" s="8"/>
      <c r="J15" s="8">
        <v>76128219</v>
      </c>
      <c r="K15" s="8"/>
      <c r="L15" s="8">
        <v>52393680</v>
      </c>
      <c r="M15" s="8"/>
      <c r="N15" s="8">
        <v>71911026</v>
      </c>
      <c r="P15" s="8"/>
      <c r="R15" s="8"/>
    </row>
    <row r="16" spans="1:18" ht="21">
      <c r="A16" s="22"/>
      <c r="B16" s="22" t="s">
        <v>60</v>
      </c>
      <c r="C16" s="49"/>
      <c r="D16" s="49"/>
      <c r="E16" s="34"/>
      <c r="F16" s="121">
        <v>10</v>
      </c>
      <c r="G16" s="48"/>
      <c r="H16" s="8">
        <v>107529980</v>
      </c>
      <c r="I16" s="8"/>
      <c r="J16" s="8">
        <v>132372744</v>
      </c>
      <c r="K16" s="8"/>
      <c r="L16" s="8">
        <v>31212258</v>
      </c>
      <c r="M16" s="8"/>
      <c r="N16" s="8">
        <v>48382135</v>
      </c>
      <c r="P16" s="8"/>
      <c r="R16" s="8"/>
    </row>
    <row r="17" spans="1:18" ht="21">
      <c r="B17" s="1" t="s">
        <v>118</v>
      </c>
      <c r="F17" s="121">
        <v>11</v>
      </c>
      <c r="H17" s="8">
        <v>200000000</v>
      </c>
      <c r="J17" s="2">
        <v>0</v>
      </c>
      <c r="L17" s="8">
        <v>200000000</v>
      </c>
      <c r="N17" s="2">
        <v>0</v>
      </c>
      <c r="P17" s="2"/>
      <c r="R17" s="2"/>
    </row>
    <row r="18" spans="1:18" ht="21">
      <c r="A18" s="22"/>
      <c r="B18" s="22" t="s">
        <v>22</v>
      </c>
      <c r="C18" s="34"/>
      <c r="D18" s="34"/>
      <c r="E18" s="34"/>
      <c r="F18" s="121">
        <v>12</v>
      </c>
      <c r="H18" s="8">
        <v>116503</v>
      </c>
      <c r="I18" s="8"/>
      <c r="J18" s="8">
        <v>585029</v>
      </c>
      <c r="K18" s="8"/>
      <c r="L18" s="8">
        <v>116503</v>
      </c>
      <c r="M18" s="8"/>
      <c r="N18" s="8">
        <v>585029</v>
      </c>
      <c r="P18" s="8"/>
      <c r="R18" s="8"/>
    </row>
    <row r="19" spans="1:18" ht="21">
      <c r="A19" s="22"/>
      <c r="B19" s="22" t="s">
        <v>61</v>
      </c>
      <c r="C19" s="34"/>
      <c r="D19" s="34"/>
      <c r="E19" s="34"/>
      <c r="F19" s="121"/>
      <c r="G19" s="48"/>
      <c r="H19" s="8">
        <v>22262114</v>
      </c>
      <c r="I19" s="8"/>
      <c r="J19" s="8">
        <v>17947441</v>
      </c>
      <c r="K19" s="8">
        <v>11062</v>
      </c>
      <c r="L19" s="8">
        <v>12182311</v>
      </c>
      <c r="M19" s="8"/>
      <c r="N19" s="8">
        <v>10604939</v>
      </c>
      <c r="P19" s="8"/>
      <c r="R19" s="8"/>
    </row>
    <row r="20" spans="1:18" ht="21">
      <c r="B20" s="11"/>
      <c r="E20" s="1" t="s">
        <v>21</v>
      </c>
      <c r="F20" s="107"/>
      <c r="G20" s="8"/>
      <c r="H20" s="16">
        <f>SUM(H12:H19)</f>
        <v>731636560</v>
      </c>
      <c r="I20" s="8"/>
      <c r="J20" s="16">
        <f>SUM(J12:J19)</f>
        <v>793589579</v>
      </c>
      <c r="K20" s="8"/>
      <c r="L20" s="16">
        <f>SUM(L12:L19)</f>
        <v>547148768</v>
      </c>
      <c r="M20" s="8"/>
      <c r="N20" s="16">
        <f>SUM(N12:N19)</f>
        <v>637621628</v>
      </c>
    </row>
    <row r="21" spans="1:18" ht="21">
      <c r="A21" s="19"/>
      <c r="B21" s="19"/>
      <c r="C21" s="19"/>
      <c r="D21" s="19"/>
      <c r="E21" s="19"/>
      <c r="F21" s="107"/>
      <c r="G21" s="8"/>
      <c r="H21" s="8"/>
      <c r="I21" s="8"/>
      <c r="J21" s="8"/>
      <c r="K21" s="8"/>
      <c r="L21" s="8"/>
      <c r="M21" s="8"/>
      <c r="N21" s="8"/>
    </row>
    <row r="22" spans="1:18" ht="21">
      <c r="A22" s="12" t="s">
        <v>20</v>
      </c>
      <c r="B22" s="11"/>
      <c r="C22" s="11"/>
      <c r="D22" s="11"/>
      <c r="E22" s="11"/>
      <c r="F22" s="108"/>
      <c r="G22" s="8"/>
      <c r="H22" s="8"/>
      <c r="I22" s="8"/>
      <c r="J22" s="8"/>
      <c r="K22" s="8"/>
      <c r="L22" s="8"/>
      <c r="M22" s="8"/>
      <c r="N22" s="8"/>
    </row>
    <row r="23" spans="1:18" ht="21">
      <c r="A23" s="12"/>
      <c r="B23" s="1" t="s">
        <v>137</v>
      </c>
      <c r="C23" s="11"/>
      <c r="D23" s="11"/>
      <c r="E23" s="11"/>
      <c r="F23" s="108" t="s">
        <v>185</v>
      </c>
      <c r="G23" s="8"/>
      <c r="H23" s="8">
        <v>661078204</v>
      </c>
      <c r="I23" s="8"/>
      <c r="J23" s="8">
        <v>620976478</v>
      </c>
      <c r="K23" s="8"/>
      <c r="L23" s="8">
        <v>618000000</v>
      </c>
      <c r="M23" s="8"/>
      <c r="N23" s="8">
        <v>618000000</v>
      </c>
      <c r="P23" s="8"/>
      <c r="R23" s="8"/>
    </row>
    <row r="24" spans="1:18" ht="21">
      <c r="B24" s="36" t="s">
        <v>109</v>
      </c>
      <c r="C24" s="34"/>
      <c r="D24" s="34"/>
      <c r="E24" s="34"/>
      <c r="F24" s="108" t="s">
        <v>186</v>
      </c>
      <c r="G24" s="8"/>
      <c r="H24" s="8">
        <v>0</v>
      </c>
      <c r="I24" s="8"/>
      <c r="J24" s="8">
        <v>0</v>
      </c>
      <c r="K24" s="8"/>
      <c r="L24" s="8">
        <v>100000000</v>
      </c>
      <c r="M24" s="8"/>
      <c r="N24" s="8">
        <v>100000000</v>
      </c>
      <c r="P24" s="8"/>
      <c r="R24" s="8"/>
    </row>
    <row r="25" spans="1:18" ht="21">
      <c r="B25" s="95" t="s">
        <v>138</v>
      </c>
      <c r="C25" s="34"/>
      <c r="D25" s="34"/>
      <c r="E25" s="34"/>
      <c r="F25" s="108" t="s">
        <v>187</v>
      </c>
      <c r="G25" s="8"/>
      <c r="H25" s="8">
        <v>298105</v>
      </c>
      <c r="I25" s="8"/>
      <c r="J25" s="8">
        <v>0</v>
      </c>
      <c r="K25" s="8"/>
      <c r="L25" s="8">
        <v>0</v>
      </c>
      <c r="M25" s="8"/>
      <c r="N25" s="8">
        <v>0</v>
      </c>
      <c r="P25" s="8"/>
      <c r="R25" s="8"/>
    </row>
    <row r="26" spans="1:18" ht="21">
      <c r="B26" s="95" t="s">
        <v>122</v>
      </c>
      <c r="C26" s="34"/>
      <c r="D26" s="34"/>
      <c r="E26" s="34"/>
      <c r="F26" s="108"/>
      <c r="G26" s="8"/>
      <c r="H26" s="8">
        <v>0</v>
      </c>
      <c r="I26" s="8"/>
      <c r="J26" s="8">
        <v>0</v>
      </c>
      <c r="K26" s="8"/>
      <c r="L26" s="8">
        <v>0</v>
      </c>
      <c r="M26" s="8"/>
      <c r="N26" s="8">
        <v>0</v>
      </c>
      <c r="P26" s="8"/>
      <c r="R26" s="8"/>
    </row>
    <row r="27" spans="1:18" ht="21">
      <c r="B27" s="36" t="s">
        <v>183</v>
      </c>
      <c r="C27" s="34"/>
      <c r="D27" s="34"/>
      <c r="E27" s="34"/>
      <c r="F27" s="108" t="s">
        <v>189</v>
      </c>
      <c r="G27" s="8"/>
      <c r="H27" s="8">
        <v>6657205</v>
      </c>
      <c r="I27" s="8"/>
      <c r="J27" s="8">
        <v>9033565</v>
      </c>
      <c r="K27" s="8"/>
      <c r="L27" s="8">
        <v>4160304</v>
      </c>
      <c r="M27" s="8"/>
      <c r="N27" s="8">
        <v>6566711</v>
      </c>
      <c r="P27" s="8"/>
      <c r="R27" s="8"/>
    </row>
    <row r="28" spans="1:18" ht="21">
      <c r="B28" s="36" t="s">
        <v>62</v>
      </c>
      <c r="C28" s="34"/>
      <c r="D28" s="34"/>
      <c r="E28" s="34"/>
      <c r="F28" s="108" t="s">
        <v>190</v>
      </c>
      <c r="G28" s="8"/>
      <c r="H28" s="8">
        <v>2374557</v>
      </c>
      <c r="I28" s="8"/>
      <c r="J28" s="8">
        <v>487175</v>
      </c>
      <c r="K28" s="8"/>
      <c r="L28" s="8">
        <v>2374557</v>
      </c>
      <c r="M28" s="8"/>
      <c r="N28" s="8">
        <v>487175</v>
      </c>
      <c r="P28" s="8"/>
      <c r="R28" s="8"/>
    </row>
    <row r="29" spans="1:18" ht="21">
      <c r="B29" s="36" t="s">
        <v>198</v>
      </c>
      <c r="C29" s="34"/>
      <c r="D29" s="34"/>
      <c r="E29" s="34"/>
      <c r="F29" s="107">
        <v>18</v>
      </c>
      <c r="G29" s="8"/>
      <c r="H29" s="8">
        <v>60953</v>
      </c>
      <c r="I29" s="8"/>
      <c r="J29" s="8">
        <v>18499</v>
      </c>
      <c r="K29" s="8"/>
      <c r="L29" s="8">
        <v>0</v>
      </c>
      <c r="M29" s="8"/>
      <c r="N29" s="8">
        <v>0</v>
      </c>
      <c r="P29" s="8"/>
      <c r="R29" s="8"/>
    </row>
    <row r="30" spans="1:18" ht="21">
      <c r="B30" s="36" t="s">
        <v>63</v>
      </c>
      <c r="C30" s="34"/>
      <c r="D30" s="34"/>
      <c r="E30" s="34"/>
      <c r="F30" s="107">
        <v>19</v>
      </c>
      <c r="G30" s="8"/>
      <c r="H30" s="8">
        <v>392841400</v>
      </c>
      <c r="I30" s="8"/>
      <c r="J30" s="8">
        <v>301587892</v>
      </c>
      <c r="K30" s="8"/>
      <c r="L30" s="8">
        <v>377841400</v>
      </c>
      <c r="M30" s="8"/>
      <c r="N30" s="8">
        <v>286587892</v>
      </c>
      <c r="P30" s="8"/>
      <c r="R30" s="8"/>
    </row>
    <row r="31" spans="1:18" ht="21">
      <c r="B31" s="36" t="s">
        <v>19</v>
      </c>
      <c r="C31" s="34"/>
      <c r="D31" s="34"/>
      <c r="E31" s="34"/>
      <c r="F31" s="107"/>
      <c r="G31" s="8"/>
      <c r="H31" s="8">
        <v>4447936</v>
      </c>
      <c r="I31" s="8"/>
      <c r="J31" s="8">
        <v>1107638</v>
      </c>
      <c r="K31" s="8"/>
      <c r="L31" s="8">
        <v>496287</v>
      </c>
      <c r="M31" s="8"/>
      <c r="N31" s="8">
        <v>456288</v>
      </c>
      <c r="P31" s="8"/>
      <c r="R31" s="8"/>
    </row>
    <row r="32" spans="1:18" ht="21">
      <c r="B32" s="11"/>
      <c r="E32" s="1" t="s">
        <v>18</v>
      </c>
      <c r="F32" s="107"/>
      <c r="G32" s="8"/>
      <c r="H32" s="16">
        <f>SUM(H23:I31)</f>
        <v>1067758360</v>
      </c>
      <c r="I32" s="8"/>
      <c r="J32" s="16">
        <f>SUM(J23:J31)</f>
        <v>933211247</v>
      </c>
      <c r="K32" s="8"/>
      <c r="L32" s="16">
        <f>SUM(L23:L31)</f>
        <v>1102872548</v>
      </c>
      <c r="M32" s="8"/>
      <c r="N32" s="16">
        <f>SUM(N23:N31)</f>
        <v>1012098066</v>
      </c>
      <c r="P32" s="5"/>
    </row>
    <row r="33" spans="1:14" ht="21.75" thickBot="1">
      <c r="B33" s="12" t="s">
        <v>17</v>
      </c>
      <c r="C33" s="11"/>
      <c r="D33" s="11"/>
      <c r="E33" s="11"/>
      <c r="F33" s="109"/>
      <c r="H33" s="13">
        <f>H20+H32</f>
        <v>1799394920</v>
      </c>
      <c r="I33" s="8"/>
      <c r="J33" s="13">
        <f>J20+J32</f>
        <v>1726800826</v>
      </c>
      <c r="K33" s="8"/>
      <c r="L33" s="13">
        <f>L20+L32</f>
        <v>1650021316</v>
      </c>
      <c r="M33" s="8"/>
      <c r="N33" s="13">
        <f>N20+N32</f>
        <v>1649719694</v>
      </c>
    </row>
    <row r="34" spans="1:14" ht="21.75" thickTop="1">
      <c r="A34" s="46"/>
      <c r="B34" s="46"/>
      <c r="C34" s="46"/>
      <c r="D34" s="46"/>
      <c r="E34" s="46"/>
      <c r="F34" s="17"/>
      <c r="G34" s="17"/>
      <c r="H34" s="8"/>
      <c r="I34" s="8"/>
      <c r="J34" s="8"/>
      <c r="K34" s="8"/>
      <c r="L34" s="8"/>
      <c r="M34" s="8"/>
      <c r="N34" s="8"/>
    </row>
    <row r="35" spans="1:14" ht="21">
      <c r="A35" s="11"/>
      <c r="B35" s="11"/>
      <c r="C35" s="11"/>
      <c r="D35" s="11"/>
      <c r="E35" s="11"/>
      <c r="F35" s="37"/>
      <c r="G35" s="37"/>
      <c r="H35" s="7"/>
      <c r="I35" s="8"/>
      <c r="J35" s="7"/>
      <c r="K35" s="8"/>
      <c r="L35" s="7"/>
      <c r="M35" s="8"/>
      <c r="N35" s="7"/>
    </row>
    <row r="36" spans="1:14" ht="21">
      <c r="A36" s="11"/>
      <c r="B36" s="11"/>
      <c r="C36" s="11"/>
      <c r="D36" s="11"/>
      <c r="E36" s="11"/>
      <c r="F36" s="37"/>
      <c r="G36" s="37"/>
      <c r="H36" s="7"/>
      <c r="I36" s="8"/>
      <c r="J36" s="7"/>
      <c r="K36" s="8"/>
      <c r="L36" s="8"/>
      <c r="M36" s="8"/>
      <c r="N36" s="7"/>
    </row>
    <row r="37" spans="1:14" ht="21">
      <c r="A37" s="11"/>
      <c r="B37" s="11"/>
      <c r="C37" s="11"/>
      <c r="D37" s="11"/>
      <c r="E37" s="11"/>
      <c r="F37" s="37"/>
      <c r="G37" s="37"/>
      <c r="H37" s="7"/>
      <c r="I37" s="8"/>
      <c r="J37" s="7"/>
      <c r="K37" s="8"/>
      <c r="L37" s="8"/>
      <c r="M37" s="8"/>
      <c r="N37" s="7"/>
    </row>
    <row r="38" spans="1:14" ht="21">
      <c r="A38" s="11"/>
      <c r="B38" s="11"/>
      <c r="C38" s="11"/>
      <c r="D38" s="11"/>
      <c r="E38" s="11"/>
      <c r="F38" s="37"/>
      <c r="G38" s="37"/>
      <c r="H38" s="7"/>
      <c r="I38" s="8"/>
      <c r="J38" s="7"/>
      <c r="K38" s="8"/>
      <c r="L38" s="8"/>
      <c r="M38" s="8"/>
      <c r="N38" s="7"/>
    </row>
    <row r="39" spans="1:14" ht="21">
      <c r="A39" s="11"/>
      <c r="B39" s="11"/>
      <c r="C39" s="11"/>
      <c r="D39" s="11"/>
      <c r="E39" s="11"/>
      <c r="F39" s="37"/>
      <c r="G39" s="37"/>
      <c r="H39" s="7"/>
      <c r="I39" s="8"/>
      <c r="J39" s="7"/>
      <c r="K39" s="8"/>
      <c r="L39" s="8"/>
      <c r="M39" s="8"/>
      <c r="N39" s="7"/>
    </row>
    <row r="40" spans="1:14" ht="21">
      <c r="A40" s="11"/>
      <c r="B40" s="11"/>
      <c r="C40" s="11"/>
      <c r="D40" s="11"/>
      <c r="E40" s="11"/>
      <c r="F40" s="37"/>
      <c r="G40" s="37"/>
      <c r="H40" s="7"/>
      <c r="I40" s="8"/>
      <c r="J40" s="7"/>
      <c r="K40" s="8"/>
      <c r="L40" s="8"/>
      <c r="M40" s="8"/>
      <c r="N40" s="7"/>
    </row>
    <row r="41" spans="1:14" ht="21">
      <c r="A41" s="11"/>
      <c r="B41" s="11"/>
      <c r="C41" s="11"/>
      <c r="D41" s="11"/>
      <c r="E41" s="11"/>
      <c r="F41" s="37"/>
      <c r="G41" s="37"/>
      <c r="H41" s="7"/>
      <c r="I41" s="8"/>
      <c r="J41" s="7"/>
      <c r="K41" s="8"/>
      <c r="L41" s="8"/>
      <c r="M41" s="8"/>
      <c r="N41" s="7"/>
    </row>
    <row r="42" spans="1:14" ht="21">
      <c r="A42" s="11"/>
      <c r="B42" s="11"/>
      <c r="C42" s="11"/>
      <c r="D42" s="11"/>
      <c r="E42" s="11"/>
      <c r="F42" s="37"/>
      <c r="G42" s="37"/>
      <c r="H42" s="7"/>
      <c r="I42" s="8"/>
      <c r="J42" s="7"/>
      <c r="K42" s="8"/>
      <c r="L42" s="8"/>
      <c r="M42" s="8"/>
      <c r="N42" s="7"/>
    </row>
    <row r="43" spans="1:14" ht="0.75" customHeight="1">
      <c r="A43" s="11"/>
      <c r="B43" s="11"/>
      <c r="C43" s="11"/>
      <c r="D43" s="11"/>
      <c r="E43" s="11"/>
      <c r="F43" s="37"/>
      <c r="G43" s="37"/>
      <c r="H43" s="7"/>
      <c r="I43" s="8"/>
      <c r="J43" s="7"/>
      <c r="K43" s="8"/>
      <c r="L43" s="8"/>
      <c r="M43" s="8"/>
      <c r="N43" s="7"/>
    </row>
    <row r="44" spans="1:14" ht="21" hidden="1">
      <c r="A44" s="11"/>
      <c r="B44" s="11"/>
      <c r="C44" s="11"/>
      <c r="D44" s="11"/>
      <c r="E44" s="11"/>
      <c r="F44" s="37"/>
      <c r="G44" s="37"/>
      <c r="H44" s="7"/>
      <c r="I44" s="8"/>
      <c r="J44" s="7"/>
      <c r="K44" s="8"/>
      <c r="L44" s="8"/>
      <c r="M44" s="8"/>
      <c r="N44" s="7"/>
    </row>
    <row r="45" spans="1:14" ht="21">
      <c r="A45" s="33" t="s">
        <v>64</v>
      </c>
      <c r="B45" s="45"/>
      <c r="C45" s="45"/>
      <c r="D45" s="45"/>
      <c r="E45" s="45"/>
      <c r="F45" s="37"/>
      <c r="G45" s="37"/>
      <c r="H45" s="1"/>
    </row>
    <row r="46" spans="1:14" ht="21">
      <c r="A46" s="33" t="s">
        <v>16</v>
      </c>
      <c r="B46" s="33"/>
      <c r="C46" s="33"/>
      <c r="D46" s="33"/>
      <c r="E46" s="33"/>
      <c r="F46" s="37"/>
      <c r="G46" s="37"/>
      <c r="H46" s="1"/>
    </row>
    <row r="47" spans="1:14" ht="21">
      <c r="A47" s="44" t="s">
        <v>153</v>
      </c>
      <c r="B47" s="12"/>
      <c r="C47" s="12"/>
      <c r="D47" s="12"/>
      <c r="E47" s="12"/>
      <c r="F47" s="37"/>
      <c r="G47" s="37"/>
      <c r="H47" s="1"/>
    </row>
    <row r="48" spans="1:14" ht="21">
      <c r="A48" s="43"/>
      <c r="B48" s="43"/>
      <c r="C48" s="43"/>
      <c r="D48" s="43"/>
      <c r="E48" s="43"/>
      <c r="F48" s="17"/>
      <c r="G48" s="17"/>
      <c r="H48" s="43"/>
      <c r="I48" s="43"/>
      <c r="J48" s="43"/>
      <c r="K48" s="43"/>
      <c r="L48" s="43"/>
      <c r="M48" s="43"/>
      <c r="N48" s="43"/>
    </row>
    <row r="49" spans="1:18" ht="21">
      <c r="A49" s="23"/>
      <c r="B49" s="23"/>
      <c r="C49" s="23"/>
      <c r="D49" s="23"/>
      <c r="E49" s="23"/>
      <c r="F49" s="37"/>
      <c r="G49" s="37"/>
      <c r="H49" s="42"/>
      <c r="I49" s="42"/>
      <c r="J49" s="42"/>
      <c r="K49" s="42"/>
      <c r="L49" s="42"/>
      <c r="M49" s="42"/>
      <c r="N49" s="41" t="s">
        <v>159</v>
      </c>
    </row>
    <row r="50" spans="1:18" ht="21">
      <c r="F50" s="17"/>
      <c r="G50" s="17"/>
      <c r="H50" s="145" t="s">
        <v>15</v>
      </c>
      <c r="I50" s="145"/>
      <c r="J50" s="145"/>
      <c r="K50" s="17"/>
      <c r="L50" s="145" t="s">
        <v>14</v>
      </c>
      <c r="M50" s="145"/>
      <c r="N50" s="145"/>
    </row>
    <row r="51" spans="1:18" ht="21">
      <c r="G51" s="37"/>
      <c r="H51" s="21" t="s">
        <v>154</v>
      </c>
      <c r="I51" s="10"/>
      <c r="J51" s="21" t="s">
        <v>59</v>
      </c>
      <c r="K51" s="17"/>
      <c r="L51" s="21" t="s">
        <v>154</v>
      </c>
      <c r="M51" s="10"/>
      <c r="N51" s="21" t="s">
        <v>59</v>
      </c>
    </row>
    <row r="52" spans="1:18" ht="21">
      <c r="G52" s="17"/>
      <c r="H52" s="10" t="s">
        <v>13</v>
      </c>
      <c r="I52" s="17"/>
      <c r="J52" s="21" t="s">
        <v>13</v>
      </c>
      <c r="K52" s="17"/>
      <c r="L52" s="10" t="s">
        <v>13</v>
      </c>
      <c r="M52" s="17"/>
      <c r="N52" s="21" t="s">
        <v>13</v>
      </c>
    </row>
    <row r="53" spans="1:18" ht="21">
      <c r="F53" s="140" t="s">
        <v>12</v>
      </c>
      <c r="G53" s="17"/>
      <c r="H53" s="140"/>
      <c r="I53" s="17"/>
      <c r="J53" s="140" t="s">
        <v>179</v>
      </c>
      <c r="K53" s="17"/>
      <c r="L53" s="140"/>
      <c r="M53" s="35"/>
      <c r="N53" s="140" t="s">
        <v>179</v>
      </c>
    </row>
    <row r="54" spans="1:18" ht="21">
      <c r="F54" s="38"/>
      <c r="G54" s="38"/>
      <c r="H54" s="39"/>
      <c r="I54" s="39"/>
      <c r="J54" s="39"/>
      <c r="K54" s="39"/>
      <c r="L54" s="39"/>
      <c r="M54" s="39"/>
      <c r="N54" s="39"/>
    </row>
    <row r="55" spans="1:18" ht="21">
      <c r="A55" s="12" t="s">
        <v>11</v>
      </c>
      <c r="B55" s="40"/>
      <c r="C55" s="40"/>
      <c r="D55" s="40"/>
      <c r="E55" s="40"/>
      <c r="F55" s="38"/>
      <c r="G55" s="38"/>
      <c r="H55" s="1"/>
      <c r="I55" s="38"/>
      <c r="J55" s="38"/>
      <c r="K55" s="39"/>
      <c r="M55" s="39"/>
      <c r="N55" s="38"/>
    </row>
    <row r="56" spans="1:18" ht="21">
      <c r="A56" s="12" t="s">
        <v>10</v>
      </c>
      <c r="B56" s="12"/>
      <c r="C56" s="12"/>
      <c r="D56" s="12"/>
      <c r="E56" s="12"/>
      <c r="F56" s="38"/>
      <c r="G56" s="38"/>
      <c r="H56" s="1"/>
      <c r="I56" s="38"/>
      <c r="J56" s="38"/>
      <c r="K56" s="39"/>
      <c r="L56" s="38"/>
    </row>
    <row r="57" spans="1:18" ht="21">
      <c r="B57" s="36" t="s">
        <v>86</v>
      </c>
      <c r="C57" s="34"/>
      <c r="D57" s="34"/>
      <c r="E57" s="34"/>
      <c r="F57" s="20"/>
      <c r="G57" s="37"/>
      <c r="H57" s="125">
        <v>0</v>
      </c>
      <c r="I57" s="7"/>
      <c r="J57" s="106">
        <v>251985</v>
      </c>
      <c r="K57" s="8"/>
      <c r="L57" s="125">
        <v>0</v>
      </c>
      <c r="M57" s="7"/>
      <c r="N57" s="8">
        <v>251985</v>
      </c>
      <c r="P57" s="8"/>
      <c r="R57" s="8"/>
    </row>
    <row r="58" spans="1:18" ht="21">
      <c r="B58" s="36" t="s">
        <v>77</v>
      </c>
      <c r="C58" s="34"/>
      <c r="D58" s="34"/>
      <c r="E58" s="34"/>
      <c r="F58" s="20" t="s">
        <v>191</v>
      </c>
      <c r="G58" s="35"/>
      <c r="H58" s="126">
        <v>95362228</v>
      </c>
      <c r="I58" s="7"/>
      <c r="J58" s="8">
        <v>65322154</v>
      </c>
      <c r="K58" s="8"/>
      <c r="L58" s="126">
        <v>41366712</v>
      </c>
      <c r="M58" s="7"/>
      <c r="N58" s="8">
        <v>37270654</v>
      </c>
      <c r="P58" s="8"/>
      <c r="R58" s="8"/>
    </row>
    <row r="59" spans="1:18" ht="21">
      <c r="B59" s="36" t="s">
        <v>87</v>
      </c>
      <c r="C59" s="34"/>
      <c r="D59" s="34"/>
      <c r="E59" s="34"/>
      <c r="F59" s="20">
        <v>21</v>
      </c>
      <c r="G59" s="35"/>
      <c r="H59" s="126">
        <v>27060138</v>
      </c>
      <c r="I59" s="7"/>
      <c r="J59" s="8">
        <v>56573229</v>
      </c>
      <c r="K59" s="8"/>
      <c r="L59" s="126">
        <v>10408728</v>
      </c>
      <c r="M59" s="7"/>
      <c r="N59" s="8">
        <v>46773763</v>
      </c>
      <c r="P59" s="8"/>
      <c r="R59" s="8"/>
    </row>
    <row r="60" spans="1:18" ht="21">
      <c r="B60" s="36" t="s">
        <v>88</v>
      </c>
      <c r="C60" s="34"/>
      <c r="D60" s="34"/>
      <c r="E60" s="34"/>
      <c r="F60" s="20"/>
      <c r="G60" s="35"/>
      <c r="H60" s="127">
        <v>1566089</v>
      </c>
      <c r="I60" s="7"/>
      <c r="J60" s="8">
        <v>980898</v>
      </c>
      <c r="K60" s="8"/>
      <c r="L60" s="127">
        <v>1566089</v>
      </c>
      <c r="M60" s="7"/>
      <c r="N60" s="8">
        <v>980898</v>
      </c>
      <c r="P60" s="8"/>
      <c r="R60" s="8"/>
    </row>
    <row r="61" spans="1:18" ht="21">
      <c r="B61" s="36" t="s">
        <v>9</v>
      </c>
      <c r="C61" s="34"/>
      <c r="D61" s="34"/>
      <c r="E61" s="34"/>
      <c r="F61" s="20"/>
      <c r="G61" s="35"/>
      <c r="H61" s="127">
        <v>0</v>
      </c>
      <c r="I61" s="7"/>
      <c r="J61" s="8">
        <v>143708</v>
      </c>
      <c r="K61" s="8"/>
      <c r="L61" s="127">
        <v>0</v>
      </c>
      <c r="M61" s="7"/>
      <c r="N61" s="8">
        <v>0</v>
      </c>
      <c r="P61" s="8"/>
      <c r="R61" s="8"/>
    </row>
    <row r="62" spans="1:18" ht="21">
      <c r="B62" s="36" t="s">
        <v>89</v>
      </c>
      <c r="C62" s="34"/>
      <c r="D62" s="34"/>
      <c r="E62" s="34"/>
      <c r="F62" s="20">
        <v>22</v>
      </c>
      <c r="G62" s="35"/>
      <c r="H62" s="128">
        <v>37900000</v>
      </c>
      <c r="I62" s="7"/>
      <c r="J62" s="8">
        <v>38500000</v>
      </c>
      <c r="K62" s="8"/>
      <c r="L62" s="122">
        <v>37900000</v>
      </c>
      <c r="M62" s="7"/>
      <c r="N62" s="8">
        <v>37900000</v>
      </c>
      <c r="P62" s="8"/>
      <c r="R62" s="8"/>
    </row>
    <row r="63" spans="1:18" ht="21">
      <c r="B63" s="11"/>
      <c r="E63" s="1" t="s">
        <v>8</v>
      </c>
      <c r="F63" s="20"/>
      <c r="G63" s="30"/>
      <c r="H63" s="16">
        <f>SUM(H57:H62)</f>
        <v>161888455</v>
      </c>
      <c r="I63" s="7"/>
      <c r="J63" s="16">
        <f>SUM(J57:J62)</f>
        <v>161771974</v>
      </c>
      <c r="K63" s="8"/>
      <c r="L63" s="16">
        <f>SUM(L57:L62)</f>
        <v>91241529</v>
      </c>
      <c r="M63" s="7"/>
      <c r="N63" s="16">
        <f>SUM(N57:N62)</f>
        <v>123177300</v>
      </c>
    </row>
    <row r="64" spans="1:18" ht="21">
      <c r="A64" s="11"/>
      <c r="B64" s="11"/>
      <c r="C64" s="11"/>
      <c r="D64" s="11"/>
      <c r="E64" s="11"/>
      <c r="F64" s="31"/>
      <c r="G64" s="30"/>
      <c r="H64" s="8"/>
      <c r="I64" s="7"/>
      <c r="J64" s="8"/>
      <c r="K64" s="8"/>
      <c r="L64" s="8"/>
      <c r="M64" s="7"/>
      <c r="N64" s="8"/>
    </row>
    <row r="65" spans="1:18" ht="21">
      <c r="A65" s="33" t="s">
        <v>7</v>
      </c>
      <c r="B65" s="33"/>
      <c r="C65" s="33"/>
      <c r="D65" s="33"/>
      <c r="E65" s="33"/>
      <c r="F65" s="31"/>
      <c r="G65" s="30"/>
      <c r="H65" s="8"/>
      <c r="I65" s="7"/>
      <c r="J65" s="8"/>
      <c r="K65" s="8"/>
      <c r="L65" s="8"/>
      <c r="M65" s="7"/>
      <c r="N65" s="8"/>
    </row>
    <row r="66" spans="1:18" ht="21">
      <c r="B66" s="1" t="s">
        <v>90</v>
      </c>
      <c r="C66" s="34"/>
      <c r="D66" s="34"/>
      <c r="E66" s="34"/>
      <c r="F66" s="20"/>
      <c r="G66" s="35"/>
      <c r="H66" s="122">
        <v>0</v>
      </c>
      <c r="I66" s="7"/>
      <c r="J66" s="8">
        <v>1566089</v>
      </c>
      <c r="K66" s="8"/>
      <c r="L66" s="122">
        <v>0</v>
      </c>
      <c r="M66" s="7"/>
      <c r="N66" s="8">
        <v>1566089</v>
      </c>
      <c r="P66" s="8"/>
      <c r="R66" s="8"/>
    </row>
    <row r="67" spans="1:18" ht="21">
      <c r="B67" s="1" t="s">
        <v>91</v>
      </c>
      <c r="C67" s="34"/>
      <c r="D67" s="34"/>
      <c r="E67" s="34"/>
      <c r="F67" s="20"/>
      <c r="G67" s="35"/>
      <c r="H67" s="123"/>
      <c r="I67" s="7"/>
      <c r="J67" s="8"/>
      <c r="K67" s="8"/>
      <c r="L67" s="123"/>
      <c r="M67" s="7"/>
      <c r="N67" s="8"/>
      <c r="P67" s="8"/>
      <c r="R67" s="8"/>
    </row>
    <row r="68" spans="1:18" ht="21">
      <c r="C68" s="1" t="s">
        <v>93</v>
      </c>
      <c r="E68" s="34"/>
      <c r="F68" s="20">
        <v>23</v>
      </c>
      <c r="G68" s="35"/>
      <c r="H68" s="124">
        <v>1431938</v>
      </c>
      <c r="I68" s="7"/>
      <c r="J68" s="8">
        <v>353828</v>
      </c>
      <c r="K68" s="8"/>
      <c r="L68" s="122">
        <v>1127173</v>
      </c>
      <c r="M68" s="7"/>
      <c r="N68" s="8">
        <v>261334</v>
      </c>
      <c r="P68" s="8"/>
      <c r="R68" s="8"/>
    </row>
    <row r="69" spans="1:18" ht="21">
      <c r="B69" s="1" t="s">
        <v>92</v>
      </c>
      <c r="C69" s="34"/>
      <c r="D69" s="34"/>
      <c r="E69" s="34"/>
      <c r="F69" s="20">
        <v>22</v>
      </c>
      <c r="G69" s="35"/>
      <c r="H69" s="122">
        <v>41624</v>
      </c>
      <c r="I69" s="7"/>
      <c r="J69" s="8">
        <v>109294</v>
      </c>
      <c r="K69" s="8"/>
      <c r="L69" s="122">
        <v>0</v>
      </c>
      <c r="M69" s="7"/>
      <c r="N69" s="8">
        <v>0</v>
      </c>
      <c r="P69" s="8"/>
      <c r="R69" s="8"/>
    </row>
    <row r="70" spans="1:18" ht="21">
      <c r="B70" s="33"/>
      <c r="E70" s="32" t="s">
        <v>6</v>
      </c>
      <c r="F70" s="109"/>
      <c r="H70" s="16">
        <f>SUM(H66:H69)</f>
        <v>1473562</v>
      </c>
      <c r="I70" s="7"/>
      <c r="J70" s="16">
        <f>SUM(J66:J69)</f>
        <v>2029211</v>
      </c>
      <c r="K70" s="8"/>
      <c r="L70" s="16">
        <f>SUM(L66:L69)</f>
        <v>1127173</v>
      </c>
      <c r="M70" s="7"/>
      <c r="N70" s="16">
        <f>SUM(N66:N69)</f>
        <v>1827423</v>
      </c>
    </row>
    <row r="71" spans="1:18" ht="21">
      <c r="B71" s="12" t="s">
        <v>5</v>
      </c>
      <c r="C71" s="11"/>
      <c r="D71" s="11"/>
      <c r="E71" s="11"/>
      <c r="F71" s="31"/>
      <c r="G71" s="30"/>
      <c r="H71" s="16">
        <f>H63+H70</f>
        <v>163362017</v>
      </c>
      <c r="I71" s="7"/>
      <c r="J71" s="16">
        <f>J63+J70</f>
        <v>163801185</v>
      </c>
      <c r="K71" s="8"/>
      <c r="L71" s="16">
        <f>L63+L70</f>
        <v>92368702</v>
      </c>
      <c r="M71" s="7"/>
      <c r="N71" s="16">
        <f>N63+N70</f>
        <v>125004723</v>
      </c>
      <c r="P71" s="5"/>
    </row>
    <row r="72" spans="1:18" ht="21">
      <c r="A72" s="11"/>
      <c r="B72" s="11"/>
      <c r="C72" s="11"/>
      <c r="D72" s="11"/>
      <c r="E72" s="11"/>
      <c r="F72" s="29"/>
      <c r="G72" s="28"/>
      <c r="H72" s="8"/>
      <c r="I72" s="7"/>
      <c r="J72" s="8"/>
      <c r="K72" s="8"/>
      <c r="L72" s="8"/>
      <c r="M72" s="7"/>
      <c r="N72" s="8"/>
      <c r="P72" s="5"/>
    </row>
    <row r="73" spans="1:18" ht="21">
      <c r="A73" s="12" t="s">
        <v>4</v>
      </c>
      <c r="B73" s="11"/>
      <c r="C73" s="11"/>
      <c r="D73" s="11"/>
      <c r="E73" s="11"/>
      <c r="F73" s="15"/>
      <c r="G73" s="14"/>
      <c r="H73" s="8"/>
      <c r="I73" s="7"/>
      <c r="J73" s="8"/>
      <c r="K73" s="8"/>
      <c r="L73" s="8"/>
      <c r="M73" s="7"/>
      <c r="N73" s="8"/>
      <c r="P73" s="5"/>
    </row>
    <row r="74" spans="1:18" ht="21">
      <c r="A74" s="12"/>
      <c r="B74" s="27" t="s">
        <v>99</v>
      </c>
      <c r="C74" s="11"/>
      <c r="D74" s="11"/>
      <c r="E74" s="11"/>
      <c r="G74" s="14"/>
      <c r="H74" s="8"/>
      <c r="I74" s="7"/>
      <c r="J74" s="8"/>
      <c r="K74" s="8"/>
      <c r="L74" s="8"/>
      <c r="M74" s="7"/>
      <c r="N74" s="8"/>
      <c r="P74" s="5"/>
    </row>
    <row r="75" spans="1:18" ht="21.75" thickBot="1">
      <c r="A75" s="12"/>
      <c r="B75" s="24"/>
      <c r="C75" s="26" t="s">
        <v>100</v>
      </c>
      <c r="D75" s="26"/>
      <c r="E75" s="11"/>
      <c r="G75" s="14"/>
      <c r="H75" s="25">
        <v>3781305000</v>
      </c>
      <c r="I75" s="7"/>
      <c r="J75" s="25">
        <v>3781305000</v>
      </c>
      <c r="K75" s="8"/>
      <c r="L75" s="25">
        <v>3781305000</v>
      </c>
      <c r="M75" s="7"/>
      <c r="N75" s="25">
        <v>3781305000</v>
      </c>
      <c r="P75" s="5"/>
    </row>
    <row r="76" spans="1:18" ht="21.75" thickTop="1">
      <c r="A76" s="12"/>
      <c r="B76" s="24"/>
      <c r="C76" s="1" t="s">
        <v>101</v>
      </c>
      <c r="E76" s="11"/>
      <c r="G76" s="14"/>
      <c r="H76" s="8">
        <v>3437602000</v>
      </c>
      <c r="I76" s="7"/>
      <c r="J76" s="8">
        <v>3437602000</v>
      </c>
      <c r="K76" s="8"/>
      <c r="L76" s="106">
        <v>3437602000</v>
      </c>
      <c r="M76" s="7"/>
      <c r="N76" s="8">
        <v>3437602000</v>
      </c>
      <c r="P76" s="8"/>
      <c r="Q76" s="8"/>
    </row>
    <row r="77" spans="1:18" ht="21">
      <c r="B77" s="22"/>
      <c r="C77" s="1" t="s">
        <v>94</v>
      </c>
      <c r="E77" s="19"/>
      <c r="F77" s="20"/>
      <c r="G77" s="14"/>
      <c r="H77" s="8">
        <v>-1426437804</v>
      </c>
      <c r="J77" s="8">
        <f>G76-1426437804</f>
        <v>-1426437804</v>
      </c>
      <c r="L77" s="129">
        <v>-1426437804</v>
      </c>
      <c r="N77" s="8">
        <v>-1426437804</v>
      </c>
      <c r="P77" s="8"/>
      <c r="Q77" s="8"/>
    </row>
    <row r="78" spans="1:18" ht="21">
      <c r="C78" s="1" t="s">
        <v>103</v>
      </c>
      <c r="E78" s="19"/>
      <c r="F78" s="20"/>
      <c r="G78" s="21"/>
      <c r="H78" s="8"/>
      <c r="I78" s="7"/>
      <c r="K78" s="8"/>
      <c r="L78" s="8"/>
      <c r="M78" s="7"/>
    </row>
    <row r="79" spans="1:18" ht="21">
      <c r="D79" s="1" t="s">
        <v>104</v>
      </c>
      <c r="F79" s="20"/>
      <c r="G79" s="21"/>
      <c r="H79" s="8">
        <f>'SOE_Conso-Eng'!I23</f>
        <v>-375131293</v>
      </c>
      <c r="I79" s="7"/>
      <c r="J79" s="8">
        <f>'SOE_Conso-Eng'!I19</f>
        <v>-448164555</v>
      </c>
      <c r="K79" s="8"/>
      <c r="L79" s="8">
        <f>'SOE-Eng'!H22</f>
        <v>-453511582</v>
      </c>
      <c r="M79" s="7"/>
      <c r="N79" s="8">
        <f>'SOE-Eng'!H18</f>
        <v>-486449225</v>
      </c>
      <c r="P79" s="8"/>
      <c r="Q79" s="8"/>
    </row>
    <row r="80" spans="1:18" ht="21">
      <c r="C80" s="1" t="s">
        <v>123</v>
      </c>
      <c r="F80" s="20"/>
      <c r="G80" s="21"/>
      <c r="H80" s="8"/>
      <c r="I80" s="7"/>
      <c r="J80" s="8">
        <v>0</v>
      </c>
      <c r="K80" s="8"/>
      <c r="L80" s="8"/>
      <c r="M80" s="7"/>
      <c r="N80" s="8">
        <v>0</v>
      </c>
      <c r="P80" s="8"/>
      <c r="Q80" s="8"/>
    </row>
    <row r="81" spans="1:16" ht="21">
      <c r="B81" s="11"/>
      <c r="C81" s="11"/>
      <c r="D81" s="11"/>
      <c r="E81" s="1" t="s">
        <v>1</v>
      </c>
      <c r="F81" s="18"/>
      <c r="G81" s="17"/>
      <c r="H81" s="142">
        <f>SUM(H76:H80)</f>
        <v>1636032903</v>
      </c>
      <c r="I81" s="7"/>
      <c r="J81" s="142">
        <f>SUM(J76:J80)</f>
        <v>1562999641</v>
      </c>
      <c r="K81" s="8"/>
      <c r="L81" s="142">
        <f>SUM(L76:L80)</f>
        <v>1557652614</v>
      </c>
      <c r="M81" s="7"/>
      <c r="N81" s="142">
        <f>SUM(N76:N80)</f>
        <v>1524714971</v>
      </c>
    </row>
    <row r="82" spans="1:16" ht="21.75" thickBot="1">
      <c r="B82" s="12" t="s">
        <v>0</v>
      </c>
      <c r="C82" s="12"/>
      <c r="D82" s="12"/>
      <c r="E82" s="12"/>
      <c r="F82" s="15"/>
      <c r="G82" s="14"/>
      <c r="H82" s="13">
        <f>H71+H81</f>
        <v>1799394920</v>
      </c>
      <c r="I82" s="7"/>
      <c r="J82" s="13">
        <f>J71+J81</f>
        <v>1726800826</v>
      </c>
      <c r="K82" s="8"/>
      <c r="L82" s="13">
        <f>L71+L81</f>
        <v>1650021316</v>
      </c>
      <c r="M82" s="7"/>
      <c r="N82" s="13">
        <f>N71+N81</f>
        <v>1649719694</v>
      </c>
    </row>
    <row r="83" spans="1:16" ht="21.75" thickTop="1">
      <c r="A83" s="12"/>
      <c r="B83" s="11"/>
      <c r="C83" s="11"/>
      <c r="D83" s="11"/>
      <c r="E83" s="11"/>
      <c r="F83" s="10"/>
      <c r="G83" s="9"/>
      <c r="H83" s="7"/>
      <c r="I83" s="8"/>
      <c r="J83" s="7"/>
      <c r="K83" s="8"/>
      <c r="L83" s="7"/>
      <c r="M83" s="8"/>
      <c r="N83" s="7"/>
    </row>
    <row r="84" spans="1:16" ht="21">
      <c r="H84" s="6"/>
      <c r="P84" s="5"/>
    </row>
    <row r="85" spans="1:16" ht="21">
      <c r="H85" s="4"/>
    </row>
    <row r="86" spans="1:16" ht="21">
      <c r="H86" s="4"/>
      <c r="I86" s="4"/>
      <c r="J86" s="4"/>
      <c r="K86" s="4"/>
      <c r="L86" s="4"/>
      <c r="M86" s="4"/>
      <c r="N86" s="4"/>
    </row>
    <row r="87" spans="1:16" ht="16.5" customHeight="1">
      <c r="H87" s="4"/>
    </row>
    <row r="88" spans="1:16" ht="16.5" customHeight="1">
      <c r="H88" s="4"/>
    </row>
    <row r="89" spans="1:16" ht="16.5" customHeight="1">
      <c r="H89" s="4"/>
    </row>
    <row r="90" spans="1:16" ht="16.5" customHeight="1">
      <c r="H90" s="4"/>
    </row>
    <row r="91" spans="1:16" ht="16.5" customHeight="1">
      <c r="H91" s="4"/>
    </row>
    <row r="92" spans="1:16" ht="16.5" customHeight="1">
      <c r="H92" s="4"/>
    </row>
    <row r="93" spans="1:16" ht="16.5" customHeight="1">
      <c r="H93" s="4"/>
    </row>
    <row r="94" spans="1:16" ht="16.5" customHeight="1">
      <c r="H94" s="4"/>
    </row>
    <row r="95" spans="1:16" ht="16.5" customHeight="1">
      <c r="H95" s="4"/>
    </row>
    <row r="96" spans="1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  <row r="174" spans="8:8" ht="16.5" customHeight="1">
      <c r="H174" s="4"/>
    </row>
    <row r="175" spans="8:8" ht="16.5" customHeight="1">
      <c r="H175" s="4"/>
    </row>
    <row r="176" spans="8:8" ht="16.5" customHeight="1">
      <c r="H176" s="4"/>
    </row>
  </sheetData>
  <mergeCells count="4">
    <mergeCell ref="H6:J6"/>
    <mergeCell ref="L6:N6"/>
    <mergeCell ref="H50:J50"/>
    <mergeCell ref="L50:N50"/>
  </mergeCells>
  <pageMargins left="0.78740157480314998" right="0.5" top="0.98425196850393704" bottom="0.47244094488188998" header="0.15748031496063" footer="0.31496062992126"/>
  <pageSetup paperSize="9" scale="79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7"/>
  <sheetViews>
    <sheetView zoomScaleNormal="100" zoomScaleSheetLayoutView="80" workbookViewId="0">
      <selection activeCell="H22" activeCellId="1" sqref="A1 H22"/>
    </sheetView>
  </sheetViews>
  <sheetFormatPr defaultRowHeight="16.5" customHeight="1"/>
  <cols>
    <col min="1" max="1" width="49" style="1" customWidth="1"/>
    <col min="2" max="2" width="8.140625" style="1" customWidth="1"/>
    <col min="3" max="3" width="1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11" width="9.140625" style="1"/>
    <col min="12" max="12" width="11.140625" style="43" customWidth="1"/>
    <col min="13" max="14" width="9.140625" style="43"/>
    <col min="15" max="15" width="11.42578125" style="43" customWidth="1"/>
    <col min="16" max="254" width="9.140625" style="1"/>
    <col min="255" max="255" width="46.7109375" style="1" customWidth="1"/>
    <col min="256" max="256" width="8.28515625" style="1" customWidth="1"/>
    <col min="257" max="257" width="1.7109375" style="1" customWidth="1"/>
    <col min="258" max="258" width="12.710937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510" width="9.140625" style="1"/>
    <col min="511" max="511" width="46.7109375" style="1" customWidth="1"/>
    <col min="512" max="512" width="8.28515625" style="1" customWidth="1"/>
    <col min="513" max="513" width="1.7109375" style="1" customWidth="1"/>
    <col min="514" max="514" width="12.710937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766" width="9.140625" style="1"/>
    <col min="767" max="767" width="46.7109375" style="1" customWidth="1"/>
    <col min="768" max="768" width="8.28515625" style="1" customWidth="1"/>
    <col min="769" max="769" width="1.7109375" style="1" customWidth="1"/>
    <col min="770" max="770" width="12.710937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1022" width="9.140625" style="1"/>
    <col min="1023" max="1023" width="46.7109375" style="1" customWidth="1"/>
    <col min="1024" max="1024" width="8.28515625" style="1" customWidth="1"/>
    <col min="1025" max="1025" width="1.7109375" style="1" customWidth="1"/>
    <col min="1026" max="1026" width="12.710937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278" width="9.140625" style="1"/>
    <col min="1279" max="1279" width="46.7109375" style="1" customWidth="1"/>
    <col min="1280" max="1280" width="8.28515625" style="1" customWidth="1"/>
    <col min="1281" max="1281" width="1.7109375" style="1" customWidth="1"/>
    <col min="1282" max="1282" width="12.710937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534" width="9.140625" style="1"/>
    <col min="1535" max="1535" width="46.7109375" style="1" customWidth="1"/>
    <col min="1536" max="1536" width="8.28515625" style="1" customWidth="1"/>
    <col min="1537" max="1537" width="1.7109375" style="1" customWidth="1"/>
    <col min="1538" max="1538" width="12.710937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790" width="9.140625" style="1"/>
    <col min="1791" max="1791" width="46.7109375" style="1" customWidth="1"/>
    <col min="1792" max="1792" width="8.28515625" style="1" customWidth="1"/>
    <col min="1793" max="1793" width="1.7109375" style="1" customWidth="1"/>
    <col min="1794" max="1794" width="12.710937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2046" width="9.140625" style="1"/>
    <col min="2047" max="2047" width="46.7109375" style="1" customWidth="1"/>
    <col min="2048" max="2048" width="8.28515625" style="1" customWidth="1"/>
    <col min="2049" max="2049" width="1.7109375" style="1" customWidth="1"/>
    <col min="2050" max="2050" width="12.710937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302" width="9.140625" style="1"/>
    <col min="2303" max="2303" width="46.7109375" style="1" customWidth="1"/>
    <col min="2304" max="2304" width="8.28515625" style="1" customWidth="1"/>
    <col min="2305" max="2305" width="1.7109375" style="1" customWidth="1"/>
    <col min="2306" max="2306" width="12.710937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558" width="9.140625" style="1"/>
    <col min="2559" max="2559" width="46.7109375" style="1" customWidth="1"/>
    <col min="2560" max="2560" width="8.28515625" style="1" customWidth="1"/>
    <col min="2561" max="2561" width="1.7109375" style="1" customWidth="1"/>
    <col min="2562" max="2562" width="12.710937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814" width="9.140625" style="1"/>
    <col min="2815" max="2815" width="46.7109375" style="1" customWidth="1"/>
    <col min="2816" max="2816" width="8.28515625" style="1" customWidth="1"/>
    <col min="2817" max="2817" width="1.7109375" style="1" customWidth="1"/>
    <col min="2818" max="2818" width="12.710937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3070" width="9.140625" style="1"/>
    <col min="3071" max="3071" width="46.7109375" style="1" customWidth="1"/>
    <col min="3072" max="3072" width="8.28515625" style="1" customWidth="1"/>
    <col min="3073" max="3073" width="1.7109375" style="1" customWidth="1"/>
    <col min="3074" max="3074" width="12.710937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326" width="9.140625" style="1"/>
    <col min="3327" max="3327" width="46.7109375" style="1" customWidth="1"/>
    <col min="3328" max="3328" width="8.28515625" style="1" customWidth="1"/>
    <col min="3329" max="3329" width="1.7109375" style="1" customWidth="1"/>
    <col min="3330" max="3330" width="12.710937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582" width="9.140625" style="1"/>
    <col min="3583" max="3583" width="46.7109375" style="1" customWidth="1"/>
    <col min="3584" max="3584" width="8.28515625" style="1" customWidth="1"/>
    <col min="3585" max="3585" width="1.7109375" style="1" customWidth="1"/>
    <col min="3586" max="3586" width="12.710937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838" width="9.140625" style="1"/>
    <col min="3839" max="3839" width="46.7109375" style="1" customWidth="1"/>
    <col min="3840" max="3840" width="8.28515625" style="1" customWidth="1"/>
    <col min="3841" max="3841" width="1.7109375" style="1" customWidth="1"/>
    <col min="3842" max="3842" width="12.710937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4094" width="9.140625" style="1"/>
    <col min="4095" max="4095" width="46.7109375" style="1" customWidth="1"/>
    <col min="4096" max="4096" width="8.28515625" style="1" customWidth="1"/>
    <col min="4097" max="4097" width="1.7109375" style="1" customWidth="1"/>
    <col min="4098" max="4098" width="12.710937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350" width="9.140625" style="1"/>
    <col min="4351" max="4351" width="46.7109375" style="1" customWidth="1"/>
    <col min="4352" max="4352" width="8.28515625" style="1" customWidth="1"/>
    <col min="4353" max="4353" width="1.7109375" style="1" customWidth="1"/>
    <col min="4354" max="4354" width="12.710937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606" width="9.140625" style="1"/>
    <col min="4607" max="4607" width="46.7109375" style="1" customWidth="1"/>
    <col min="4608" max="4608" width="8.28515625" style="1" customWidth="1"/>
    <col min="4609" max="4609" width="1.7109375" style="1" customWidth="1"/>
    <col min="4610" max="4610" width="12.710937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862" width="9.140625" style="1"/>
    <col min="4863" max="4863" width="46.7109375" style="1" customWidth="1"/>
    <col min="4864" max="4864" width="8.28515625" style="1" customWidth="1"/>
    <col min="4865" max="4865" width="1.7109375" style="1" customWidth="1"/>
    <col min="4866" max="4866" width="12.710937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5118" width="9.140625" style="1"/>
    <col min="5119" max="5119" width="46.7109375" style="1" customWidth="1"/>
    <col min="5120" max="5120" width="8.28515625" style="1" customWidth="1"/>
    <col min="5121" max="5121" width="1.7109375" style="1" customWidth="1"/>
    <col min="5122" max="5122" width="12.710937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374" width="9.140625" style="1"/>
    <col min="5375" max="5375" width="46.7109375" style="1" customWidth="1"/>
    <col min="5376" max="5376" width="8.28515625" style="1" customWidth="1"/>
    <col min="5377" max="5377" width="1.7109375" style="1" customWidth="1"/>
    <col min="5378" max="5378" width="12.710937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630" width="9.140625" style="1"/>
    <col min="5631" max="5631" width="46.7109375" style="1" customWidth="1"/>
    <col min="5632" max="5632" width="8.28515625" style="1" customWidth="1"/>
    <col min="5633" max="5633" width="1.7109375" style="1" customWidth="1"/>
    <col min="5634" max="5634" width="12.710937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886" width="9.140625" style="1"/>
    <col min="5887" max="5887" width="46.7109375" style="1" customWidth="1"/>
    <col min="5888" max="5888" width="8.28515625" style="1" customWidth="1"/>
    <col min="5889" max="5889" width="1.7109375" style="1" customWidth="1"/>
    <col min="5890" max="5890" width="12.710937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6142" width="9.140625" style="1"/>
    <col min="6143" max="6143" width="46.7109375" style="1" customWidth="1"/>
    <col min="6144" max="6144" width="8.28515625" style="1" customWidth="1"/>
    <col min="6145" max="6145" width="1.7109375" style="1" customWidth="1"/>
    <col min="6146" max="6146" width="12.710937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398" width="9.140625" style="1"/>
    <col min="6399" max="6399" width="46.7109375" style="1" customWidth="1"/>
    <col min="6400" max="6400" width="8.28515625" style="1" customWidth="1"/>
    <col min="6401" max="6401" width="1.7109375" style="1" customWidth="1"/>
    <col min="6402" max="6402" width="12.710937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654" width="9.140625" style="1"/>
    <col min="6655" max="6655" width="46.7109375" style="1" customWidth="1"/>
    <col min="6656" max="6656" width="8.28515625" style="1" customWidth="1"/>
    <col min="6657" max="6657" width="1.7109375" style="1" customWidth="1"/>
    <col min="6658" max="6658" width="12.710937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910" width="9.140625" style="1"/>
    <col min="6911" max="6911" width="46.7109375" style="1" customWidth="1"/>
    <col min="6912" max="6912" width="8.28515625" style="1" customWidth="1"/>
    <col min="6913" max="6913" width="1.7109375" style="1" customWidth="1"/>
    <col min="6914" max="6914" width="12.710937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7166" width="9.140625" style="1"/>
    <col min="7167" max="7167" width="46.7109375" style="1" customWidth="1"/>
    <col min="7168" max="7168" width="8.28515625" style="1" customWidth="1"/>
    <col min="7169" max="7169" width="1.7109375" style="1" customWidth="1"/>
    <col min="7170" max="7170" width="12.710937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422" width="9.140625" style="1"/>
    <col min="7423" max="7423" width="46.7109375" style="1" customWidth="1"/>
    <col min="7424" max="7424" width="8.28515625" style="1" customWidth="1"/>
    <col min="7425" max="7425" width="1.7109375" style="1" customWidth="1"/>
    <col min="7426" max="7426" width="12.710937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678" width="9.140625" style="1"/>
    <col min="7679" max="7679" width="46.7109375" style="1" customWidth="1"/>
    <col min="7680" max="7680" width="8.28515625" style="1" customWidth="1"/>
    <col min="7681" max="7681" width="1.7109375" style="1" customWidth="1"/>
    <col min="7682" max="7682" width="12.710937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934" width="9.140625" style="1"/>
    <col min="7935" max="7935" width="46.7109375" style="1" customWidth="1"/>
    <col min="7936" max="7936" width="8.28515625" style="1" customWidth="1"/>
    <col min="7937" max="7937" width="1.7109375" style="1" customWidth="1"/>
    <col min="7938" max="7938" width="12.710937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8190" width="9.140625" style="1"/>
    <col min="8191" max="8191" width="46.7109375" style="1" customWidth="1"/>
    <col min="8192" max="8192" width="8.28515625" style="1" customWidth="1"/>
    <col min="8193" max="8193" width="1.7109375" style="1" customWidth="1"/>
    <col min="8194" max="8194" width="12.710937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446" width="9.140625" style="1"/>
    <col min="8447" max="8447" width="46.7109375" style="1" customWidth="1"/>
    <col min="8448" max="8448" width="8.28515625" style="1" customWidth="1"/>
    <col min="8449" max="8449" width="1.7109375" style="1" customWidth="1"/>
    <col min="8450" max="8450" width="12.710937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702" width="9.140625" style="1"/>
    <col min="8703" max="8703" width="46.7109375" style="1" customWidth="1"/>
    <col min="8704" max="8704" width="8.28515625" style="1" customWidth="1"/>
    <col min="8705" max="8705" width="1.7109375" style="1" customWidth="1"/>
    <col min="8706" max="8706" width="12.710937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958" width="9.140625" style="1"/>
    <col min="8959" max="8959" width="46.7109375" style="1" customWidth="1"/>
    <col min="8960" max="8960" width="8.28515625" style="1" customWidth="1"/>
    <col min="8961" max="8961" width="1.7109375" style="1" customWidth="1"/>
    <col min="8962" max="8962" width="12.710937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9214" width="9.140625" style="1"/>
    <col min="9215" max="9215" width="46.7109375" style="1" customWidth="1"/>
    <col min="9216" max="9216" width="8.28515625" style="1" customWidth="1"/>
    <col min="9217" max="9217" width="1.7109375" style="1" customWidth="1"/>
    <col min="9218" max="9218" width="12.710937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470" width="9.140625" style="1"/>
    <col min="9471" max="9471" width="46.7109375" style="1" customWidth="1"/>
    <col min="9472" max="9472" width="8.28515625" style="1" customWidth="1"/>
    <col min="9473" max="9473" width="1.7109375" style="1" customWidth="1"/>
    <col min="9474" max="9474" width="12.710937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726" width="9.140625" style="1"/>
    <col min="9727" max="9727" width="46.7109375" style="1" customWidth="1"/>
    <col min="9728" max="9728" width="8.28515625" style="1" customWidth="1"/>
    <col min="9729" max="9729" width="1.7109375" style="1" customWidth="1"/>
    <col min="9730" max="9730" width="12.710937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982" width="9.140625" style="1"/>
    <col min="9983" max="9983" width="46.7109375" style="1" customWidth="1"/>
    <col min="9984" max="9984" width="8.28515625" style="1" customWidth="1"/>
    <col min="9985" max="9985" width="1.7109375" style="1" customWidth="1"/>
    <col min="9986" max="9986" width="12.710937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10238" width="9.140625" style="1"/>
    <col min="10239" max="10239" width="46.7109375" style="1" customWidth="1"/>
    <col min="10240" max="10240" width="8.28515625" style="1" customWidth="1"/>
    <col min="10241" max="10241" width="1.7109375" style="1" customWidth="1"/>
    <col min="10242" max="10242" width="12.710937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494" width="9.140625" style="1"/>
    <col min="10495" max="10495" width="46.7109375" style="1" customWidth="1"/>
    <col min="10496" max="10496" width="8.28515625" style="1" customWidth="1"/>
    <col min="10497" max="10497" width="1.7109375" style="1" customWidth="1"/>
    <col min="10498" max="10498" width="12.710937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750" width="9.140625" style="1"/>
    <col min="10751" max="10751" width="46.7109375" style="1" customWidth="1"/>
    <col min="10752" max="10752" width="8.28515625" style="1" customWidth="1"/>
    <col min="10753" max="10753" width="1.7109375" style="1" customWidth="1"/>
    <col min="10754" max="10754" width="12.710937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1006" width="9.140625" style="1"/>
    <col min="11007" max="11007" width="46.7109375" style="1" customWidth="1"/>
    <col min="11008" max="11008" width="8.28515625" style="1" customWidth="1"/>
    <col min="11009" max="11009" width="1.7109375" style="1" customWidth="1"/>
    <col min="11010" max="11010" width="12.710937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262" width="9.140625" style="1"/>
    <col min="11263" max="11263" width="46.7109375" style="1" customWidth="1"/>
    <col min="11264" max="11264" width="8.28515625" style="1" customWidth="1"/>
    <col min="11265" max="11265" width="1.7109375" style="1" customWidth="1"/>
    <col min="11266" max="11266" width="12.710937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518" width="9.140625" style="1"/>
    <col min="11519" max="11519" width="46.7109375" style="1" customWidth="1"/>
    <col min="11520" max="11520" width="8.28515625" style="1" customWidth="1"/>
    <col min="11521" max="11521" width="1.7109375" style="1" customWidth="1"/>
    <col min="11522" max="11522" width="12.710937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774" width="9.140625" style="1"/>
    <col min="11775" max="11775" width="46.7109375" style="1" customWidth="1"/>
    <col min="11776" max="11776" width="8.28515625" style="1" customWidth="1"/>
    <col min="11777" max="11777" width="1.7109375" style="1" customWidth="1"/>
    <col min="11778" max="11778" width="12.710937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2030" width="9.140625" style="1"/>
    <col min="12031" max="12031" width="46.7109375" style="1" customWidth="1"/>
    <col min="12032" max="12032" width="8.28515625" style="1" customWidth="1"/>
    <col min="12033" max="12033" width="1.7109375" style="1" customWidth="1"/>
    <col min="12034" max="12034" width="12.710937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286" width="9.140625" style="1"/>
    <col min="12287" max="12287" width="46.7109375" style="1" customWidth="1"/>
    <col min="12288" max="12288" width="8.28515625" style="1" customWidth="1"/>
    <col min="12289" max="12289" width="1.7109375" style="1" customWidth="1"/>
    <col min="12290" max="12290" width="12.710937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542" width="9.140625" style="1"/>
    <col min="12543" max="12543" width="46.7109375" style="1" customWidth="1"/>
    <col min="12544" max="12544" width="8.28515625" style="1" customWidth="1"/>
    <col min="12545" max="12545" width="1.7109375" style="1" customWidth="1"/>
    <col min="12546" max="12546" width="12.710937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798" width="9.140625" style="1"/>
    <col min="12799" max="12799" width="46.7109375" style="1" customWidth="1"/>
    <col min="12800" max="12800" width="8.28515625" style="1" customWidth="1"/>
    <col min="12801" max="12801" width="1.7109375" style="1" customWidth="1"/>
    <col min="12802" max="12802" width="12.710937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3054" width="9.140625" style="1"/>
    <col min="13055" max="13055" width="46.7109375" style="1" customWidth="1"/>
    <col min="13056" max="13056" width="8.28515625" style="1" customWidth="1"/>
    <col min="13057" max="13057" width="1.7109375" style="1" customWidth="1"/>
    <col min="13058" max="13058" width="12.710937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310" width="9.140625" style="1"/>
    <col min="13311" max="13311" width="46.7109375" style="1" customWidth="1"/>
    <col min="13312" max="13312" width="8.28515625" style="1" customWidth="1"/>
    <col min="13313" max="13313" width="1.7109375" style="1" customWidth="1"/>
    <col min="13314" max="13314" width="12.710937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566" width="9.140625" style="1"/>
    <col min="13567" max="13567" width="46.7109375" style="1" customWidth="1"/>
    <col min="13568" max="13568" width="8.28515625" style="1" customWidth="1"/>
    <col min="13569" max="13569" width="1.7109375" style="1" customWidth="1"/>
    <col min="13570" max="13570" width="12.710937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822" width="9.140625" style="1"/>
    <col min="13823" max="13823" width="46.7109375" style="1" customWidth="1"/>
    <col min="13824" max="13824" width="8.28515625" style="1" customWidth="1"/>
    <col min="13825" max="13825" width="1.7109375" style="1" customWidth="1"/>
    <col min="13826" max="13826" width="12.710937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4078" width="9.140625" style="1"/>
    <col min="14079" max="14079" width="46.7109375" style="1" customWidth="1"/>
    <col min="14080" max="14080" width="8.28515625" style="1" customWidth="1"/>
    <col min="14081" max="14081" width="1.7109375" style="1" customWidth="1"/>
    <col min="14082" max="14082" width="12.710937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334" width="9.140625" style="1"/>
    <col min="14335" max="14335" width="46.7109375" style="1" customWidth="1"/>
    <col min="14336" max="14336" width="8.28515625" style="1" customWidth="1"/>
    <col min="14337" max="14337" width="1.7109375" style="1" customWidth="1"/>
    <col min="14338" max="14338" width="12.710937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590" width="9.140625" style="1"/>
    <col min="14591" max="14591" width="46.7109375" style="1" customWidth="1"/>
    <col min="14592" max="14592" width="8.28515625" style="1" customWidth="1"/>
    <col min="14593" max="14593" width="1.7109375" style="1" customWidth="1"/>
    <col min="14594" max="14594" width="12.710937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846" width="9.140625" style="1"/>
    <col min="14847" max="14847" width="46.7109375" style="1" customWidth="1"/>
    <col min="14848" max="14848" width="8.28515625" style="1" customWidth="1"/>
    <col min="14849" max="14849" width="1.7109375" style="1" customWidth="1"/>
    <col min="14850" max="14850" width="12.710937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5102" width="9.140625" style="1"/>
    <col min="15103" max="15103" width="46.7109375" style="1" customWidth="1"/>
    <col min="15104" max="15104" width="8.28515625" style="1" customWidth="1"/>
    <col min="15105" max="15105" width="1.7109375" style="1" customWidth="1"/>
    <col min="15106" max="15106" width="12.710937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358" width="9.140625" style="1"/>
    <col min="15359" max="15359" width="46.7109375" style="1" customWidth="1"/>
    <col min="15360" max="15360" width="8.28515625" style="1" customWidth="1"/>
    <col min="15361" max="15361" width="1.7109375" style="1" customWidth="1"/>
    <col min="15362" max="15362" width="12.710937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614" width="9.140625" style="1"/>
    <col min="15615" max="15615" width="46.7109375" style="1" customWidth="1"/>
    <col min="15616" max="15616" width="8.28515625" style="1" customWidth="1"/>
    <col min="15617" max="15617" width="1.7109375" style="1" customWidth="1"/>
    <col min="15618" max="15618" width="12.710937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870" width="9.140625" style="1"/>
    <col min="15871" max="15871" width="46.7109375" style="1" customWidth="1"/>
    <col min="15872" max="15872" width="8.28515625" style="1" customWidth="1"/>
    <col min="15873" max="15873" width="1.7109375" style="1" customWidth="1"/>
    <col min="15874" max="15874" width="12.710937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6126" width="9.140625" style="1"/>
    <col min="16127" max="16127" width="46.7109375" style="1" customWidth="1"/>
    <col min="16128" max="16128" width="8.28515625" style="1" customWidth="1"/>
    <col min="16129" max="16129" width="1.7109375" style="1" customWidth="1"/>
    <col min="16130" max="16130" width="12.710937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384" width="9.140625" style="1"/>
  </cols>
  <sheetData>
    <row r="1" spans="1:15" ht="21">
      <c r="A1" s="33" t="s">
        <v>64</v>
      </c>
      <c r="H1" s="110"/>
      <c r="I1" s="110"/>
      <c r="J1" s="110"/>
    </row>
    <row r="2" spans="1:15" ht="21">
      <c r="A2" s="33" t="s">
        <v>38</v>
      </c>
      <c r="H2" s="110"/>
      <c r="I2" s="110"/>
      <c r="J2" s="110"/>
    </row>
    <row r="3" spans="1:15" ht="21">
      <c r="A3" s="24" t="s">
        <v>155</v>
      </c>
    </row>
    <row r="4" spans="1:15" ht="21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5" s="52" customFormat="1" ht="21">
      <c r="A5" s="9"/>
      <c r="B5" s="10"/>
      <c r="C5" s="10"/>
      <c r="D5" s="61"/>
      <c r="E5" s="61"/>
      <c r="F5" s="61"/>
      <c r="G5" s="61"/>
      <c r="H5" s="42"/>
      <c r="I5" s="41"/>
      <c r="J5" s="41" t="s">
        <v>159</v>
      </c>
    </row>
    <row r="6" spans="1:15" s="12" customFormat="1" ht="21">
      <c r="B6" s="10"/>
      <c r="C6" s="10"/>
      <c r="D6" s="146" t="s">
        <v>15</v>
      </c>
      <c r="E6" s="146"/>
      <c r="F6" s="146"/>
      <c r="G6" s="10"/>
      <c r="H6" s="146" t="s">
        <v>14</v>
      </c>
      <c r="I6" s="146"/>
      <c r="J6" s="146"/>
      <c r="L6" s="52"/>
      <c r="M6" s="52"/>
      <c r="N6" s="52"/>
      <c r="O6" s="52"/>
    </row>
    <row r="7" spans="1:15" s="12" customFormat="1" ht="21">
      <c r="A7" s="17"/>
      <c r="B7" s="10"/>
      <c r="C7" s="10"/>
      <c r="D7" s="118" t="s">
        <v>65</v>
      </c>
      <c r="E7" s="21"/>
      <c r="F7" s="118" t="s">
        <v>36</v>
      </c>
      <c r="G7" s="21"/>
      <c r="H7" s="118" t="s">
        <v>65</v>
      </c>
      <c r="I7" s="21"/>
      <c r="J7" s="118" t="s">
        <v>36</v>
      </c>
      <c r="L7" s="52"/>
      <c r="M7" s="52"/>
      <c r="N7" s="52"/>
      <c r="O7" s="52"/>
    </row>
    <row r="8" spans="1:15" s="12" customFormat="1" ht="21">
      <c r="A8" s="19"/>
      <c r="B8" s="140" t="s">
        <v>37</v>
      </c>
      <c r="C8" s="37"/>
      <c r="D8" s="140"/>
      <c r="E8" s="21"/>
      <c r="F8" s="140" t="s">
        <v>179</v>
      </c>
      <c r="G8" s="21"/>
      <c r="H8" s="119"/>
      <c r="I8" s="21"/>
      <c r="J8" s="140" t="s">
        <v>179</v>
      </c>
      <c r="L8" s="43"/>
      <c r="M8" s="43"/>
      <c r="N8" s="43"/>
      <c r="O8" s="43"/>
    </row>
    <row r="9" spans="1:15" ht="21">
      <c r="A9" s="12" t="s">
        <v>110</v>
      </c>
      <c r="B9" s="37"/>
      <c r="C9" s="35"/>
      <c r="D9" s="55"/>
      <c r="E9" s="56"/>
      <c r="F9" s="55"/>
      <c r="G9" s="46"/>
      <c r="H9" s="55"/>
      <c r="I9" s="55"/>
      <c r="J9" s="55"/>
      <c r="L9" s="105"/>
    </row>
    <row r="10" spans="1:15" ht="21">
      <c r="A10" s="22" t="s">
        <v>35</v>
      </c>
      <c r="B10" s="20"/>
      <c r="C10" s="35"/>
      <c r="D10" s="53">
        <v>1197822</v>
      </c>
      <c r="E10" s="53"/>
      <c r="F10" s="53">
        <v>61445379</v>
      </c>
      <c r="G10" s="46"/>
      <c r="H10" s="53">
        <v>1197822</v>
      </c>
      <c r="I10" s="53"/>
      <c r="J10" s="53">
        <v>61445379</v>
      </c>
      <c r="L10" s="105"/>
    </row>
    <row r="11" spans="1:15" ht="21">
      <c r="A11" s="22" t="s">
        <v>66</v>
      </c>
      <c r="B11" s="20"/>
      <c r="C11" s="35"/>
      <c r="D11" s="53">
        <v>262423988</v>
      </c>
      <c r="E11" s="53"/>
      <c r="F11" s="53">
        <v>321605193</v>
      </c>
      <c r="G11" s="46"/>
      <c r="H11" s="53">
        <v>38041417</v>
      </c>
      <c r="I11" s="53"/>
      <c r="J11" s="53">
        <v>178287565</v>
      </c>
      <c r="L11" s="105"/>
    </row>
    <row r="12" spans="1:15" ht="21">
      <c r="A12" s="19" t="s">
        <v>33</v>
      </c>
      <c r="B12" s="121" t="s">
        <v>192</v>
      </c>
      <c r="C12" s="35"/>
      <c r="D12" s="53">
        <v>79441401</v>
      </c>
      <c r="E12" s="53">
        <v>0</v>
      </c>
      <c r="F12" s="53">
        <v>102921570</v>
      </c>
      <c r="G12" s="46"/>
      <c r="H12" s="53">
        <v>80255983</v>
      </c>
      <c r="I12" s="53"/>
      <c r="J12" s="53">
        <v>101744096</v>
      </c>
      <c r="L12" s="105"/>
      <c r="O12" s="105"/>
    </row>
    <row r="13" spans="1:15" ht="21">
      <c r="A13" s="12" t="s">
        <v>111</v>
      </c>
      <c r="B13" s="20"/>
      <c r="C13" s="35"/>
      <c r="D13" s="60">
        <f>SUM(D10:D12)</f>
        <v>343063211</v>
      </c>
      <c r="E13" s="53"/>
      <c r="F13" s="60">
        <f>SUM(F10:F12)</f>
        <v>485972142</v>
      </c>
      <c r="G13" s="46"/>
      <c r="H13" s="60">
        <f>SUM(H10:H12)</f>
        <v>119495222</v>
      </c>
      <c r="I13" s="53"/>
      <c r="J13" s="60">
        <f>SUM(J10:J12)</f>
        <v>341477040</v>
      </c>
    </row>
    <row r="14" spans="1:15" ht="21">
      <c r="A14" s="93"/>
      <c r="B14" s="20"/>
      <c r="C14" s="35"/>
      <c r="D14" s="53"/>
      <c r="E14" s="53"/>
      <c r="F14" s="53"/>
      <c r="G14" s="46"/>
      <c r="H14" s="53"/>
      <c r="I14" s="53"/>
      <c r="J14" s="53"/>
    </row>
    <row r="15" spans="1:15" ht="21">
      <c r="A15" s="12" t="s">
        <v>112</v>
      </c>
      <c r="B15" s="20"/>
      <c r="C15" s="35"/>
      <c r="D15" s="53"/>
      <c r="E15" s="53"/>
      <c r="F15" s="53"/>
      <c r="G15" s="46"/>
      <c r="H15" s="53"/>
      <c r="I15" s="53"/>
      <c r="J15" s="53"/>
      <c r="L15" s="105"/>
      <c r="O15" s="105"/>
    </row>
    <row r="16" spans="1:15" ht="21">
      <c r="A16" s="19" t="s">
        <v>34</v>
      </c>
      <c r="B16" s="20"/>
      <c r="C16" s="35"/>
      <c r="D16" s="53">
        <v>9499362</v>
      </c>
      <c r="E16" s="53"/>
      <c r="F16" s="53">
        <v>81285032</v>
      </c>
      <c r="G16" s="46"/>
      <c r="H16" s="53">
        <v>9499362</v>
      </c>
      <c r="I16" s="53"/>
      <c r="J16" s="53">
        <v>81285032</v>
      </c>
      <c r="L16" s="105"/>
      <c r="O16" s="105"/>
    </row>
    <row r="17" spans="1:15" ht="21">
      <c r="A17" s="19" t="s">
        <v>67</v>
      </c>
      <c r="B17" s="20"/>
      <c r="C17" s="35"/>
      <c r="D17" s="53">
        <v>209683137</v>
      </c>
      <c r="E17" s="53"/>
      <c r="F17" s="53">
        <v>266481614</v>
      </c>
      <c r="G17" s="46"/>
      <c r="H17" s="53">
        <v>29112417</v>
      </c>
      <c r="I17" s="53"/>
      <c r="J17" s="53">
        <v>159044999</v>
      </c>
      <c r="L17" s="105"/>
      <c r="O17" s="105"/>
    </row>
    <row r="18" spans="1:15" ht="21">
      <c r="A18" s="19" t="s">
        <v>32</v>
      </c>
      <c r="B18" s="121">
        <v>27</v>
      </c>
      <c r="C18" s="35"/>
      <c r="D18" s="53">
        <v>27799457</v>
      </c>
      <c r="E18" s="53"/>
      <c r="F18" s="53">
        <v>31921136</v>
      </c>
      <c r="G18" s="46"/>
      <c r="H18" s="53">
        <v>1763907</v>
      </c>
      <c r="I18" s="53"/>
      <c r="J18" s="53">
        <v>16765411</v>
      </c>
      <c r="L18" s="105"/>
      <c r="O18" s="105"/>
    </row>
    <row r="19" spans="1:15" ht="21">
      <c r="A19" s="19" t="s">
        <v>68</v>
      </c>
      <c r="B19" s="121">
        <v>28</v>
      </c>
      <c r="C19" s="35"/>
      <c r="D19" s="53">
        <v>62156062</v>
      </c>
      <c r="E19" s="53"/>
      <c r="F19" s="53">
        <v>237180331</v>
      </c>
      <c r="G19" s="46"/>
      <c r="H19" s="53">
        <v>45758463</v>
      </c>
      <c r="I19" s="53"/>
      <c r="J19" s="53">
        <v>223101630</v>
      </c>
      <c r="L19" s="105"/>
      <c r="O19" s="105"/>
    </row>
    <row r="20" spans="1:15" ht="21">
      <c r="A20" s="1" t="s">
        <v>31</v>
      </c>
      <c r="B20" s="37"/>
      <c r="C20" s="35"/>
      <c r="D20" s="53">
        <v>423430</v>
      </c>
      <c r="E20" s="53"/>
      <c r="F20" s="53">
        <v>1088648</v>
      </c>
      <c r="G20" s="46"/>
      <c r="H20" s="53">
        <v>423430</v>
      </c>
      <c r="I20" s="53"/>
      <c r="J20" s="53">
        <v>1039668</v>
      </c>
      <c r="L20" s="105"/>
      <c r="O20" s="105"/>
    </row>
    <row r="21" spans="1:15" ht="21">
      <c r="A21" s="12" t="s">
        <v>113</v>
      </c>
      <c r="B21" s="20"/>
      <c r="C21" s="35"/>
      <c r="D21" s="60">
        <f>SUM(D16:D20)</f>
        <v>309561448</v>
      </c>
      <c r="E21" s="53">
        <v>0</v>
      </c>
      <c r="F21" s="60">
        <f>SUM(F16:F20)</f>
        <v>617956761</v>
      </c>
      <c r="G21" s="46"/>
      <c r="H21" s="60">
        <f>SUM(H16:H20)</f>
        <v>86557579</v>
      </c>
      <c r="I21" s="53"/>
      <c r="J21" s="60">
        <f>SUM(J16:J20)</f>
        <v>481236740</v>
      </c>
    </row>
    <row r="22" spans="1:15" ht="21">
      <c r="A22" s="1" t="s">
        <v>139</v>
      </c>
      <c r="B22" s="37"/>
      <c r="C22" s="35"/>
      <c r="D22" s="53">
        <v>39747580</v>
      </c>
      <c r="E22" s="53"/>
      <c r="F22" s="53">
        <v>2867184</v>
      </c>
      <c r="G22" s="46"/>
      <c r="H22" s="53">
        <v>0</v>
      </c>
      <c r="I22" s="53"/>
      <c r="J22" s="53">
        <v>0</v>
      </c>
      <c r="L22" s="105"/>
      <c r="O22" s="105"/>
    </row>
    <row r="23" spans="1:15" ht="21">
      <c r="A23" s="11" t="s">
        <v>30</v>
      </c>
      <c r="B23" s="37"/>
      <c r="C23" s="35"/>
      <c r="D23" s="90">
        <f>+D13-D21+D22</f>
        <v>73249343</v>
      </c>
      <c r="E23" s="53"/>
      <c r="F23" s="90">
        <f>+F13-F21+F22</f>
        <v>-129117435</v>
      </c>
      <c r="G23" s="46"/>
      <c r="H23" s="90">
        <f>+H13-H21+H22</f>
        <v>32937643</v>
      </c>
      <c r="I23" s="53"/>
      <c r="J23" s="90">
        <f>+J13-J21+J22</f>
        <v>-139759700</v>
      </c>
      <c r="L23" s="105"/>
    </row>
    <row r="24" spans="1:15" ht="21">
      <c r="A24" s="19" t="s">
        <v>135</v>
      </c>
      <c r="B24" s="37">
        <v>30</v>
      </c>
      <c r="C24" s="35"/>
      <c r="D24" s="53">
        <v>-216081</v>
      </c>
      <c r="E24" s="53"/>
      <c r="F24" s="53">
        <v>-1848978</v>
      </c>
      <c r="G24" s="46"/>
      <c r="H24" s="53">
        <v>0</v>
      </c>
      <c r="I24" s="53"/>
      <c r="J24" s="53">
        <v>0</v>
      </c>
      <c r="L24" s="105"/>
      <c r="O24" s="105"/>
    </row>
    <row r="25" spans="1:15" ht="21.75" thickBot="1">
      <c r="A25" s="11" t="s">
        <v>180</v>
      </c>
      <c r="B25" s="37"/>
      <c r="C25" s="35"/>
      <c r="D25" s="58">
        <f>SUM(D23:D24)</f>
        <v>73033262</v>
      </c>
      <c r="E25" s="53"/>
      <c r="F25" s="58">
        <f>SUM(F23:F24)</f>
        <v>-130966413</v>
      </c>
      <c r="G25" s="46"/>
      <c r="H25" s="58">
        <f>SUM(H23:H24)</f>
        <v>32937643</v>
      </c>
      <c r="I25" s="53"/>
      <c r="J25" s="58">
        <f>SUM(J23:J24)</f>
        <v>-139759700</v>
      </c>
    </row>
    <row r="26" spans="1:15" ht="9.75" customHeight="1" thickTop="1">
      <c r="A26" s="11"/>
      <c r="B26" s="37"/>
      <c r="C26" s="35"/>
      <c r="D26" s="53"/>
      <c r="E26" s="53"/>
      <c r="F26" s="53"/>
      <c r="G26" s="46"/>
      <c r="H26" s="53"/>
      <c r="I26" s="53"/>
      <c r="J26" s="53"/>
    </row>
    <row r="27" spans="1:15" ht="21">
      <c r="A27" s="12" t="s">
        <v>95</v>
      </c>
      <c r="B27" s="37"/>
      <c r="C27" s="35"/>
      <c r="D27" s="53"/>
      <c r="E27" s="53"/>
      <c r="F27" s="53"/>
      <c r="G27" s="46"/>
      <c r="H27" s="53"/>
      <c r="I27" s="53"/>
      <c r="J27" s="53"/>
    </row>
    <row r="28" spans="1:15" ht="21">
      <c r="A28" s="11" t="s">
        <v>96</v>
      </c>
      <c r="B28" s="37"/>
      <c r="C28" s="35"/>
      <c r="D28" s="53"/>
      <c r="E28" s="53"/>
      <c r="F28" s="53"/>
      <c r="G28" s="46"/>
      <c r="H28" s="53"/>
      <c r="I28" s="53"/>
      <c r="J28" s="53"/>
    </row>
    <row r="29" spans="1:15" ht="21">
      <c r="A29" s="103" t="s">
        <v>182</v>
      </c>
      <c r="B29" s="20"/>
      <c r="C29" s="35"/>
      <c r="D29" s="53">
        <v>0</v>
      </c>
      <c r="E29" s="53"/>
      <c r="F29" s="53">
        <v>0</v>
      </c>
      <c r="G29" s="46"/>
      <c r="H29" s="53">
        <v>0</v>
      </c>
      <c r="I29" s="53"/>
      <c r="J29" s="53">
        <v>0</v>
      </c>
    </row>
    <row r="30" spans="1:15" ht="21">
      <c r="A30" s="103" t="s">
        <v>158</v>
      </c>
      <c r="B30" s="20"/>
      <c r="C30" s="35"/>
      <c r="D30" s="53">
        <v>0</v>
      </c>
      <c r="E30" s="53"/>
      <c r="F30" s="53">
        <v>1042922</v>
      </c>
      <c r="G30" s="46"/>
      <c r="H30" s="53">
        <v>0</v>
      </c>
      <c r="I30" s="53"/>
      <c r="J30" s="53">
        <v>1112276</v>
      </c>
    </row>
    <row r="31" spans="1:15" ht="21.75" thickBot="1">
      <c r="A31" s="59" t="s">
        <v>161</v>
      </c>
      <c r="B31" s="37"/>
      <c r="C31" s="35"/>
      <c r="D31" s="58">
        <f>D25+D29</f>
        <v>73033262</v>
      </c>
      <c r="E31" s="53"/>
      <c r="F31" s="58">
        <f>F25+SUM(F29:F30)</f>
        <v>-129923491</v>
      </c>
      <c r="G31" s="46"/>
      <c r="H31" s="58">
        <f>H25+H29</f>
        <v>32937643</v>
      </c>
      <c r="I31" s="53"/>
      <c r="J31" s="58">
        <f>J25+SUM(J29:J30)</f>
        <v>-138647424</v>
      </c>
    </row>
    <row r="32" spans="1:15" ht="11.25" customHeight="1" thickTop="1">
      <c r="A32" s="59" t="s">
        <v>97</v>
      </c>
      <c r="C32" s="35"/>
    </row>
    <row r="33" spans="1:10" ht="21">
      <c r="A33" s="12" t="s">
        <v>29</v>
      </c>
      <c r="B33" s="35"/>
      <c r="C33" s="35"/>
      <c r="D33" s="53"/>
      <c r="E33" s="53"/>
      <c r="F33" s="53"/>
      <c r="G33" s="46"/>
      <c r="H33" s="53"/>
      <c r="I33" s="53"/>
      <c r="J33" s="53"/>
    </row>
    <row r="34" spans="1:10" ht="21">
      <c r="A34" s="1" t="s">
        <v>27</v>
      </c>
      <c r="B34" s="35"/>
      <c r="C34" s="35"/>
      <c r="D34" s="53">
        <f>+D35</f>
        <v>73033262</v>
      </c>
      <c r="E34" s="53"/>
      <c r="F34" s="53">
        <f>F35</f>
        <v>-130966413</v>
      </c>
      <c r="G34" s="46"/>
      <c r="H34" s="53">
        <f>+H35</f>
        <v>32937643</v>
      </c>
      <c r="I34" s="53"/>
      <c r="J34" s="53">
        <f>+J35</f>
        <v>-139759700</v>
      </c>
    </row>
    <row r="35" spans="1:10" ht="21.75" thickBot="1">
      <c r="A35" s="59"/>
      <c r="B35" s="35"/>
      <c r="C35" s="35"/>
      <c r="D35" s="58">
        <f>D25</f>
        <v>73033262</v>
      </c>
      <c r="E35" s="53"/>
      <c r="F35" s="58">
        <f>F25</f>
        <v>-130966413</v>
      </c>
      <c r="G35" s="46"/>
      <c r="H35" s="58">
        <f>H25</f>
        <v>32937643</v>
      </c>
      <c r="I35" s="53"/>
      <c r="J35" s="58">
        <f>J25</f>
        <v>-139759700</v>
      </c>
    </row>
    <row r="36" spans="1:10" ht="9" customHeight="1" thickTop="1">
      <c r="A36" s="59"/>
      <c r="B36" s="35"/>
      <c r="C36" s="35"/>
      <c r="D36" s="53"/>
      <c r="E36" s="53"/>
      <c r="F36" s="53"/>
      <c r="G36" s="46"/>
      <c r="H36" s="53"/>
      <c r="I36" s="53"/>
      <c r="J36" s="53"/>
    </row>
    <row r="37" spans="1:10" ht="21">
      <c r="A37" s="12" t="s">
        <v>28</v>
      </c>
      <c r="B37" s="35"/>
      <c r="C37" s="35"/>
      <c r="D37" s="53"/>
      <c r="E37" s="53"/>
      <c r="F37" s="53"/>
      <c r="G37" s="46"/>
      <c r="H37" s="53"/>
      <c r="I37" s="53"/>
      <c r="J37" s="53"/>
    </row>
    <row r="38" spans="1:10" ht="21">
      <c r="A38" s="1" t="s">
        <v>27</v>
      </c>
      <c r="B38" s="35"/>
      <c r="C38" s="35"/>
      <c r="D38" s="53">
        <f>+D39</f>
        <v>73033262</v>
      </c>
      <c r="E38" s="53"/>
      <c r="F38" s="53">
        <f>+F39</f>
        <v>-129923491</v>
      </c>
      <c r="G38" s="46"/>
      <c r="H38" s="53">
        <f>+H39</f>
        <v>32937643</v>
      </c>
      <c r="I38" s="53"/>
      <c r="J38" s="53">
        <f>+J39</f>
        <v>-138647424</v>
      </c>
    </row>
    <row r="39" spans="1:10" ht="21.75" thickBot="1">
      <c r="A39" s="12"/>
      <c r="B39" s="35"/>
      <c r="C39" s="35"/>
      <c r="D39" s="58">
        <f>+D31</f>
        <v>73033262</v>
      </c>
      <c r="E39" s="53"/>
      <c r="F39" s="58">
        <f>+F31</f>
        <v>-129923491</v>
      </c>
      <c r="G39" s="46"/>
      <c r="H39" s="58">
        <f>+H31</f>
        <v>32937643</v>
      </c>
      <c r="I39" s="53"/>
      <c r="J39" s="58">
        <f>+J31</f>
        <v>-138647424</v>
      </c>
    </row>
    <row r="40" spans="1:10" ht="9" customHeight="1" thickTop="1">
      <c r="A40" s="12"/>
      <c r="B40" s="35"/>
      <c r="C40" s="35"/>
      <c r="D40" s="53"/>
      <c r="E40" s="53"/>
      <c r="F40" s="53"/>
      <c r="G40" s="46"/>
      <c r="H40" s="53"/>
      <c r="I40" s="53"/>
      <c r="J40" s="53"/>
    </row>
    <row r="41" spans="1:10" ht="21">
      <c r="A41" s="12" t="s">
        <v>140</v>
      </c>
      <c r="B41" s="35"/>
      <c r="C41" s="35"/>
      <c r="D41" s="53"/>
      <c r="E41" s="53"/>
      <c r="F41" s="53"/>
      <c r="G41" s="46"/>
      <c r="H41" s="53"/>
      <c r="I41" s="53"/>
      <c r="J41" s="53"/>
    </row>
    <row r="42" spans="1:10" ht="21.75" thickBot="1">
      <c r="A42" s="57" t="s">
        <v>105</v>
      </c>
      <c r="B42" s="20">
        <v>31.2</v>
      </c>
      <c r="C42" s="35"/>
      <c r="D42" s="143">
        <v>1.06E-2</v>
      </c>
      <c r="E42" s="92"/>
      <c r="F42" s="144">
        <v>-1.9E-2</v>
      </c>
      <c r="G42" s="92"/>
      <c r="H42" s="143">
        <v>4.7999999999999996E-3</v>
      </c>
      <c r="I42" s="92"/>
      <c r="J42" s="143">
        <v>-2.0299999999999999E-2</v>
      </c>
    </row>
    <row r="43" spans="1:10" ht="22.5" thickTop="1" thickBot="1">
      <c r="A43" s="1" t="s">
        <v>102</v>
      </c>
      <c r="B43" s="20">
        <v>31.2</v>
      </c>
      <c r="D43" s="143">
        <v>1.06E-2</v>
      </c>
      <c r="F43" s="144">
        <v>-1.9E-2</v>
      </c>
      <c r="H43" s="143">
        <v>4.7999999999999996E-3</v>
      </c>
      <c r="J43" s="143">
        <v>-2.0299999999999999E-2</v>
      </c>
    </row>
    <row r="44" spans="1:10" ht="21.75" thickTop="1">
      <c r="B44" s="35"/>
      <c r="C44" s="35"/>
      <c r="D44" s="53"/>
      <c r="E44" s="56"/>
      <c r="F44" s="53"/>
      <c r="G44" s="46"/>
      <c r="H44" s="53"/>
      <c r="I44" s="56"/>
      <c r="J44" s="53"/>
    </row>
    <row r="45" spans="1:10" ht="21">
      <c r="B45" s="35"/>
      <c r="C45" s="35"/>
      <c r="D45" s="53"/>
      <c r="E45" s="56"/>
      <c r="F45" s="53"/>
      <c r="G45" s="46"/>
      <c r="H45" s="53"/>
      <c r="I45" s="56"/>
      <c r="J45" s="53"/>
    </row>
    <row r="46" spans="1:10" ht="21">
      <c r="B46" s="35"/>
      <c r="C46" s="35"/>
      <c r="D46" s="53"/>
      <c r="E46" s="56"/>
      <c r="F46" s="53"/>
      <c r="G46" s="46"/>
      <c r="H46" s="53"/>
      <c r="I46" s="56"/>
    </row>
    <row r="47" spans="1:10" ht="21">
      <c r="B47" s="35"/>
      <c r="C47" s="35"/>
      <c r="D47" s="53"/>
      <c r="E47" s="56"/>
      <c r="F47" s="53"/>
      <c r="G47" s="46"/>
      <c r="H47" s="53"/>
      <c r="I47" s="56"/>
      <c r="J47" s="53"/>
    </row>
    <row r="48" spans="1:10" ht="21">
      <c r="D48" s="53"/>
      <c r="E48" s="56"/>
      <c r="F48" s="54"/>
      <c r="G48" s="46"/>
      <c r="H48" s="53"/>
      <c r="I48" s="55"/>
    </row>
    <row r="49" spans="2:10" ht="16.5" customHeight="1">
      <c r="B49" s="35"/>
      <c r="C49" s="35"/>
      <c r="D49" s="53"/>
      <c r="E49" s="53"/>
      <c r="F49" s="53"/>
      <c r="G49" s="46"/>
      <c r="H49" s="53"/>
      <c r="I49" s="53"/>
      <c r="J49" s="53"/>
    </row>
    <row r="50" spans="2:10" ht="16.5" customHeight="1">
      <c r="B50" s="35"/>
      <c r="C50" s="35"/>
      <c r="D50" s="53"/>
      <c r="E50" s="53"/>
      <c r="F50" s="53"/>
      <c r="G50" s="46"/>
      <c r="H50" s="53"/>
      <c r="I50" s="53"/>
      <c r="J50" s="53"/>
    </row>
    <row r="52" spans="2:10" ht="16.5" customHeight="1">
      <c r="B52" s="35"/>
      <c r="C52" s="35"/>
      <c r="D52" s="53"/>
      <c r="E52" s="53"/>
      <c r="F52" s="53"/>
      <c r="G52" s="46"/>
      <c r="H52" s="53"/>
      <c r="I52" s="53"/>
      <c r="J52" s="53"/>
    </row>
    <row r="53" spans="2:10" ht="16.5" customHeight="1">
      <c r="B53" s="35"/>
      <c r="C53" s="35"/>
      <c r="D53" s="53"/>
      <c r="E53" s="53"/>
      <c r="F53" s="53"/>
      <c r="G53" s="46"/>
      <c r="H53" s="53"/>
      <c r="I53" s="53"/>
      <c r="J53" s="53"/>
    </row>
    <row r="54" spans="2:10" ht="16.5" customHeight="1">
      <c r="B54" s="35"/>
      <c r="C54" s="35"/>
      <c r="D54" s="53"/>
      <c r="E54" s="53"/>
      <c r="F54" s="53"/>
      <c r="G54" s="46"/>
      <c r="H54" s="53"/>
      <c r="I54" s="53"/>
      <c r="J54" s="53"/>
    </row>
    <row r="55" spans="2:10" ht="16.5" customHeight="1">
      <c r="B55" s="35"/>
      <c r="C55" s="35"/>
      <c r="D55" s="53"/>
      <c r="E55" s="53"/>
      <c r="F55" s="53"/>
      <c r="G55" s="46"/>
      <c r="H55" s="53"/>
      <c r="I55" s="53"/>
      <c r="J55" s="53"/>
    </row>
    <row r="56" spans="2:10" ht="16.5" customHeight="1">
      <c r="B56" s="35"/>
      <c r="C56" s="35"/>
      <c r="D56" s="53"/>
      <c r="E56" s="53"/>
      <c r="F56" s="53"/>
      <c r="G56" s="46"/>
      <c r="H56" s="53"/>
      <c r="I56" s="53"/>
      <c r="J56" s="53"/>
    </row>
    <row r="57" spans="2:10" ht="16.5" customHeight="1">
      <c r="G57" s="46"/>
    </row>
    <row r="58" spans="2:10" ht="16.5" customHeight="1">
      <c r="G58" s="46"/>
    </row>
    <row r="59" spans="2:10" ht="16.5" customHeight="1">
      <c r="F59" s="54"/>
      <c r="G59" s="54"/>
      <c r="H59" s="53"/>
    </row>
    <row r="60" spans="2:10" ht="16.5" customHeight="1">
      <c r="F60" s="54"/>
      <c r="G60" s="54"/>
      <c r="H60" s="53"/>
    </row>
    <row r="61" spans="2:10" ht="16.5" customHeight="1">
      <c r="F61" s="54"/>
      <c r="G61" s="54"/>
      <c r="H61" s="53"/>
    </row>
    <row r="62" spans="2:10" ht="16.5" customHeight="1">
      <c r="F62" s="54"/>
      <c r="G62" s="54"/>
      <c r="H62" s="53"/>
    </row>
    <row r="63" spans="2:10" ht="16.5" customHeight="1">
      <c r="G63" s="54"/>
      <c r="H63" s="53"/>
    </row>
    <row r="64" spans="2:10" ht="16.5" customHeight="1">
      <c r="F64" s="54"/>
      <c r="H64" s="53"/>
    </row>
    <row r="65" spans="7:8" ht="16.5" customHeight="1">
      <c r="G65" s="54"/>
      <c r="H65" s="53"/>
    </row>
    <row r="67" spans="7:8" ht="16.5" customHeight="1">
      <c r="H67" s="53"/>
    </row>
  </sheetData>
  <mergeCells count="2">
    <mergeCell ref="D6:F6"/>
    <mergeCell ref="H6:J6"/>
  </mergeCells>
  <pageMargins left="0.78740157480314998" right="0.5" top="0.98425196850393704" bottom="0.47244094488188998" header="0.15748031496063" footer="0.31496062992126"/>
  <pageSetup paperSize="9" scale="78" firstPageNumber="3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32"/>
  <sheetViews>
    <sheetView zoomScaleNormal="100" zoomScaleSheetLayoutView="100" workbookViewId="0">
      <selection activeCell="H22" activeCellId="1" sqref="A1 H22"/>
    </sheetView>
  </sheetViews>
  <sheetFormatPr defaultColWidth="9.140625" defaultRowHeight="17.100000000000001" customHeight="1"/>
  <cols>
    <col min="1" max="1" width="26.7109375" style="1" customWidth="1"/>
    <col min="2" max="2" width="8" style="1" customWidth="1"/>
    <col min="3" max="3" width="5.85546875" style="43" customWidth="1"/>
    <col min="4" max="4" width="1" style="1" customWidth="1"/>
    <col min="5" max="5" width="13" style="5" customWidth="1"/>
    <col min="6" max="6" width="1.7109375" style="5" customWidth="1"/>
    <col min="7" max="7" width="13.28515625" style="5" customWidth="1"/>
    <col min="8" max="8" width="1.7109375" style="5" customWidth="1"/>
    <col min="9" max="9" width="13.85546875" style="5" customWidth="1"/>
    <col min="10" max="10" width="1.7109375" style="5" customWidth="1"/>
    <col min="11" max="11" width="14.5703125" style="5" customWidth="1"/>
    <col min="12" max="12" width="1.28515625" style="5" customWidth="1"/>
    <col min="13" max="13" width="13.28515625" style="5" customWidth="1"/>
    <col min="14" max="14" width="1.7109375" style="5" customWidth="1"/>
    <col min="15" max="15" width="13" style="5" customWidth="1"/>
    <col min="16" max="16" width="1.7109375" style="5" customWidth="1"/>
    <col min="17" max="17" width="13.28515625" style="5" customWidth="1"/>
    <col min="18" max="18" width="1.7109375" style="62" customWidth="1"/>
    <col min="19" max="19" width="10.42578125" style="5" customWidth="1"/>
    <col min="20" max="20" width="1.7109375" style="62" customWidth="1"/>
    <col min="21" max="21" width="13.42578125" style="5" customWidth="1"/>
    <col min="22" max="22" width="11.140625" style="1" bestFit="1" customWidth="1"/>
    <col min="23" max="16384" width="9.140625" style="1"/>
  </cols>
  <sheetData>
    <row r="1" spans="1:27" ht="21">
      <c r="A1" s="33" t="s">
        <v>64</v>
      </c>
      <c r="B1" s="12"/>
      <c r="C1" s="48"/>
      <c r="D1" s="12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79"/>
      <c r="S1" s="110"/>
      <c r="T1" s="110"/>
      <c r="U1" s="110"/>
    </row>
    <row r="2" spans="1:27" ht="21">
      <c r="A2" s="80" t="s">
        <v>49</v>
      </c>
      <c r="B2" s="12"/>
      <c r="C2" s="48"/>
      <c r="D2" s="12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9"/>
      <c r="S2" s="110"/>
      <c r="T2" s="110"/>
      <c r="U2" s="110"/>
    </row>
    <row r="3" spans="1:27" ht="21">
      <c r="A3" s="80" t="s">
        <v>156</v>
      </c>
      <c r="B3" s="12"/>
      <c r="C3" s="48"/>
      <c r="D3" s="12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79"/>
      <c r="S3" s="78"/>
      <c r="T3" s="77"/>
      <c r="U3" s="50"/>
    </row>
    <row r="4" spans="1:27" ht="21">
      <c r="B4" s="76"/>
      <c r="C4" s="76"/>
      <c r="D4" s="76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7"/>
      <c r="S4" s="68"/>
      <c r="T4" s="67"/>
      <c r="U4" s="43"/>
    </row>
    <row r="5" spans="1:27" ht="21">
      <c r="A5" s="43"/>
      <c r="B5" s="43"/>
      <c r="C5" s="17"/>
      <c r="D5" s="43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7"/>
      <c r="S5" s="68"/>
      <c r="T5" s="67"/>
      <c r="U5" s="75" t="s">
        <v>159</v>
      </c>
    </row>
    <row r="6" spans="1:27" ht="21">
      <c r="A6" s="43"/>
      <c r="B6" s="43"/>
      <c r="C6" s="17"/>
      <c r="D6" s="43"/>
      <c r="E6" s="147" t="s">
        <v>48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7" ht="21">
      <c r="A7" s="43"/>
      <c r="B7" s="43"/>
      <c r="C7" s="17"/>
      <c r="D7" s="43"/>
      <c r="E7" s="147" t="s">
        <v>47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20"/>
      <c r="T7" s="74"/>
      <c r="U7" s="74"/>
    </row>
    <row r="8" spans="1:27" ht="21">
      <c r="A8" s="43"/>
      <c r="B8" s="43"/>
      <c r="C8" s="17"/>
      <c r="D8" s="43"/>
      <c r="E8" s="74"/>
      <c r="F8" s="74"/>
      <c r="G8" s="74"/>
      <c r="H8" s="74"/>
      <c r="I8" s="74"/>
      <c r="J8" s="74"/>
      <c r="K8" s="148" t="s">
        <v>124</v>
      </c>
      <c r="L8" s="148"/>
      <c r="M8" s="148"/>
      <c r="N8" s="148"/>
      <c r="O8" s="148"/>
      <c r="P8" s="98"/>
      <c r="Q8" s="98"/>
      <c r="R8" s="74"/>
      <c r="S8" s="74"/>
      <c r="T8" s="74"/>
      <c r="U8" s="74"/>
    </row>
    <row r="9" spans="1:27" ht="21">
      <c r="A9" s="43"/>
      <c r="B9" s="43"/>
      <c r="C9" s="17"/>
      <c r="D9" s="43"/>
      <c r="E9" s="74"/>
      <c r="F9" s="74"/>
      <c r="G9" s="74"/>
      <c r="H9" s="74"/>
      <c r="I9" s="74"/>
      <c r="J9" s="74"/>
      <c r="K9" s="149" t="s">
        <v>125</v>
      </c>
      <c r="L9" s="149"/>
      <c r="M9" s="149"/>
      <c r="N9" s="98"/>
      <c r="O9" s="98"/>
      <c r="P9" s="98"/>
      <c r="Q9" s="98"/>
      <c r="R9" s="74"/>
      <c r="S9" s="74"/>
      <c r="T9" s="74"/>
      <c r="U9" s="74"/>
    </row>
    <row r="10" spans="1:27" ht="21">
      <c r="A10" s="43"/>
      <c r="B10" s="43"/>
      <c r="C10" s="17"/>
      <c r="D10" s="43"/>
      <c r="E10" s="74"/>
      <c r="F10" s="74"/>
      <c r="G10" s="74"/>
      <c r="H10" s="74"/>
      <c r="I10" s="74"/>
      <c r="J10" s="74"/>
      <c r="K10" s="148" t="s">
        <v>126</v>
      </c>
      <c r="L10" s="148"/>
      <c r="M10" s="148"/>
      <c r="N10" s="98"/>
      <c r="O10" s="99"/>
      <c r="P10" s="99"/>
      <c r="Q10" s="99"/>
      <c r="R10" s="74"/>
      <c r="S10" s="74"/>
      <c r="T10" s="74"/>
      <c r="U10" s="74"/>
    </row>
    <row r="11" spans="1:27" s="43" customFormat="1" ht="21">
      <c r="C11" s="17"/>
      <c r="J11" s="74"/>
      <c r="K11" s="99" t="s">
        <v>167</v>
      </c>
      <c r="L11" s="98"/>
      <c r="M11" s="99" t="s">
        <v>163</v>
      </c>
      <c r="N11" s="98"/>
      <c r="O11" s="99" t="s">
        <v>128</v>
      </c>
      <c r="P11" s="99"/>
      <c r="Q11" s="17" t="s">
        <v>173</v>
      </c>
      <c r="R11" s="74"/>
      <c r="S11" s="74"/>
      <c r="T11" s="74"/>
      <c r="U11" s="74"/>
      <c r="V11" s="1"/>
      <c r="W11" s="1"/>
      <c r="X11" s="1"/>
      <c r="Y11" s="1"/>
      <c r="Z11" s="1"/>
      <c r="AA11" s="1"/>
    </row>
    <row r="12" spans="1:27" ht="21">
      <c r="A12" s="37"/>
      <c r="B12" s="37"/>
      <c r="C12" s="37"/>
      <c r="D12" s="37"/>
      <c r="E12" s="73" t="s">
        <v>42</v>
      </c>
      <c r="F12" s="73"/>
      <c r="G12" s="73"/>
      <c r="H12" s="73"/>
      <c r="I12" s="69" t="s">
        <v>46</v>
      </c>
      <c r="J12" s="17"/>
      <c r="K12" s="100" t="s">
        <v>168</v>
      </c>
      <c r="L12" s="99"/>
      <c r="M12" s="99" t="s">
        <v>164</v>
      </c>
      <c r="N12" s="99"/>
      <c r="O12" s="99" t="s">
        <v>130</v>
      </c>
      <c r="P12" s="99"/>
      <c r="Q12" s="17" t="s">
        <v>174</v>
      </c>
      <c r="R12" s="71"/>
      <c r="S12" s="73" t="s">
        <v>172</v>
      </c>
      <c r="T12" s="70"/>
      <c r="U12" s="73"/>
    </row>
    <row r="13" spans="1:27" ht="21">
      <c r="A13" s="37"/>
      <c r="B13" s="37"/>
      <c r="C13" s="17"/>
      <c r="D13" s="37"/>
      <c r="E13" s="73" t="s">
        <v>45</v>
      </c>
      <c r="F13" s="72"/>
      <c r="G13" s="72" t="s">
        <v>44</v>
      </c>
      <c r="H13" s="72"/>
      <c r="I13" s="37"/>
      <c r="J13" s="17"/>
      <c r="K13" s="99" t="s">
        <v>169</v>
      </c>
      <c r="L13" s="98"/>
      <c r="M13" s="99" t="s">
        <v>165</v>
      </c>
      <c r="N13" s="98"/>
      <c r="O13" s="99" t="s">
        <v>132</v>
      </c>
      <c r="P13" s="99"/>
      <c r="Q13" s="17" t="s">
        <v>176</v>
      </c>
      <c r="R13" s="71"/>
      <c r="S13" s="37" t="s">
        <v>171</v>
      </c>
      <c r="T13" s="70"/>
      <c r="U13" s="37"/>
    </row>
    <row r="14" spans="1:27" ht="21">
      <c r="A14" s="37"/>
      <c r="B14" s="37"/>
      <c r="C14" s="140" t="s">
        <v>37</v>
      </c>
      <c r="D14" s="37"/>
      <c r="E14" s="69" t="s">
        <v>43</v>
      </c>
      <c r="F14" s="73"/>
      <c r="G14" s="69" t="s">
        <v>42</v>
      </c>
      <c r="H14" s="73"/>
      <c r="I14" s="69" t="s">
        <v>2</v>
      </c>
      <c r="J14" s="17"/>
      <c r="K14" s="141" t="s">
        <v>170</v>
      </c>
      <c r="L14" s="98"/>
      <c r="M14" s="141" t="s">
        <v>166</v>
      </c>
      <c r="N14" s="98"/>
      <c r="O14" s="141" t="s">
        <v>134</v>
      </c>
      <c r="P14" s="98"/>
      <c r="Q14" s="140" t="s">
        <v>175</v>
      </c>
      <c r="R14" s="70"/>
      <c r="S14" s="140" t="s">
        <v>41</v>
      </c>
      <c r="T14" s="70"/>
      <c r="U14" s="69" t="s">
        <v>40</v>
      </c>
    </row>
    <row r="15" spans="1:27" ht="21">
      <c r="C15" s="38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7"/>
      <c r="S15" s="63"/>
      <c r="T15" s="67"/>
      <c r="U15" s="63"/>
    </row>
    <row r="16" spans="1:27" ht="21">
      <c r="A16" s="12" t="s">
        <v>39</v>
      </c>
      <c r="B16" s="12"/>
      <c r="C16" s="37"/>
      <c r="D16" s="12"/>
      <c r="E16" s="8">
        <f>E23</f>
        <v>3437602000</v>
      </c>
      <c r="F16" s="7"/>
      <c r="G16" s="8">
        <f>G23</f>
        <v>-1426437804</v>
      </c>
      <c r="H16" s="7"/>
      <c r="I16" s="8">
        <v>-318241064</v>
      </c>
      <c r="J16" s="8"/>
      <c r="K16" s="8">
        <f>K23</f>
        <v>0</v>
      </c>
      <c r="L16" s="8"/>
      <c r="M16" s="8">
        <v>0</v>
      </c>
      <c r="N16" s="8"/>
      <c r="O16" s="8">
        <f>M16</f>
        <v>0</v>
      </c>
      <c r="P16" s="8"/>
      <c r="Q16" s="8">
        <f>SUM(E16:I16,O16)</f>
        <v>1692923132</v>
      </c>
      <c r="R16" s="66"/>
      <c r="S16" s="8">
        <f>S23</f>
        <v>0</v>
      </c>
      <c r="T16" s="66"/>
      <c r="U16" s="8">
        <f>SUM(Q16:S16)</f>
        <v>1692923132</v>
      </c>
    </row>
    <row r="17" spans="1:23" ht="21">
      <c r="A17" s="117" t="s">
        <v>162</v>
      </c>
      <c r="C17" s="37"/>
      <c r="E17" s="8">
        <v>0</v>
      </c>
      <c r="F17" s="7">
        <v>0</v>
      </c>
      <c r="G17" s="8">
        <v>0</v>
      </c>
      <c r="H17" s="7"/>
      <c r="I17" s="8">
        <f>'PL-Eng'!F25</f>
        <v>-130966413</v>
      </c>
      <c r="J17" s="8"/>
      <c r="K17" s="8">
        <v>0</v>
      </c>
      <c r="L17" s="8"/>
      <c r="M17" s="8">
        <v>1042922</v>
      </c>
      <c r="N17" s="8"/>
      <c r="O17" s="8">
        <f>M17</f>
        <v>1042922</v>
      </c>
      <c r="P17" s="8"/>
      <c r="Q17" s="8">
        <f>SUM(E17:I17,O17)</f>
        <v>-129923491</v>
      </c>
      <c r="R17" s="66"/>
      <c r="S17" s="8">
        <v>0</v>
      </c>
      <c r="T17" s="66"/>
      <c r="U17" s="8">
        <f>SUM(Q17:S17)</f>
        <v>-129923491</v>
      </c>
      <c r="V17" s="5"/>
    </row>
    <row r="18" spans="1:23" ht="21">
      <c r="A18" s="117" t="s">
        <v>188</v>
      </c>
      <c r="C18" s="130"/>
      <c r="E18" s="8">
        <v>0</v>
      </c>
      <c r="F18" s="7">
        <v>0</v>
      </c>
      <c r="G18" s="8">
        <v>0</v>
      </c>
      <c r="H18" s="7"/>
      <c r="I18" s="8">
        <f>'PL-Eng'!F30</f>
        <v>1042922</v>
      </c>
      <c r="J18" s="8"/>
      <c r="K18" s="8">
        <v>0</v>
      </c>
      <c r="L18" s="8"/>
      <c r="M18" s="8">
        <v>-1042922</v>
      </c>
      <c r="N18" s="8"/>
      <c r="O18" s="8">
        <f>M18</f>
        <v>-1042922</v>
      </c>
      <c r="P18" s="8"/>
      <c r="Q18" s="8">
        <f>SUM(E18:I18,O18)</f>
        <v>0</v>
      </c>
      <c r="R18" s="66"/>
      <c r="S18" s="8">
        <v>0</v>
      </c>
      <c r="T18" s="66"/>
      <c r="U18" s="8">
        <v>0</v>
      </c>
      <c r="V18" s="5"/>
    </row>
    <row r="19" spans="1:23" s="65" customFormat="1" ht="21.75" thickBot="1">
      <c r="A19" s="12" t="s">
        <v>178</v>
      </c>
      <c r="B19" s="12"/>
      <c r="C19" s="48"/>
      <c r="D19" s="12"/>
      <c r="E19" s="13">
        <f>SUM(E16:E18)</f>
        <v>3437602000</v>
      </c>
      <c r="F19" s="7"/>
      <c r="G19" s="13">
        <f>SUM(G16:G18)</f>
        <v>-1426437804</v>
      </c>
      <c r="H19" s="7"/>
      <c r="I19" s="13">
        <f>SUM(I16:I18)</f>
        <v>-448164555</v>
      </c>
      <c r="J19" s="7"/>
      <c r="K19" s="13">
        <f>SUM(K16:K18)</f>
        <v>0</v>
      </c>
      <c r="L19" s="7"/>
      <c r="M19" s="13">
        <f>SUM(M16:M18)</f>
        <v>0</v>
      </c>
      <c r="N19" s="7"/>
      <c r="O19" s="13">
        <f>SUM(O16:O18)</f>
        <v>0</v>
      </c>
      <c r="P19" s="7"/>
      <c r="Q19" s="13">
        <f>SUM(Q16:Q18)</f>
        <v>1562999641</v>
      </c>
      <c r="R19" s="66"/>
      <c r="S19" s="13">
        <f>SUM(S16:S18)</f>
        <v>0</v>
      </c>
      <c r="T19" s="66"/>
      <c r="U19" s="13">
        <f>SUM(U16:U18)</f>
        <v>1562999641</v>
      </c>
    </row>
    <row r="20" spans="1:23" ht="21.75" thickTop="1">
      <c r="A20" s="12"/>
      <c r="B20" s="12"/>
      <c r="C20" s="48"/>
      <c r="D20" s="1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66"/>
      <c r="S20" s="7"/>
      <c r="T20" s="66"/>
      <c r="U20" s="7"/>
    </row>
    <row r="21" spans="1:23" ht="21">
      <c r="A21" s="12" t="s">
        <v>69</v>
      </c>
      <c r="B21" s="12"/>
      <c r="C21" s="37"/>
      <c r="D21" s="12"/>
      <c r="E21" s="8">
        <v>3437602000</v>
      </c>
      <c r="F21" s="7"/>
      <c r="G21" s="8">
        <v>-1426437804</v>
      </c>
      <c r="H21" s="7"/>
      <c r="I21" s="8">
        <f>I19</f>
        <v>-448164555</v>
      </c>
      <c r="J21" s="8"/>
      <c r="K21" s="8">
        <v>0</v>
      </c>
      <c r="L21" s="8"/>
      <c r="M21" s="8">
        <v>0</v>
      </c>
      <c r="N21" s="8"/>
      <c r="O21" s="8">
        <f>+K21</f>
        <v>0</v>
      </c>
      <c r="P21" s="8"/>
      <c r="Q21" s="8">
        <f>SUM(E21:I21,O21)</f>
        <v>1562999641</v>
      </c>
      <c r="R21" s="66"/>
      <c r="S21" s="8">
        <v>0</v>
      </c>
      <c r="T21" s="66"/>
      <c r="U21" s="8">
        <f>SUM(Q21:S21)</f>
        <v>1562999641</v>
      </c>
      <c r="V21" s="2"/>
      <c r="W21" s="47"/>
    </row>
    <row r="22" spans="1:23" ht="21">
      <c r="A22" s="1" t="s">
        <v>199</v>
      </c>
      <c r="C22" s="37"/>
      <c r="E22" s="8">
        <v>0</v>
      </c>
      <c r="F22" s="7"/>
      <c r="G22" s="8">
        <v>0</v>
      </c>
      <c r="H22" s="7"/>
      <c r="I22" s="8">
        <f>+'PL-Eng'!D34</f>
        <v>73033262</v>
      </c>
      <c r="J22" s="8"/>
      <c r="K22" s="8">
        <v>0</v>
      </c>
      <c r="L22" s="8"/>
      <c r="M22" s="8">
        <v>0</v>
      </c>
      <c r="N22" s="8"/>
      <c r="O22" s="8">
        <f>+K22</f>
        <v>0</v>
      </c>
      <c r="P22" s="8"/>
      <c r="Q22" s="8">
        <f>SUM(E22:I22,O22)</f>
        <v>73033262</v>
      </c>
      <c r="R22" s="66"/>
      <c r="S22" s="8">
        <v>0</v>
      </c>
      <c r="T22" s="66"/>
      <c r="U22" s="8">
        <f>SUM(Q22:S22)</f>
        <v>73033262</v>
      </c>
      <c r="V22" s="2"/>
      <c r="W22" s="47"/>
    </row>
    <row r="23" spans="1:23" s="65" customFormat="1" ht="21.75" thickBot="1">
      <c r="A23" s="12" t="s">
        <v>157</v>
      </c>
      <c r="B23" s="12"/>
      <c r="C23" s="48"/>
      <c r="D23" s="12"/>
      <c r="E23" s="13">
        <f>SUM(E21:E22)</f>
        <v>3437602000</v>
      </c>
      <c r="F23" s="7"/>
      <c r="G23" s="13">
        <f>SUM(G21:G22)</f>
        <v>-1426437804</v>
      </c>
      <c r="H23" s="7"/>
      <c r="I23" s="13">
        <f>SUM(I21:I22)</f>
        <v>-375131293</v>
      </c>
      <c r="J23" s="7"/>
      <c r="K23" s="13">
        <f>SUM(K21:K22)</f>
        <v>0</v>
      </c>
      <c r="L23" s="7"/>
      <c r="M23" s="13">
        <f>SUM(M21:M22)</f>
        <v>0</v>
      </c>
      <c r="N23" s="7"/>
      <c r="O23" s="13">
        <f>SUM(O21:O22)</f>
        <v>0</v>
      </c>
      <c r="P23" s="7"/>
      <c r="Q23" s="13">
        <f>SUM(Q21:Q22)</f>
        <v>1636032903</v>
      </c>
      <c r="R23" s="66"/>
      <c r="S23" s="13">
        <f>SUM(S21:S22)</f>
        <v>0</v>
      </c>
      <c r="T23" s="66"/>
      <c r="U23" s="13">
        <f>SUM(U21:U22)</f>
        <v>1636032903</v>
      </c>
      <c r="V23" s="96"/>
      <c r="W23" s="47"/>
    </row>
    <row r="24" spans="1:23" s="65" customFormat="1" ht="21.75" thickTop="1">
      <c r="A24" s="12"/>
      <c r="B24" s="12"/>
      <c r="C24" s="48"/>
      <c r="D24" s="1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66"/>
      <c r="S24" s="7"/>
      <c r="T24" s="66"/>
      <c r="U24" s="7"/>
    </row>
    <row r="25" spans="1:23" s="65" customFormat="1" ht="21">
      <c r="A25" s="12"/>
      <c r="B25" s="12"/>
      <c r="C25" s="48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66"/>
      <c r="S25" s="7"/>
      <c r="T25" s="66"/>
      <c r="U25" s="7"/>
    </row>
    <row r="26" spans="1:23" s="65" customFormat="1" ht="21">
      <c r="A26" s="12"/>
      <c r="B26" s="12"/>
      <c r="C26" s="48"/>
      <c r="D26" s="1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66"/>
      <c r="S26" s="7"/>
      <c r="T26" s="66"/>
      <c r="U26" s="7"/>
    </row>
    <row r="27" spans="1:23" s="65" customFormat="1" ht="21">
      <c r="A27" s="12"/>
      <c r="B27" s="12"/>
      <c r="C27" s="48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66"/>
      <c r="S27" s="7"/>
      <c r="T27" s="66"/>
      <c r="U27" s="7"/>
    </row>
    <row r="28" spans="1:23" s="65" customFormat="1" ht="21">
      <c r="A28" s="12"/>
      <c r="B28" s="12"/>
      <c r="C28" s="48"/>
      <c r="D28" s="1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66"/>
      <c r="S28" s="7"/>
      <c r="T28" s="66"/>
      <c r="U28" s="7"/>
    </row>
    <row r="29" spans="1:23" s="65" customFormat="1" ht="21">
      <c r="A29" s="12"/>
      <c r="B29" s="12"/>
      <c r="C29" s="48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66"/>
      <c r="S29" s="7"/>
      <c r="T29" s="66"/>
      <c r="U29" s="7"/>
    </row>
    <row r="30" spans="1:23" ht="21">
      <c r="B30" s="12"/>
      <c r="C30" s="48"/>
      <c r="D30" s="12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64"/>
      <c r="S30" s="7"/>
      <c r="T30" s="64"/>
      <c r="U30" s="63"/>
    </row>
    <row r="31" spans="1:23" ht="21"/>
    <row r="32" spans="1:23" ht="12.75" customHeight="1"/>
  </sheetData>
  <mergeCells count="5">
    <mergeCell ref="E6:U6"/>
    <mergeCell ref="K8:O8"/>
    <mergeCell ref="K10:M10"/>
    <mergeCell ref="E7:R7"/>
    <mergeCell ref="K9:M9"/>
  </mergeCells>
  <pageMargins left="0.78740157480314998" right="0.5" top="0.98425196850393704" bottom="0.47244094488188998" header="0.15748031496063" footer="0.31496062992126"/>
  <pageSetup paperSize="9" scale="78" firstPageNumber="4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3"/>
  <sheetViews>
    <sheetView zoomScaleNormal="100" zoomScaleSheetLayoutView="85" workbookViewId="0">
      <selection activeCell="H22" activeCellId="1" sqref="A1 H22"/>
    </sheetView>
  </sheetViews>
  <sheetFormatPr defaultColWidth="9.140625" defaultRowHeight="17.100000000000001" customHeight="1"/>
  <cols>
    <col min="1" max="1" width="38.28515625" style="1" customWidth="1"/>
    <col min="2" max="2" width="7.140625" style="43" customWidth="1"/>
    <col min="3" max="3" width="3.28515625" style="1" customWidth="1"/>
    <col min="4" max="4" width="15" style="5" customWidth="1"/>
    <col min="5" max="5" width="2.7109375" style="5" customWidth="1"/>
    <col min="6" max="6" width="15" style="5" customWidth="1"/>
    <col min="7" max="7" width="2.7109375" style="5" customWidth="1"/>
    <col min="8" max="8" width="16.140625" style="5" customWidth="1"/>
    <col min="9" max="9" width="2.7109375" style="5" customWidth="1"/>
    <col min="10" max="10" width="16.5703125" style="5" customWidth="1"/>
    <col min="11" max="11" width="2.7109375" style="5" customWidth="1"/>
    <col min="12" max="12" width="14.28515625" style="5" customWidth="1"/>
    <col min="13" max="13" width="2.7109375" style="5" customWidth="1"/>
    <col min="14" max="14" width="12.85546875" style="5" bestFit="1" customWidth="1"/>
    <col min="15" max="15" width="2.7109375" style="5" customWidth="1"/>
    <col min="16" max="16" width="14" style="5" customWidth="1"/>
    <col min="17" max="16384" width="9.140625" style="1"/>
  </cols>
  <sheetData>
    <row r="1" spans="1:16" ht="21">
      <c r="A1" s="33" t="s">
        <v>64</v>
      </c>
      <c r="B1" s="48"/>
      <c r="C1" s="12"/>
      <c r="D1" s="63"/>
      <c r="E1" s="63"/>
      <c r="F1" s="63"/>
      <c r="G1" s="63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21">
      <c r="A2" s="80" t="s">
        <v>49</v>
      </c>
      <c r="B2" s="48"/>
      <c r="C2" s="12"/>
      <c r="D2" s="63"/>
      <c r="E2" s="63"/>
      <c r="F2" s="63"/>
      <c r="G2" s="63"/>
      <c r="H2" s="110"/>
      <c r="I2" s="110"/>
      <c r="J2" s="110"/>
      <c r="K2" s="110"/>
      <c r="L2" s="110"/>
      <c r="M2" s="110"/>
      <c r="N2" s="110"/>
      <c r="O2" s="110"/>
      <c r="P2" s="110"/>
    </row>
    <row r="3" spans="1:16" ht="21">
      <c r="A3" s="80" t="s">
        <v>156</v>
      </c>
      <c r="B3" s="48"/>
      <c r="C3" s="12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8"/>
      <c r="P3" s="1"/>
    </row>
    <row r="4" spans="1:16" ht="21">
      <c r="A4" s="72"/>
      <c r="B4" s="72"/>
      <c r="C4" s="72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43"/>
    </row>
    <row r="5" spans="1:16" s="43" customFormat="1" ht="21">
      <c r="B5" s="17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75" t="s">
        <v>159</v>
      </c>
    </row>
    <row r="6" spans="1:16" s="43" customFormat="1" ht="21">
      <c r="B6" s="17"/>
      <c r="D6" s="150" t="s">
        <v>50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6" s="43" customFormat="1" ht="21">
      <c r="B7" s="17"/>
      <c r="D7" s="72"/>
      <c r="E7" s="72"/>
      <c r="F7" s="72"/>
      <c r="G7" s="72"/>
      <c r="H7" s="101"/>
      <c r="I7" s="72"/>
      <c r="J7" s="151" t="s">
        <v>124</v>
      </c>
      <c r="K7" s="151"/>
      <c r="L7" s="151"/>
      <c r="M7" s="151"/>
      <c r="N7" s="151"/>
      <c r="O7" s="72"/>
      <c r="P7" s="72"/>
    </row>
    <row r="8" spans="1:16" s="43" customFormat="1" ht="21">
      <c r="B8" s="17"/>
      <c r="D8" s="72"/>
      <c r="E8" s="72"/>
      <c r="F8" s="72"/>
      <c r="G8" s="72"/>
      <c r="H8" s="72"/>
      <c r="I8" s="72"/>
      <c r="J8" s="149" t="s">
        <v>125</v>
      </c>
      <c r="K8" s="149"/>
      <c r="L8" s="149"/>
      <c r="M8" s="98"/>
      <c r="N8" s="98"/>
      <c r="O8" s="72"/>
      <c r="P8" s="72"/>
    </row>
    <row r="9" spans="1:16" s="43" customFormat="1" ht="21">
      <c r="B9" s="17"/>
      <c r="D9" s="72"/>
      <c r="E9" s="72"/>
      <c r="F9" s="72"/>
      <c r="G9" s="72"/>
      <c r="H9" s="72"/>
      <c r="I9" s="72"/>
      <c r="J9" s="148" t="s">
        <v>126</v>
      </c>
      <c r="K9" s="148"/>
      <c r="L9" s="148"/>
      <c r="M9" s="98"/>
      <c r="N9" s="99"/>
      <c r="O9" s="72"/>
      <c r="P9" s="72"/>
    </row>
    <row r="10" spans="1:16" s="43" customFormat="1" ht="21">
      <c r="B10" s="17"/>
      <c r="D10" s="72"/>
      <c r="E10" s="72"/>
      <c r="F10" s="72"/>
      <c r="G10" s="72"/>
      <c r="H10" s="72"/>
      <c r="I10" s="72"/>
      <c r="J10" s="99" t="s">
        <v>127</v>
      </c>
      <c r="K10" s="98"/>
      <c r="L10" s="99" t="s">
        <v>163</v>
      </c>
      <c r="M10" s="98"/>
      <c r="N10" s="99" t="s">
        <v>128</v>
      </c>
      <c r="O10" s="72"/>
      <c r="P10" s="72"/>
    </row>
    <row r="11" spans="1:16" ht="21">
      <c r="A11" s="37"/>
      <c r="B11" s="37"/>
      <c r="C11" s="37"/>
      <c r="D11" s="73" t="s">
        <v>42</v>
      </c>
      <c r="E11" s="73"/>
      <c r="F11" s="73"/>
      <c r="G11" s="73"/>
      <c r="H11" s="69" t="s">
        <v>3</v>
      </c>
      <c r="I11" s="72"/>
      <c r="J11" s="100" t="s">
        <v>129</v>
      </c>
      <c r="K11" s="99"/>
      <c r="L11" s="99" t="s">
        <v>164</v>
      </c>
      <c r="M11" s="99"/>
      <c r="N11" s="99" t="s">
        <v>130</v>
      </c>
      <c r="O11" s="72"/>
      <c r="P11" s="73"/>
    </row>
    <row r="12" spans="1:16" ht="21">
      <c r="A12" s="37"/>
      <c r="B12" s="17"/>
      <c r="C12" s="17"/>
      <c r="D12" s="73" t="s">
        <v>45</v>
      </c>
      <c r="E12" s="72"/>
      <c r="F12" s="72" t="s">
        <v>44</v>
      </c>
      <c r="G12" s="72"/>
      <c r="H12" s="37"/>
      <c r="I12" s="37"/>
      <c r="J12" s="99" t="s">
        <v>131</v>
      </c>
      <c r="K12" s="98"/>
      <c r="L12" s="99" t="s">
        <v>165</v>
      </c>
      <c r="M12" s="98"/>
      <c r="N12" s="99" t="s">
        <v>132</v>
      </c>
      <c r="O12" s="72"/>
      <c r="P12" s="37"/>
    </row>
    <row r="13" spans="1:16" s="12" customFormat="1" ht="21">
      <c r="A13" s="37"/>
      <c r="B13" s="17"/>
      <c r="C13" s="17"/>
      <c r="D13" s="69" t="s">
        <v>43</v>
      </c>
      <c r="E13" s="73"/>
      <c r="F13" s="69" t="s">
        <v>42</v>
      </c>
      <c r="G13" s="73"/>
      <c r="H13" s="140" t="s">
        <v>2</v>
      </c>
      <c r="I13" s="17"/>
      <c r="J13" s="141" t="s">
        <v>133</v>
      </c>
      <c r="K13" s="98"/>
      <c r="L13" s="141" t="s">
        <v>166</v>
      </c>
      <c r="M13" s="98"/>
      <c r="N13" s="141" t="s">
        <v>134</v>
      </c>
      <c r="O13" s="72"/>
      <c r="P13" s="69" t="s">
        <v>40</v>
      </c>
    </row>
    <row r="14" spans="1:16" ht="21">
      <c r="B14" s="17"/>
      <c r="C14" s="4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8"/>
      <c r="P14" s="63"/>
    </row>
    <row r="15" spans="1:16" ht="21">
      <c r="A15" s="12" t="s">
        <v>39</v>
      </c>
      <c r="B15" s="37"/>
      <c r="C15" s="12"/>
      <c r="D15" s="111">
        <v>3437602000</v>
      </c>
      <c r="E15" s="112"/>
      <c r="F15" s="112">
        <v>-1426437804</v>
      </c>
      <c r="G15" s="112"/>
      <c r="H15" s="112">
        <v>-347801801</v>
      </c>
      <c r="I15" s="8"/>
      <c r="J15" s="8">
        <v>0</v>
      </c>
      <c r="K15" s="8"/>
      <c r="L15" s="8">
        <v>0</v>
      </c>
      <c r="M15" s="8"/>
      <c r="N15" s="8">
        <v>0</v>
      </c>
      <c r="O15" s="8"/>
      <c r="P15" s="8">
        <f>SUM(D15:H15,N15)</f>
        <v>1663362395</v>
      </c>
    </row>
    <row r="16" spans="1:16" ht="21">
      <c r="A16" s="117" t="s">
        <v>162</v>
      </c>
      <c r="B16" s="37"/>
      <c r="C16" s="12"/>
      <c r="D16" s="111">
        <v>0</v>
      </c>
      <c r="E16" s="112"/>
      <c r="F16" s="112">
        <v>0</v>
      </c>
      <c r="G16" s="112"/>
      <c r="H16" s="112">
        <f>'PL-Eng'!J25</f>
        <v>-139759700</v>
      </c>
      <c r="I16" s="8"/>
      <c r="J16" s="8">
        <v>0</v>
      </c>
      <c r="K16" s="8"/>
      <c r="L16" s="8">
        <v>1112276</v>
      </c>
      <c r="M16" s="8"/>
      <c r="N16" s="8">
        <f>L16</f>
        <v>1112276</v>
      </c>
      <c r="O16" s="8"/>
      <c r="P16" s="8">
        <f>SUM(D16:H16,N16)</f>
        <v>-138647424</v>
      </c>
    </row>
    <row r="17" spans="1:18" ht="21">
      <c r="A17" s="117" t="s">
        <v>188</v>
      </c>
      <c r="B17" s="37"/>
      <c r="C17" s="12"/>
      <c r="D17" s="111">
        <v>0</v>
      </c>
      <c r="E17" s="112"/>
      <c r="F17" s="112">
        <v>0</v>
      </c>
      <c r="G17" s="112"/>
      <c r="H17" s="112">
        <v>1112276</v>
      </c>
      <c r="I17" s="8"/>
      <c r="J17" s="8">
        <v>0</v>
      </c>
      <c r="K17" s="8"/>
      <c r="L17" s="8">
        <v>-1112276</v>
      </c>
      <c r="M17" s="8"/>
      <c r="N17" s="8">
        <f>L17</f>
        <v>-1112276</v>
      </c>
      <c r="O17" s="8"/>
      <c r="P17" s="8">
        <f>SUM(D17:H17,N17)</f>
        <v>0</v>
      </c>
    </row>
    <row r="18" spans="1:18" s="65" customFormat="1" ht="21.75" thickBot="1">
      <c r="A18" s="12" t="s">
        <v>178</v>
      </c>
      <c r="B18" s="48"/>
      <c r="C18" s="12"/>
      <c r="D18" s="13">
        <f>SUM(D15:D17)</f>
        <v>3437602000</v>
      </c>
      <c r="E18" s="7"/>
      <c r="F18" s="13">
        <f>SUM(F15:F17)</f>
        <v>-1426437804</v>
      </c>
      <c r="G18" s="7"/>
      <c r="H18" s="13">
        <f>SUM(H15:H17)</f>
        <v>-486449225</v>
      </c>
      <c r="I18" s="7"/>
      <c r="J18" s="13">
        <f>SUM(J15:J17)</f>
        <v>0</v>
      </c>
      <c r="K18" s="7"/>
      <c r="L18" s="13">
        <f>SUM(L15:L17)</f>
        <v>0</v>
      </c>
      <c r="M18" s="7"/>
      <c r="N18" s="13">
        <f>SUM(N15:N17)</f>
        <v>0</v>
      </c>
      <c r="O18" s="7"/>
      <c r="P18" s="13">
        <f>SUM(P15:P17)</f>
        <v>1524714971</v>
      </c>
    </row>
    <row r="19" spans="1:18" ht="21.75" thickTop="1">
      <c r="A19" s="12"/>
      <c r="B19" s="48"/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8" ht="21">
      <c r="A20" s="12" t="s">
        <v>69</v>
      </c>
      <c r="B20" s="37"/>
      <c r="C20" s="12"/>
      <c r="D20" s="111">
        <f>D18</f>
        <v>3437602000</v>
      </c>
      <c r="E20" s="112"/>
      <c r="F20" s="111">
        <f>F18</f>
        <v>-1426437804</v>
      </c>
      <c r="G20" s="112"/>
      <c r="H20" s="111">
        <f>H18</f>
        <v>-486449225</v>
      </c>
      <c r="I20" s="112"/>
      <c r="J20" s="111">
        <f>J18</f>
        <v>0</v>
      </c>
      <c r="K20" s="112"/>
      <c r="L20" s="111">
        <f>L18</f>
        <v>0</v>
      </c>
      <c r="M20" s="112"/>
      <c r="N20" s="111">
        <f>N18</f>
        <v>0</v>
      </c>
      <c r="O20" s="111"/>
      <c r="P20" s="111">
        <f>P18</f>
        <v>1524714971</v>
      </c>
      <c r="R20" s="5"/>
    </row>
    <row r="21" spans="1:18" ht="21">
      <c r="A21" s="1" t="s">
        <v>199</v>
      </c>
      <c r="B21" s="37"/>
      <c r="D21" s="8">
        <v>0</v>
      </c>
      <c r="E21" s="112"/>
      <c r="F21" s="8">
        <v>0</v>
      </c>
      <c r="G21" s="8"/>
      <c r="H21" s="8">
        <f>+'PL-Eng'!H34</f>
        <v>32937643</v>
      </c>
      <c r="I21" s="8"/>
      <c r="J21" s="8">
        <v>0</v>
      </c>
      <c r="K21" s="7"/>
      <c r="L21" s="7">
        <v>0</v>
      </c>
      <c r="M21" s="7"/>
      <c r="N21" s="8">
        <f t="shared" ref="N21" si="0">+J21</f>
        <v>0</v>
      </c>
      <c r="O21" s="8"/>
      <c r="P21" s="8">
        <f>SUM(D21:H21,N21)</f>
        <v>32937643</v>
      </c>
      <c r="R21" s="5"/>
    </row>
    <row r="22" spans="1:18" s="65" customFormat="1" ht="21.75" thickBot="1">
      <c r="A22" s="12" t="s">
        <v>157</v>
      </c>
      <c r="B22" s="48"/>
      <c r="C22" s="12"/>
      <c r="D22" s="13">
        <f>SUM(D20:D21)</f>
        <v>3437602000</v>
      </c>
      <c r="E22" s="7"/>
      <c r="F22" s="13">
        <f>SUM(F20:F21)</f>
        <v>-1426437804</v>
      </c>
      <c r="G22" s="7"/>
      <c r="H22" s="13">
        <f>SUM(H20:H21)</f>
        <v>-453511582</v>
      </c>
      <c r="I22" s="7"/>
      <c r="J22" s="13">
        <f>SUM(J20:J21)</f>
        <v>0</v>
      </c>
      <c r="K22" s="7"/>
      <c r="L22" s="13">
        <f>SUM(L20:L21)</f>
        <v>0</v>
      </c>
      <c r="M22" s="7"/>
      <c r="N22" s="13">
        <f>SUM(N20:N21)</f>
        <v>0</v>
      </c>
      <c r="O22" s="7"/>
      <c r="P22" s="13">
        <f>SUM(D22:H22,N22)</f>
        <v>1557652614</v>
      </c>
      <c r="R22" s="5"/>
    </row>
    <row r="23" spans="1:18" ht="21.75" thickTop="1">
      <c r="B23" s="52"/>
      <c r="D23" s="62"/>
      <c r="E23" s="62"/>
      <c r="F23" s="62"/>
      <c r="G23" s="62"/>
      <c r="I23" s="62"/>
      <c r="J23" s="62"/>
      <c r="K23" s="62"/>
      <c r="L23" s="62"/>
      <c r="M23" s="62"/>
      <c r="N23" s="62"/>
      <c r="O23" s="62"/>
      <c r="P23" s="62"/>
    </row>
    <row r="24" spans="1:18" ht="21">
      <c r="A24" s="12"/>
      <c r="B24" s="5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</row>
    <row r="25" spans="1:18" ht="21">
      <c r="A25" s="12"/>
      <c r="B25" s="5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</row>
    <row r="26" spans="1:18" ht="21">
      <c r="A26" s="12"/>
      <c r="B26" s="5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8" ht="21"/>
    <row r="28" spans="1:18" ht="21">
      <c r="A28" s="12"/>
      <c r="B28" s="52"/>
    </row>
    <row r="29" spans="1:18" ht="21">
      <c r="A29" s="12"/>
      <c r="B29" s="52"/>
    </row>
    <row r="30" spans="1:18" ht="21"/>
    <row r="31" spans="1:18" ht="21"/>
    <row r="32" spans="1:18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D6:P6"/>
    <mergeCell ref="J7:N7"/>
    <mergeCell ref="J8:L8"/>
    <mergeCell ref="J9:L9"/>
  </mergeCells>
  <pageMargins left="0.78740157480314998" right="0.5" top="0.98425196850393704" bottom="0.47244094488188998" header="0.15748031496063" footer="0.31496062992126"/>
  <pageSetup paperSize="9" scale="79" firstPageNumber="5" fitToWidth="0" fitToHeight="0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4"/>
  <sheetViews>
    <sheetView zoomScale="120" zoomScaleNormal="120" zoomScaleSheetLayoutView="80" zoomScalePageLayoutView="90" workbookViewId="0">
      <selection activeCell="H22" activeCellId="1" sqref="A1 H22"/>
    </sheetView>
  </sheetViews>
  <sheetFormatPr defaultColWidth="9.140625" defaultRowHeight="18.95" customHeight="1"/>
  <cols>
    <col min="1" max="1" width="3.42578125" style="1" customWidth="1"/>
    <col min="2" max="2" width="56.85546875" style="1" customWidth="1"/>
    <col min="3" max="3" width="11.5703125" style="1" customWidth="1"/>
    <col min="4" max="4" width="1.7109375" style="1" customWidth="1"/>
    <col min="5" max="5" width="12.28515625" style="1" bestFit="1" customWidth="1"/>
    <col min="6" max="6" width="1.7109375" style="1" customWidth="1"/>
    <col min="7" max="7" width="11.5703125" style="1" bestFit="1" customWidth="1"/>
    <col min="8" max="8" width="1.7109375" style="1" customWidth="1"/>
    <col min="9" max="9" width="11.7109375" style="1" bestFit="1" customWidth="1"/>
    <col min="10" max="16384" width="9.140625" style="1"/>
  </cols>
  <sheetData>
    <row r="1" spans="1:12" ht="18.95" customHeight="1">
      <c r="A1" s="33" t="s">
        <v>64</v>
      </c>
      <c r="B1" s="12"/>
      <c r="G1" s="110"/>
      <c r="H1" s="110"/>
      <c r="I1" s="110"/>
    </row>
    <row r="2" spans="1:12" ht="18.95" customHeight="1">
      <c r="A2" s="12" t="s">
        <v>58</v>
      </c>
      <c r="B2" s="12"/>
      <c r="G2" s="110"/>
      <c r="H2" s="110"/>
      <c r="I2" s="110"/>
    </row>
    <row r="3" spans="1:12" ht="18.95" customHeight="1">
      <c r="A3" s="12" t="s">
        <v>156</v>
      </c>
      <c r="B3" s="12"/>
    </row>
    <row r="4" spans="1:12" ht="18.95" customHeight="1">
      <c r="A4" s="43"/>
      <c r="B4" s="43"/>
      <c r="C4" s="43"/>
      <c r="D4" s="43"/>
      <c r="E4" s="43"/>
      <c r="F4" s="43"/>
      <c r="G4" s="43"/>
      <c r="H4" s="43"/>
      <c r="I4" s="43"/>
    </row>
    <row r="5" spans="1:12" ht="18.95" customHeight="1">
      <c r="A5" s="43"/>
      <c r="B5" s="43"/>
      <c r="C5" s="42"/>
      <c r="D5" s="42"/>
      <c r="E5" s="42"/>
      <c r="F5" s="42"/>
      <c r="G5" s="42"/>
      <c r="H5" s="42"/>
      <c r="I5" s="41" t="s">
        <v>159</v>
      </c>
    </row>
    <row r="6" spans="1:12" ht="18.95" customHeight="1">
      <c r="C6" s="145" t="s">
        <v>48</v>
      </c>
      <c r="D6" s="145"/>
      <c r="E6" s="145"/>
      <c r="F6" s="17"/>
      <c r="G6" s="145" t="s">
        <v>14</v>
      </c>
      <c r="H6" s="145"/>
      <c r="I6" s="145"/>
    </row>
    <row r="7" spans="1:12" ht="18.95" customHeight="1">
      <c r="C7" s="118" t="s">
        <v>65</v>
      </c>
      <c r="D7" s="21"/>
      <c r="E7" s="118" t="s">
        <v>36</v>
      </c>
      <c r="F7" s="21"/>
      <c r="G7" s="118" t="s">
        <v>65</v>
      </c>
      <c r="H7" s="21"/>
      <c r="I7" s="118" t="s">
        <v>36</v>
      </c>
    </row>
    <row r="8" spans="1:12" ht="18.95" customHeight="1">
      <c r="C8" s="119"/>
      <c r="D8" s="21"/>
      <c r="E8" s="119" t="s">
        <v>179</v>
      </c>
      <c r="F8" s="21"/>
      <c r="G8" s="119"/>
      <c r="H8" s="21"/>
      <c r="I8" s="119" t="s">
        <v>179</v>
      </c>
    </row>
    <row r="9" spans="1:12" ht="18.95" customHeight="1">
      <c r="A9" s="12" t="s">
        <v>57</v>
      </c>
      <c r="B9" s="12"/>
      <c r="D9" s="53"/>
      <c r="F9" s="53"/>
      <c r="H9" s="53"/>
    </row>
    <row r="10" spans="1:12" ht="18.95" customHeight="1">
      <c r="A10" s="1" t="s">
        <v>180</v>
      </c>
      <c r="C10" s="53">
        <f>+'PL-Eng'!D25</f>
        <v>73033262</v>
      </c>
      <c r="D10" s="53"/>
      <c r="E10" s="53">
        <f>'PL-Eng'!F25</f>
        <v>-130966413</v>
      </c>
      <c r="F10" s="53"/>
      <c r="G10" s="53">
        <f>+'PL-Eng'!H25</f>
        <v>32937643</v>
      </c>
      <c r="H10" s="53"/>
      <c r="I10" s="53">
        <f>'PL-Eng'!J25</f>
        <v>-139759700</v>
      </c>
    </row>
    <row r="11" spans="1:12" ht="18.95" customHeight="1">
      <c r="A11" s="1" t="s">
        <v>141</v>
      </c>
      <c r="B11" s="12"/>
      <c r="C11" s="53"/>
      <c r="D11" s="53"/>
      <c r="E11" s="53"/>
      <c r="F11" s="53"/>
      <c r="G11" s="53"/>
      <c r="H11" s="53"/>
      <c r="I11" s="53"/>
    </row>
    <row r="12" spans="1:12" ht="18.95" customHeight="1">
      <c r="B12" s="91" t="s">
        <v>56</v>
      </c>
      <c r="C12" s="53"/>
      <c r="D12" s="53"/>
      <c r="E12" s="53"/>
      <c r="F12" s="53"/>
      <c r="G12" s="53"/>
      <c r="H12" s="53"/>
      <c r="I12" s="53"/>
    </row>
    <row r="13" spans="1:12" ht="18.95" customHeight="1">
      <c r="A13" s="91"/>
      <c r="B13" s="1" t="s">
        <v>55</v>
      </c>
      <c r="C13" s="53">
        <v>-14090015</v>
      </c>
      <c r="D13" s="53"/>
      <c r="E13" s="53">
        <v>-10695598</v>
      </c>
      <c r="F13" s="53"/>
      <c r="G13" s="132">
        <v>-13765409</v>
      </c>
      <c r="H13" s="53"/>
      <c r="I13" s="53">
        <v>-10350120</v>
      </c>
    </row>
    <row r="14" spans="1:12" ht="18.95" customHeight="1">
      <c r="A14" s="91"/>
      <c r="B14" s="1" t="s">
        <v>31</v>
      </c>
      <c r="C14" s="53">
        <v>423430</v>
      </c>
      <c r="D14" s="53"/>
      <c r="E14" s="53">
        <v>1088648</v>
      </c>
      <c r="F14" s="53"/>
      <c r="G14" s="132">
        <v>423430</v>
      </c>
      <c r="H14" s="53"/>
      <c r="I14" s="53">
        <v>1039668</v>
      </c>
    </row>
    <row r="15" spans="1:12" ht="18.95" customHeight="1">
      <c r="A15" s="91"/>
      <c r="B15" s="1" t="s">
        <v>70</v>
      </c>
      <c r="C15" s="53">
        <v>588483</v>
      </c>
      <c r="D15" s="53"/>
      <c r="E15" s="53">
        <v>66860752</v>
      </c>
      <c r="F15" s="53"/>
      <c r="G15" s="131">
        <v>588483</v>
      </c>
      <c r="H15" s="53"/>
      <c r="I15" s="53">
        <v>66860752</v>
      </c>
    </row>
    <row r="16" spans="1:12" ht="18.95" customHeight="1">
      <c r="B16" s="36" t="s">
        <v>71</v>
      </c>
      <c r="C16" s="53">
        <v>-37697110</v>
      </c>
      <c r="D16" s="53"/>
      <c r="E16" s="53">
        <v>-25438286</v>
      </c>
      <c r="F16" s="53"/>
      <c r="G16" s="132">
        <v>-37697110</v>
      </c>
      <c r="H16" s="53"/>
      <c r="I16" s="53">
        <v>-25438286</v>
      </c>
      <c r="L16" s="5"/>
    </row>
    <row r="17" spans="1:12" ht="18.95" customHeight="1">
      <c r="B17" s="36" t="s">
        <v>72</v>
      </c>
      <c r="C17" s="53">
        <v>3250579</v>
      </c>
      <c r="D17" s="53"/>
      <c r="E17" s="53">
        <v>4620057</v>
      </c>
      <c r="F17" s="53"/>
      <c r="G17" s="132">
        <v>2574763</v>
      </c>
      <c r="H17" s="53"/>
      <c r="I17" s="53">
        <v>3730339</v>
      </c>
    </row>
    <row r="18" spans="1:12" ht="18.95" customHeight="1">
      <c r="B18" s="36" t="s">
        <v>73</v>
      </c>
      <c r="C18" s="53">
        <v>1798664</v>
      </c>
      <c r="D18" s="53"/>
      <c r="E18" s="53">
        <v>2574765</v>
      </c>
      <c r="F18" s="53"/>
      <c r="G18" s="132">
        <v>1798664</v>
      </c>
      <c r="H18" s="53"/>
      <c r="I18" s="53">
        <v>2574765</v>
      </c>
    </row>
    <row r="19" spans="1:12" ht="18.95" customHeight="1">
      <c r="B19" s="1" t="s">
        <v>142</v>
      </c>
      <c r="C19" s="53">
        <v>0</v>
      </c>
      <c r="D19" s="53"/>
      <c r="E19" s="53">
        <v>2582396</v>
      </c>
      <c r="F19" s="53"/>
      <c r="G19" s="131">
        <v>0</v>
      </c>
      <c r="H19" s="53"/>
      <c r="I19" s="53">
        <v>2608218</v>
      </c>
    </row>
    <row r="20" spans="1:12" ht="18.95" customHeight="1">
      <c r="B20" s="1" t="s">
        <v>150</v>
      </c>
      <c r="C20" s="53">
        <v>0</v>
      </c>
      <c r="D20" s="53"/>
      <c r="E20" s="8">
        <v>21210532</v>
      </c>
      <c r="F20" s="53"/>
      <c r="G20" s="132">
        <v>0</v>
      </c>
      <c r="H20" s="53"/>
      <c r="I20" s="53">
        <v>21210532</v>
      </c>
    </row>
    <row r="21" spans="1:12" ht="18.95" customHeight="1">
      <c r="B21" s="1" t="s">
        <v>160</v>
      </c>
      <c r="C21" s="53">
        <v>0</v>
      </c>
      <c r="D21" s="53"/>
      <c r="E21" s="8">
        <v>2847956</v>
      </c>
      <c r="F21" s="53"/>
      <c r="G21" s="131">
        <v>0</v>
      </c>
      <c r="H21" s="53"/>
      <c r="I21" s="53">
        <v>469595</v>
      </c>
    </row>
    <row r="22" spans="1:12" ht="18.95" customHeight="1">
      <c r="B22" s="94" t="s">
        <v>193</v>
      </c>
      <c r="C22" s="53">
        <v>655</v>
      </c>
      <c r="D22" s="53"/>
      <c r="E22" s="8">
        <v>0</v>
      </c>
      <c r="F22" s="53"/>
      <c r="G22" s="53">
        <v>655</v>
      </c>
      <c r="H22" s="53"/>
      <c r="I22" s="53">
        <v>0</v>
      </c>
    </row>
    <row r="23" spans="1:12" ht="18.95" customHeight="1">
      <c r="B23" s="1" t="s">
        <v>151</v>
      </c>
      <c r="C23" s="131">
        <v>0</v>
      </c>
      <c r="D23" s="53"/>
      <c r="E23" s="53">
        <v>-40897532</v>
      </c>
      <c r="F23" s="53"/>
      <c r="G23" s="131">
        <v>0</v>
      </c>
      <c r="H23" s="53"/>
      <c r="I23" s="53">
        <v>-40897532</v>
      </c>
    </row>
    <row r="24" spans="1:12" ht="18.95" customHeight="1">
      <c r="B24" s="116" t="s">
        <v>181</v>
      </c>
      <c r="C24" s="131">
        <v>-3248046</v>
      </c>
      <c r="D24" s="133"/>
      <c r="E24" s="53">
        <v>3248046</v>
      </c>
      <c r="F24" s="53"/>
      <c r="G24" s="131">
        <v>-3248046</v>
      </c>
      <c r="H24" s="53"/>
      <c r="I24" s="53">
        <v>3248046</v>
      </c>
    </row>
    <row r="25" spans="1:12" ht="18.95" customHeight="1">
      <c r="B25" s="116" t="s">
        <v>148</v>
      </c>
      <c r="C25" s="131">
        <v>-12185746</v>
      </c>
      <c r="D25" s="53"/>
      <c r="E25" s="53">
        <v>-8597826</v>
      </c>
      <c r="F25" s="53"/>
      <c r="G25" s="131">
        <v>-12185746</v>
      </c>
      <c r="H25" s="53"/>
      <c r="I25" s="53">
        <v>-8597826</v>
      </c>
    </row>
    <row r="26" spans="1:12" ht="18.95" customHeight="1">
      <c r="B26" s="116" t="s">
        <v>177</v>
      </c>
      <c r="C26" s="131">
        <v>0</v>
      </c>
      <c r="D26" s="53"/>
      <c r="E26" s="131">
        <v>82000000</v>
      </c>
      <c r="F26" s="53"/>
      <c r="G26" s="131">
        <v>0</v>
      </c>
      <c r="H26" s="53"/>
      <c r="I26" s="53">
        <v>82000000</v>
      </c>
    </row>
    <row r="27" spans="1:12" ht="18.95" customHeight="1">
      <c r="B27" s="116" t="s">
        <v>139</v>
      </c>
      <c r="C27" s="131">
        <v>-39747580</v>
      </c>
      <c r="D27" s="53"/>
      <c r="E27" s="53">
        <v>-2867184</v>
      </c>
      <c r="F27" s="53"/>
      <c r="G27" s="131">
        <v>0</v>
      </c>
      <c r="H27" s="53"/>
      <c r="I27" s="53">
        <v>0</v>
      </c>
    </row>
    <row r="28" spans="1:12" ht="18.95" customHeight="1">
      <c r="B28" s="116" t="s">
        <v>181</v>
      </c>
      <c r="C28" s="131">
        <v>0</v>
      </c>
      <c r="D28" s="53"/>
      <c r="E28" s="8">
        <v>-2597394</v>
      </c>
      <c r="F28" s="53"/>
      <c r="G28" s="131">
        <v>0</v>
      </c>
      <c r="H28" s="53"/>
      <c r="I28" s="63">
        <v>-2597394</v>
      </c>
      <c r="K28" s="94"/>
      <c r="L28" s="95"/>
    </row>
    <row r="29" spans="1:12" ht="18.95" customHeight="1">
      <c r="B29" s="1" t="s">
        <v>195</v>
      </c>
      <c r="C29" s="132">
        <v>1078110</v>
      </c>
      <c r="D29" s="53"/>
      <c r="E29" s="53">
        <v>987287</v>
      </c>
      <c r="F29" s="53"/>
      <c r="G29" s="132">
        <v>865839</v>
      </c>
      <c r="H29" s="53"/>
      <c r="I29" s="68">
        <v>984374</v>
      </c>
    </row>
    <row r="30" spans="1:12" ht="18.95" customHeight="1">
      <c r="B30" s="94" t="s">
        <v>119</v>
      </c>
      <c r="C30" s="132">
        <v>216081</v>
      </c>
      <c r="D30" s="53"/>
      <c r="E30" s="53">
        <v>1848978</v>
      </c>
      <c r="F30" s="53"/>
      <c r="G30" s="132">
        <v>0</v>
      </c>
      <c r="H30" s="53"/>
      <c r="I30" s="68">
        <v>0</v>
      </c>
    </row>
    <row r="31" spans="1:12" ht="18.95" customHeight="1">
      <c r="B31" s="1" t="s">
        <v>120</v>
      </c>
      <c r="C31" s="97"/>
      <c r="D31" s="43"/>
      <c r="E31" s="97"/>
      <c r="F31" s="43"/>
      <c r="G31" s="97"/>
      <c r="H31" s="43"/>
      <c r="I31" s="97"/>
    </row>
    <row r="32" spans="1:12" s="43" customFormat="1" ht="18.95" customHeight="1">
      <c r="A32" s="12"/>
      <c r="B32" s="34" t="s">
        <v>121</v>
      </c>
      <c r="C32" s="53">
        <f>SUM(C10:C31)</f>
        <v>-26579233</v>
      </c>
      <c r="D32" s="53"/>
      <c r="E32" s="53">
        <f>SUM(E10:E31)</f>
        <v>-32190816</v>
      </c>
      <c r="F32" s="53"/>
      <c r="G32" s="53">
        <f>SUM(G10:G31)</f>
        <v>-27706834</v>
      </c>
      <c r="H32" s="53"/>
      <c r="I32" s="53">
        <f>SUM(I10:I31)</f>
        <v>-42914569</v>
      </c>
    </row>
    <row r="33" spans="1:9" s="43" customFormat="1" ht="18.95" customHeight="1">
      <c r="A33" s="12"/>
      <c r="B33" s="1" t="s">
        <v>74</v>
      </c>
      <c r="C33" s="136">
        <v>125777302</v>
      </c>
      <c r="D33" s="53"/>
      <c r="E33" s="53">
        <v>215864721</v>
      </c>
      <c r="F33" s="53"/>
      <c r="G33" s="132">
        <v>139859519</v>
      </c>
      <c r="H33" s="53"/>
      <c r="I33" s="53">
        <v>253222161</v>
      </c>
    </row>
    <row r="34" spans="1:9" s="43" customFormat="1" ht="18.95" customHeight="1">
      <c r="A34" s="12"/>
      <c r="B34" s="1" t="s">
        <v>23</v>
      </c>
      <c r="C34" s="136">
        <v>23694310</v>
      </c>
      <c r="D34" s="53"/>
      <c r="E34" s="53">
        <v>-19006234</v>
      </c>
      <c r="F34" s="53"/>
      <c r="G34" s="132">
        <v>27522647</v>
      </c>
      <c r="H34" s="53"/>
      <c r="I34" s="53">
        <v>-19907504</v>
      </c>
    </row>
    <row r="35" spans="1:9" s="43" customFormat="1" ht="18.95" customHeight="1">
      <c r="A35" s="12"/>
      <c r="B35" s="1" t="s">
        <v>60</v>
      </c>
      <c r="C35" s="136">
        <v>57070958</v>
      </c>
      <c r="D35" s="53"/>
      <c r="E35" s="53">
        <v>-55011014</v>
      </c>
      <c r="F35" s="53"/>
      <c r="G35" s="132">
        <v>49398070</v>
      </c>
      <c r="H35" s="53"/>
      <c r="I35" s="53">
        <v>28979595</v>
      </c>
    </row>
    <row r="36" spans="1:9" s="43" customFormat="1" ht="18.95" customHeight="1">
      <c r="A36" s="12"/>
      <c r="B36" s="1" t="s">
        <v>75</v>
      </c>
      <c r="C36" s="136">
        <v>12654272</v>
      </c>
      <c r="D36" s="53"/>
      <c r="E36" s="53">
        <v>17786635</v>
      </c>
      <c r="F36" s="53"/>
      <c r="G36" s="132">
        <v>12654272</v>
      </c>
      <c r="H36" s="53"/>
      <c r="I36" s="53">
        <v>13696297</v>
      </c>
    </row>
    <row r="37" spans="1:9" s="43" customFormat="1" ht="18.95" customHeight="1">
      <c r="A37" s="12"/>
      <c r="B37" s="1" t="s">
        <v>149</v>
      </c>
      <c r="C37" s="132">
        <v>0</v>
      </c>
      <c r="D37" s="53"/>
      <c r="E37" s="53">
        <v>49687000</v>
      </c>
      <c r="F37" s="53"/>
      <c r="G37" s="132">
        <v>0</v>
      </c>
      <c r="H37" s="53"/>
      <c r="I37" s="53">
        <v>49687000</v>
      </c>
    </row>
    <row r="38" spans="1:9" s="43" customFormat="1" ht="18.95" customHeight="1">
      <c r="A38" s="12"/>
      <c r="B38" s="1" t="s">
        <v>61</v>
      </c>
      <c r="C38" s="136">
        <v>2145537</v>
      </c>
      <c r="D38" s="53"/>
      <c r="E38" s="53">
        <v>5596170</v>
      </c>
      <c r="F38" s="53"/>
      <c r="G38" s="132">
        <v>1162152</v>
      </c>
      <c r="H38" s="53"/>
      <c r="I38" s="53">
        <v>942360</v>
      </c>
    </row>
    <row r="39" spans="1:9" s="43" customFormat="1" ht="18.95" customHeight="1">
      <c r="A39" s="12"/>
      <c r="B39" s="1" t="s">
        <v>76</v>
      </c>
      <c r="C39" s="136">
        <v>-3340300</v>
      </c>
      <c r="D39" s="53"/>
      <c r="E39" s="53">
        <v>-720606</v>
      </c>
      <c r="F39" s="53"/>
      <c r="G39" s="132">
        <v>-40000</v>
      </c>
      <c r="H39" s="53"/>
      <c r="I39" s="53">
        <v>633824</v>
      </c>
    </row>
    <row r="40" spans="1:9" s="43" customFormat="1" ht="18.95" customHeight="1">
      <c r="A40" s="12"/>
      <c r="B40" s="1" t="s">
        <v>77</v>
      </c>
      <c r="C40" s="137">
        <v>30040073</v>
      </c>
      <c r="D40" s="53"/>
      <c r="E40" s="53">
        <v>-323750947</v>
      </c>
      <c r="F40" s="53"/>
      <c r="G40" s="132">
        <v>4096058</v>
      </c>
      <c r="H40" s="53"/>
      <c r="I40" s="53">
        <v>-347477863</v>
      </c>
    </row>
    <row r="41" spans="1:9" s="43" customFormat="1" ht="18.95" customHeight="1">
      <c r="A41" s="12"/>
      <c r="B41" s="1" t="s">
        <v>78</v>
      </c>
      <c r="C41" s="138">
        <v>-29833011</v>
      </c>
      <c r="D41" s="53"/>
      <c r="E41" s="53">
        <v>-35238062</v>
      </c>
      <c r="F41" s="53"/>
      <c r="G41" s="132">
        <v>-36365034</v>
      </c>
      <c r="H41" s="53"/>
      <c r="I41" s="53">
        <v>-33520521</v>
      </c>
    </row>
    <row r="42" spans="1:9" s="43" customFormat="1" ht="18.95" customHeight="1">
      <c r="A42" s="12"/>
      <c r="B42" s="1" t="s">
        <v>79</v>
      </c>
      <c r="C42" s="138">
        <v>0</v>
      </c>
      <c r="D42" s="53"/>
      <c r="E42" s="114">
        <v>-522488</v>
      </c>
      <c r="F42" s="53"/>
      <c r="G42" s="134">
        <v>0</v>
      </c>
      <c r="H42" s="53"/>
      <c r="I42" s="114">
        <v>-522488</v>
      </c>
    </row>
    <row r="43" spans="1:9" s="43" customFormat="1" ht="18.95" customHeight="1">
      <c r="A43" s="12"/>
      <c r="B43" s="1" t="s">
        <v>115</v>
      </c>
      <c r="C43" s="135">
        <v>-600000</v>
      </c>
      <c r="D43" s="53"/>
      <c r="E43" s="115">
        <v>-753317</v>
      </c>
      <c r="F43" s="53"/>
      <c r="G43" s="135">
        <v>0</v>
      </c>
      <c r="H43" s="53"/>
      <c r="I43" s="115">
        <v>-353317</v>
      </c>
    </row>
    <row r="44" spans="1:9" s="43" customFormat="1" ht="18.95" customHeight="1">
      <c r="A44" s="12" t="s">
        <v>80</v>
      </c>
      <c r="C44" s="90">
        <f>SUM(C32:C43)</f>
        <v>191029908</v>
      </c>
      <c r="D44" s="53"/>
      <c r="E44" s="90">
        <f>SUM(E32:E43)</f>
        <v>-178258958</v>
      </c>
      <c r="F44" s="53"/>
      <c r="G44" s="90">
        <f>SUM(G32:G43)</f>
        <v>170580850</v>
      </c>
      <c r="H44" s="53"/>
      <c r="I44" s="90">
        <f>SUM(I32:I43)</f>
        <v>-97535025</v>
      </c>
    </row>
    <row r="45" spans="1:9" s="43" customFormat="1" ht="18.95" customHeight="1">
      <c r="A45" s="12"/>
      <c r="B45" s="1" t="s">
        <v>81</v>
      </c>
      <c r="C45" s="137">
        <v>-6862452</v>
      </c>
      <c r="D45" s="53"/>
      <c r="E45" s="53">
        <v>-7445840</v>
      </c>
      <c r="F45" s="53"/>
      <c r="G45" s="132">
        <v>-2739524</v>
      </c>
      <c r="H45" s="53"/>
      <c r="I45" s="53">
        <v>-5099782</v>
      </c>
    </row>
    <row r="46" spans="1:9" s="43" customFormat="1" ht="18.95" customHeight="1">
      <c r="A46" s="12"/>
      <c r="B46" s="1" t="s">
        <v>82</v>
      </c>
      <c r="C46" s="137">
        <v>0</v>
      </c>
      <c r="D46" s="53"/>
      <c r="E46" s="53">
        <v>7500129</v>
      </c>
      <c r="F46" s="53"/>
      <c r="G46" s="132">
        <v>0</v>
      </c>
      <c r="H46" s="53"/>
      <c r="I46" s="53">
        <v>7500129</v>
      </c>
    </row>
    <row r="47" spans="1:9" ht="18.95" customHeight="1">
      <c r="A47" s="12" t="s">
        <v>146</v>
      </c>
      <c r="C47" s="60">
        <f>SUM(C44:C46)</f>
        <v>184167456</v>
      </c>
      <c r="D47" s="53"/>
      <c r="E47" s="60">
        <f>SUM(E44:E46)</f>
        <v>-178204669</v>
      </c>
      <c r="F47" s="53"/>
      <c r="G47" s="60">
        <f>SUM(G44:G46)</f>
        <v>167841326</v>
      </c>
      <c r="H47" s="53"/>
      <c r="I47" s="60">
        <f>SUM(I44:I46)</f>
        <v>-95134678</v>
      </c>
    </row>
    <row r="48" spans="1:9" ht="18.95" customHeight="1">
      <c r="A48" s="12" t="s">
        <v>54</v>
      </c>
      <c r="B48" s="12"/>
      <c r="C48" s="38"/>
      <c r="D48" s="48"/>
      <c r="E48" s="38"/>
      <c r="F48" s="48"/>
      <c r="G48" s="38"/>
      <c r="H48" s="48"/>
      <c r="I48" s="38"/>
    </row>
    <row r="49" spans="1:14" ht="18.95" customHeight="1">
      <c r="B49" s="1" t="s">
        <v>83</v>
      </c>
      <c r="C49" s="136">
        <v>10555112</v>
      </c>
      <c r="D49" s="85"/>
      <c r="E49" s="85">
        <v>11194650</v>
      </c>
      <c r="F49" s="85"/>
      <c r="G49" s="136">
        <v>10229025</v>
      </c>
      <c r="H49" s="85"/>
      <c r="I49" s="85">
        <v>10837229</v>
      </c>
    </row>
    <row r="50" spans="1:14" ht="18.95" customHeight="1">
      <c r="B50" s="1" t="s">
        <v>117</v>
      </c>
      <c r="C50" s="131">
        <v>-322018</v>
      </c>
      <c r="E50" s="85">
        <v>164604473</v>
      </c>
      <c r="G50" s="132">
        <v>-322018</v>
      </c>
      <c r="I50" s="85">
        <v>164604473</v>
      </c>
    </row>
    <row r="51" spans="1:14" ht="18.95" customHeight="1">
      <c r="B51" s="1" t="s">
        <v>84</v>
      </c>
      <c r="C51" s="137">
        <v>-874219</v>
      </c>
      <c r="D51" s="85"/>
      <c r="E51" s="85">
        <v>-3303317</v>
      </c>
      <c r="F51" s="85"/>
      <c r="G51" s="132">
        <v>-168356</v>
      </c>
      <c r="H51" s="85"/>
      <c r="I51" s="85">
        <v>-1568830</v>
      </c>
    </row>
    <row r="52" spans="1:14" ht="18.95" customHeight="1">
      <c r="B52" s="1" t="s">
        <v>152</v>
      </c>
      <c r="C52" s="137">
        <v>0</v>
      </c>
      <c r="D52" s="85"/>
      <c r="E52" s="85">
        <v>-700000000</v>
      </c>
      <c r="F52" s="85"/>
      <c r="G52" s="132">
        <v>0</v>
      </c>
      <c r="H52" s="85"/>
      <c r="I52" s="85">
        <v>-700000000</v>
      </c>
    </row>
    <row r="53" spans="1:14" ht="18.95" customHeight="1">
      <c r="B53" s="1" t="s">
        <v>143</v>
      </c>
      <c r="C53" s="131">
        <v>-200000000</v>
      </c>
      <c r="D53" s="85"/>
      <c r="E53" s="85">
        <v>0</v>
      </c>
      <c r="G53" s="131">
        <v>-200000000</v>
      </c>
      <c r="I53" s="2">
        <v>0</v>
      </c>
      <c r="K53" s="102"/>
      <c r="L53" s="104"/>
      <c r="M53" s="104"/>
      <c r="N53" s="104"/>
    </row>
    <row r="54" spans="1:14" ht="18.95" customHeight="1">
      <c r="B54" s="1" t="s">
        <v>144</v>
      </c>
      <c r="C54" s="131">
        <v>-400000</v>
      </c>
      <c r="D54" s="85"/>
      <c r="E54" s="85">
        <v>0</v>
      </c>
      <c r="F54" s="85"/>
      <c r="G54" s="131">
        <v>0</v>
      </c>
      <c r="H54" s="85"/>
      <c r="I54" s="85">
        <v>0</v>
      </c>
      <c r="K54" s="104"/>
      <c r="L54" s="102"/>
      <c r="M54" s="104"/>
      <c r="N54" s="104"/>
    </row>
    <row r="55" spans="1:14" ht="18.95" customHeight="1">
      <c r="B55" s="1" t="s">
        <v>145</v>
      </c>
      <c r="C55" s="131">
        <v>-80000000</v>
      </c>
      <c r="D55" s="85"/>
      <c r="E55" s="85">
        <v>0</v>
      </c>
      <c r="F55" s="85"/>
      <c r="G55" s="132">
        <v>-80000000</v>
      </c>
      <c r="H55" s="85"/>
      <c r="I55" s="85">
        <v>0</v>
      </c>
    </row>
    <row r="56" spans="1:14" ht="18.95" customHeight="1">
      <c r="B56" s="116" t="s">
        <v>194</v>
      </c>
      <c r="C56" s="131">
        <v>79999345</v>
      </c>
      <c r="D56" s="85"/>
      <c r="E56" s="85">
        <v>0</v>
      </c>
      <c r="F56" s="85"/>
      <c r="G56" s="132">
        <v>79999345</v>
      </c>
      <c r="H56" s="85"/>
      <c r="I56" s="85">
        <v>0</v>
      </c>
    </row>
    <row r="57" spans="1:14" ht="18.95" customHeight="1">
      <c r="B57" s="1" t="s">
        <v>116</v>
      </c>
      <c r="C57" s="137">
        <v>-438000</v>
      </c>
      <c r="E57" s="85">
        <v>-15100</v>
      </c>
      <c r="G57" s="132">
        <v>-438000</v>
      </c>
      <c r="I57" s="85">
        <v>-15100</v>
      </c>
    </row>
    <row r="58" spans="1:14" ht="18.95" customHeight="1">
      <c r="B58" s="1" t="s">
        <v>196</v>
      </c>
      <c r="C58" s="137">
        <v>-91253508</v>
      </c>
      <c r="D58" s="85"/>
      <c r="E58" s="8">
        <v>82643131</v>
      </c>
      <c r="F58" s="85"/>
      <c r="G58" s="132">
        <v>-91253508</v>
      </c>
      <c r="H58" s="85"/>
      <c r="I58" s="85">
        <v>97643131</v>
      </c>
    </row>
    <row r="59" spans="1:14" ht="18.95" customHeight="1">
      <c r="A59" s="12" t="s">
        <v>106</v>
      </c>
      <c r="B59" s="12"/>
      <c r="C59" s="88">
        <f>SUM(C49:C58)</f>
        <v>-282733288</v>
      </c>
      <c r="D59" s="85"/>
      <c r="E59" s="88">
        <f>SUM(E49:E58)</f>
        <v>-444876163</v>
      </c>
      <c r="F59" s="85"/>
      <c r="G59" s="88">
        <f>SUM(G49:G58)</f>
        <v>-281953512</v>
      </c>
      <c r="H59" s="85"/>
      <c r="I59" s="88">
        <f>SUM(I49:I58)</f>
        <v>-428499097</v>
      </c>
    </row>
    <row r="60" spans="1:14" ht="18.95" customHeight="1">
      <c r="A60" s="12"/>
      <c r="B60" s="12"/>
      <c r="C60" s="86"/>
      <c r="D60" s="48"/>
      <c r="E60" s="86"/>
      <c r="F60" s="87"/>
      <c r="G60" s="86"/>
      <c r="H60" s="87"/>
      <c r="I60" s="86"/>
    </row>
    <row r="61" spans="1:14" ht="18.95" customHeight="1">
      <c r="A61" s="12" t="s">
        <v>53</v>
      </c>
      <c r="B61" s="12"/>
      <c r="C61" s="86"/>
      <c r="D61" s="48"/>
      <c r="E61" s="86"/>
      <c r="F61" s="87"/>
      <c r="G61" s="86"/>
      <c r="H61" s="87"/>
      <c r="I61" s="86"/>
    </row>
    <row r="62" spans="1:14" ht="18.95" customHeight="1">
      <c r="B62" s="89" t="s">
        <v>52</v>
      </c>
      <c r="C62" s="137">
        <v>-423430</v>
      </c>
      <c r="D62" s="85"/>
      <c r="E62" s="85">
        <v>-818337</v>
      </c>
      <c r="F62" s="85"/>
      <c r="G62" s="132">
        <v>-423430</v>
      </c>
      <c r="H62" s="85"/>
      <c r="I62" s="85">
        <v>-779344</v>
      </c>
    </row>
    <row r="63" spans="1:14" ht="18.95" customHeight="1">
      <c r="B63" s="89" t="s">
        <v>197</v>
      </c>
      <c r="C63" s="131">
        <v>-251985</v>
      </c>
      <c r="D63" s="85"/>
      <c r="E63" s="85">
        <v>251985</v>
      </c>
      <c r="F63" s="85"/>
      <c r="G63" s="132">
        <v>-251985</v>
      </c>
      <c r="H63" s="85"/>
      <c r="I63" s="85">
        <v>251985</v>
      </c>
    </row>
    <row r="64" spans="1:14" ht="18.95" customHeight="1">
      <c r="B64" s="1" t="s">
        <v>85</v>
      </c>
      <c r="C64" s="137">
        <v>-980898</v>
      </c>
      <c r="E64" s="85">
        <v>-839447</v>
      </c>
      <c r="G64" s="132">
        <v>-980898</v>
      </c>
      <c r="I64" s="85">
        <v>-839447</v>
      </c>
    </row>
    <row r="65" spans="1:9" ht="18.95" customHeight="1">
      <c r="A65" s="52" t="s">
        <v>147</v>
      </c>
      <c r="B65" s="52"/>
      <c r="C65" s="88">
        <f>SUM(C62:C64)</f>
        <v>-1656313</v>
      </c>
      <c r="D65" s="85"/>
      <c r="E65" s="88">
        <f>SUM(E62:E64)</f>
        <v>-1405799</v>
      </c>
      <c r="F65" s="85"/>
      <c r="G65" s="88">
        <f>SUM(G62:G64)</f>
        <v>-1656313</v>
      </c>
      <c r="H65" s="85"/>
      <c r="I65" s="88">
        <f>SUM(I62:I64)</f>
        <v>-1366806</v>
      </c>
    </row>
    <row r="66" spans="1:9" ht="18.95" customHeight="1">
      <c r="C66" s="86"/>
      <c r="D66" s="48"/>
      <c r="E66" s="86"/>
      <c r="F66" s="87"/>
      <c r="G66" s="86"/>
      <c r="H66" s="87"/>
      <c r="I66" s="86"/>
    </row>
    <row r="67" spans="1:9" ht="18.95" customHeight="1">
      <c r="A67" s="12" t="s">
        <v>51</v>
      </c>
      <c r="B67" s="12"/>
      <c r="C67" s="85">
        <f>SUM(C47,C59,C65)</f>
        <v>-100222145</v>
      </c>
      <c r="D67" s="85"/>
      <c r="E67" s="85">
        <f>SUM(E47,E59,E65)</f>
        <v>-624486631</v>
      </c>
      <c r="F67" s="85"/>
      <c r="G67" s="85">
        <f>SUM(G47,G59,G65)</f>
        <v>-115768499</v>
      </c>
      <c r="H67" s="85"/>
      <c r="I67" s="85">
        <f>SUM(I47,I59,I65)</f>
        <v>-525000581</v>
      </c>
    </row>
    <row r="68" spans="1:9" ht="18.95" customHeight="1">
      <c r="A68" s="1" t="s">
        <v>200</v>
      </c>
      <c r="B68" s="12"/>
      <c r="C68" s="85">
        <f>E69</f>
        <v>377127815</v>
      </c>
      <c r="D68" s="85"/>
      <c r="E68" s="85">
        <v>1001614446</v>
      </c>
      <c r="F68" s="85"/>
      <c r="G68" s="85">
        <f>I69</f>
        <v>354067608.24000001</v>
      </c>
      <c r="H68" s="85"/>
      <c r="I68" s="85">
        <v>879068189.24000001</v>
      </c>
    </row>
    <row r="69" spans="1:9" ht="18.95" customHeight="1" thickBot="1">
      <c r="A69" s="12" t="s">
        <v>201</v>
      </c>
      <c r="B69" s="12"/>
      <c r="C69" s="84">
        <f>SUM(C67:C68)</f>
        <v>276905670</v>
      </c>
      <c r="D69" s="85"/>
      <c r="E69" s="84">
        <f>SUM(E67:E68)</f>
        <v>377127815</v>
      </c>
      <c r="F69" s="85"/>
      <c r="G69" s="84">
        <f>SUM(G67:G68)</f>
        <v>238299109.24000001</v>
      </c>
      <c r="H69" s="85"/>
      <c r="I69" s="84">
        <f>SUM(I67:I68)</f>
        <v>354067608.24000001</v>
      </c>
    </row>
    <row r="70" spans="1:9" ht="18.95" customHeight="1" thickTop="1">
      <c r="A70" s="12"/>
      <c r="B70" s="12"/>
      <c r="C70" s="8"/>
      <c r="D70" s="8"/>
      <c r="E70" s="8"/>
      <c r="F70" s="53"/>
      <c r="G70" s="8"/>
      <c r="H70" s="8"/>
      <c r="I70" s="8"/>
    </row>
    <row r="71" spans="1:9" ht="18.95" customHeight="1">
      <c r="A71" s="83" t="s">
        <v>107</v>
      </c>
      <c r="B71" s="83"/>
      <c r="C71" s="8"/>
      <c r="D71" s="8"/>
      <c r="E71" s="8"/>
      <c r="F71" s="8"/>
      <c r="G71" s="8"/>
      <c r="H71" s="8"/>
      <c r="I71" s="8"/>
    </row>
    <row r="72" spans="1:9" ht="18.95" customHeight="1">
      <c r="A72" s="82" t="s">
        <v>108</v>
      </c>
      <c r="B72" s="82"/>
      <c r="C72" s="139">
        <v>0</v>
      </c>
      <c r="D72" s="8"/>
      <c r="E72" s="113">
        <v>477498</v>
      </c>
      <c r="F72" s="8"/>
      <c r="G72" s="139">
        <v>0</v>
      </c>
      <c r="H72" s="8"/>
      <c r="I72" s="113">
        <v>477498</v>
      </c>
    </row>
    <row r="73" spans="1:9" ht="18.95" customHeight="1">
      <c r="A73" s="82" t="s">
        <v>136</v>
      </c>
      <c r="B73" s="82"/>
      <c r="C73" s="139">
        <v>319920</v>
      </c>
      <c r="D73" s="8"/>
      <c r="E73" s="113">
        <v>0</v>
      </c>
      <c r="F73" s="8"/>
      <c r="G73" s="139">
        <v>0</v>
      </c>
      <c r="H73" s="8"/>
      <c r="I73" s="113">
        <v>0</v>
      </c>
    </row>
    <row r="74" spans="1:9" ht="18.95" customHeight="1">
      <c r="A74" s="81"/>
      <c r="B74" s="49"/>
      <c r="C74" s="8"/>
      <c r="D74" s="8"/>
      <c r="E74" s="113"/>
      <c r="F74" s="8"/>
      <c r="G74" s="8"/>
      <c r="H74" s="8"/>
      <c r="I74" s="113"/>
    </row>
  </sheetData>
  <mergeCells count="2">
    <mergeCell ref="C6:E6"/>
    <mergeCell ref="G6:I6"/>
  </mergeCells>
  <pageMargins left="0.78740157480314965" right="0.51181102362204722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'SOE_Conso-Eng'!Print_Area</vt:lpstr>
      <vt:lpstr>'SOE-Eng'!Print_Area</vt:lpstr>
      <vt:lpstr>'CF-Eng'!Print_Titles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OS 8.1</cp:lastModifiedBy>
  <cp:lastPrinted>2019-02-27T13:30:36Z</cp:lastPrinted>
  <dcterms:created xsi:type="dcterms:W3CDTF">2017-05-06T03:07:47Z</dcterms:created>
  <dcterms:modified xsi:type="dcterms:W3CDTF">2019-02-27T13:53:04Z</dcterms:modified>
</cp:coreProperties>
</file>