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0260" yWindow="-15" windowWidth="12330" windowHeight="8295" activeTab="4"/>
  </bookViews>
  <sheets>
    <sheet name="BS_Thai" sheetId="1" r:id="rId1"/>
    <sheet name="PL_Thai" sheetId="2" r:id="rId2"/>
    <sheet name="SOE_Conso" sheetId="3" r:id="rId3"/>
    <sheet name="SOE" sheetId="4" r:id="rId4"/>
    <sheet name="CF_Thai" sheetId="5" r:id="rId5"/>
  </sheets>
  <definedNames>
    <definedName name="_xlnm.Print_Area" localSheetId="0">BS_Thai!$A$1:$M$73</definedName>
    <definedName name="_xlnm.Print_Area" localSheetId="4">CF_Thai!$A$1:$M$86</definedName>
    <definedName name="_xlnm.Print_Area" localSheetId="1">PL_Thai!$A$1:$K$44</definedName>
    <definedName name="_xlnm.Print_Area" localSheetId="3">SOE!$A$1:$S$24</definedName>
    <definedName name="_xlnm.Print_Area" localSheetId="2">SOE_Conso!$A$1:$X$25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4" l="1"/>
  <c r="K22" i="2"/>
  <c r="G87" i="5"/>
  <c r="T15" i="3"/>
  <c r="T16" i="3"/>
  <c r="G26" i="2"/>
  <c r="G22" i="2"/>
  <c r="K32" i="1"/>
  <c r="I32" i="1"/>
  <c r="G32" i="1"/>
  <c r="G24" i="2" l="1"/>
  <c r="E24" i="2"/>
  <c r="I32" i="2" l="1"/>
  <c r="P18" i="3" l="1"/>
  <c r="G16" i="4" l="1"/>
  <c r="E26" i="2"/>
  <c r="G33" i="1"/>
  <c r="G10" i="5" l="1"/>
  <c r="E32" i="2"/>
  <c r="I22" i="2"/>
  <c r="I14" i="2"/>
  <c r="E22" i="2"/>
  <c r="G60" i="1"/>
  <c r="G53" i="1"/>
  <c r="G20" i="1"/>
  <c r="M16" i="4" l="1"/>
  <c r="K71" i="5" l="1"/>
  <c r="I71" i="5"/>
  <c r="Q13" i="4"/>
  <c r="S13" i="4" s="1"/>
  <c r="Q19" i="4"/>
  <c r="M20" i="1"/>
  <c r="K20" i="1"/>
  <c r="I20" i="1"/>
  <c r="R21" i="3"/>
  <c r="G23" i="2"/>
  <c r="E14" i="2"/>
  <c r="L17" i="3" l="1"/>
  <c r="G33" i="5" l="1"/>
  <c r="L21" i="3"/>
  <c r="O14" i="4"/>
  <c r="O15" i="4"/>
  <c r="Q15" i="4" s="1"/>
  <c r="P17" i="3"/>
  <c r="R17" i="3" s="1"/>
  <c r="T17" i="3" s="1"/>
  <c r="X17" i="3" s="1"/>
  <c r="M18" i="4"/>
  <c r="M20" i="4" s="1"/>
  <c r="V18" i="3"/>
  <c r="R15" i="3"/>
  <c r="P16" i="3"/>
  <c r="G18" i="4"/>
  <c r="G20" i="4" s="1"/>
  <c r="I16" i="4"/>
  <c r="I18" i="4" s="1"/>
  <c r="I20" i="4" s="1"/>
  <c r="K15" i="4"/>
  <c r="S15" i="4" s="1"/>
  <c r="J18" i="3"/>
  <c r="J20" i="3" s="1"/>
  <c r="J22" i="3" s="1"/>
  <c r="N18" i="3"/>
  <c r="N20" i="3" s="1"/>
  <c r="N22" i="3" s="1"/>
  <c r="H18" i="3"/>
  <c r="T21" i="3" l="1"/>
  <c r="H20" i="3"/>
  <c r="H22" i="3" s="1"/>
  <c r="P20" i="3"/>
  <c r="P22" i="3" s="1"/>
  <c r="R16" i="3"/>
  <c r="O16" i="4"/>
  <c r="O18" i="4" s="1"/>
  <c r="O20" i="4" s="1"/>
  <c r="Q14" i="4"/>
  <c r="Q16" i="4" s="1"/>
  <c r="Q18" i="4" s="1"/>
  <c r="Q20" i="4" s="1"/>
  <c r="X15" i="3"/>
  <c r="R18" i="3"/>
  <c r="R20" i="3" s="1"/>
  <c r="R22" i="3" s="1"/>
  <c r="I60" i="1"/>
  <c r="I53" i="1"/>
  <c r="G14" i="2" l="1"/>
  <c r="I28" i="5"/>
  <c r="G32" i="2" l="1"/>
  <c r="V20" i="3"/>
  <c r="V22" i="3" s="1"/>
  <c r="L16" i="3" l="1"/>
  <c r="L18" i="3" s="1"/>
  <c r="X16" i="3"/>
  <c r="I10" i="5"/>
  <c r="I33" i="5" s="1"/>
  <c r="G36" i="2"/>
  <c r="G35" i="2" s="1"/>
  <c r="L20" i="3" l="1"/>
  <c r="L22" i="3" s="1"/>
  <c r="T18" i="3"/>
  <c r="X18" i="3" s="1"/>
  <c r="I69" i="1"/>
  <c r="I71" i="1" s="1"/>
  <c r="G40" i="2"/>
  <c r="G39" i="2" s="1"/>
  <c r="K14" i="2"/>
  <c r="G69" i="1" l="1"/>
  <c r="G71" i="1" s="1"/>
  <c r="I46" i="5"/>
  <c r="T22" i="3" l="1"/>
  <c r="X20" i="3"/>
  <c r="T20" i="3" l="1"/>
  <c r="I77" i="5"/>
  <c r="K77" i="5"/>
  <c r="M77" i="5" l="1"/>
  <c r="I24" i="2"/>
  <c r="I26" i="2" s="1"/>
  <c r="K24" i="2"/>
  <c r="K26" i="2" s="1"/>
  <c r="M53" i="1"/>
  <c r="M32" i="1"/>
  <c r="M33" i="1" s="1"/>
  <c r="I33" i="1"/>
  <c r="K36" i="2" l="1"/>
  <c r="K32" i="2"/>
  <c r="K10" i="5"/>
  <c r="K19" i="4"/>
  <c r="S19" i="4" s="1"/>
  <c r="K14" i="4"/>
  <c r="M43" i="1"/>
  <c r="S14" i="4" l="1"/>
  <c r="S16" i="4" s="1"/>
  <c r="G71" i="5"/>
  <c r="K18" i="4" l="1"/>
  <c r="S18" i="4" s="1"/>
  <c r="S20" i="4" s="1"/>
  <c r="M69" i="1"/>
  <c r="M71" i="1" s="1"/>
  <c r="G77" i="5"/>
  <c r="K20" i="4" l="1"/>
  <c r="K69" i="1" s="1"/>
  <c r="K71" i="1" s="1"/>
  <c r="E36" i="2" l="1"/>
  <c r="K33" i="1" l="1"/>
  <c r="X21" i="3" l="1"/>
  <c r="X22" i="3" s="1"/>
  <c r="M71" i="5" l="1"/>
  <c r="I49" i="5"/>
  <c r="I79" i="5" s="1"/>
  <c r="I81" i="5" l="1"/>
  <c r="G80" i="5" s="1"/>
  <c r="G46" i="5" l="1"/>
  <c r="G49" i="5" l="1"/>
  <c r="G79" i="5" s="1"/>
  <c r="G81" i="5" s="1"/>
  <c r="K33" i="5" l="1"/>
  <c r="K46" i="5" s="1"/>
  <c r="M10" i="5" l="1"/>
  <c r="M33" i="5" s="1"/>
  <c r="K49" i="5"/>
  <c r="K79" i="5" l="1"/>
  <c r="M46" i="5"/>
  <c r="M49" i="5" s="1"/>
  <c r="M79" i="5" s="1"/>
  <c r="M81" i="5" s="1"/>
  <c r="K80" i="5" s="1"/>
  <c r="K35" i="2"/>
  <c r="E35" i="2"/>
  <c r="I36" i="2"/>
  <c r="I35" i="2" s="1"/>
  <c r="M60" i="1"/>
  <c r="K53" i="1"/>
  <c r="K81" i="5" l="1"/>
  <c r="K87" i="5" s="1"/>
  <c r="I61" i="1"/>
  <c r="I72" i="1" s="1"/>
  <c r="M61" i="1"/>
  <c r="M72" i="1" s="1"/>
  <c r="K40" i="2"/>
  <c r="K39" i="2" s="1"/>
  <c r="E40" i="2"/>
  <c r="E39" i="2" s="1"/>
  <c r="I40" i="2" l="1"/>
  <c r="I39" i="2" s="1"/>
  <c r="K60" i="1"/>
  <c r="G61" i="1"/>
  <c r="G72" i="1" s="1"/>
  <c r="K61" i="1" l="1"/>
  <c r="K72" i="1" s="1"/>
</calcChain>
</file>

<file path=xl/sharedStrings.xml><?xml version="1.0" encoding="utf-8"?>
<sst xmlns="http://schemas.openxmlformats.org/spreadsheetml/2006/main" count="289" uniqueCount="187">
  <si>
    <t>บริษัท บลิส-เทล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</si>
  <si>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</si>
  <si>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</si>
  <si>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</si>
  <si>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</si>
  <si>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</si>
  <si>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</si>
  <si>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</si>
  <si>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</si>
  <si>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</si>
  <si>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</si>
  <si>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</si>
  <si>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</si>
  <si>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</si>
  <si>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</si>
  <si>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</si>
  <si>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</si>
  <si>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</si>
  <si>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</si>
  <si>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</si>
  <si>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</si>
  <si>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</si>
  <si>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</si>
  <si>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</si>
  <si>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</si>
  <si>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</si>
  <si>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</si>
  <si>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</t>
  </si>
  <si>
    <t>เจ้าหนี้หมุนเวียนอื่น</t>
  </si>
  <si>
    <t>หนี้สินตามสัญญาเช่าการเงินที่ถึงกำหนด</t>
  </si>
  <si>
    <t>ชำระภายในหนึ่งปี</t>
  </si>
  <si>
    <t>ภาษีเงินได้ค้างจ่าย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</si>
  <si>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</si>
  <si>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</si>
  <si>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</si>
  <si>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</si>
  <si>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</si>
  <si>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</si>
  <si>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</si>
  <si>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</si>
  <si>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</si>
  <si>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ส่วนต่ำกว่ามูลค่าหุ้นสามัญ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</si>
  <si>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</si>
  <si>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</si>
  <si>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</si>
  <si>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</si>
  <si>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</si>
  <si>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โอนกลับค่าเผื่อหนี้สงสัยจะสูญ</t>
  </si>
  <si>
    <t>ดอกเบี้ยรับ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</si>
  <si>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</si>
  <si>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</si>
  <si>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</si>
  <si>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</si>
  <si>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</si>
  <si>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</si>
  <si>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</si>
  <si>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ส่วนที่เป็นของบริษัทใหญ่</t>
  </si>
  <si>
    <t>"ตรวจสอบแล้ว"</t>
  </si>
  <si>
    <t>31 ธันวาคม 2560</t>
  </si>
  <si>
    <t>รวม</t>
  </si>
  <si>
    <t>รายการที่จะไม่ถูกจัดประเภทใหม่ไว้ในกำไรหรือขาดทุน :</t>
  </si>
  <si>
    <t>งบการเงินเฉพาะของบริษัท</t>
  </si>
  <si>
    <t>กำไร(ขาดทุน)ก่อนภาษีเงินได้</t>
  </si>
  <si>
    <t>กำไร(ขาดทุน)สำหรับงวด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</si>
  <si>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</si>
  <si>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</si>
  <si>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รวมส่วนของ</t>
  </si>
  <si>
    <t>และชำระแล้ว</t>
  </si>
  <si>
    <t>มูลค่าหุ้นสามัญ</t>
  </si>
  <si>
    <t>บริษัทใหญ่</t>
  </si>
  <si>
    <t>ยอดคงเหลือ ณ วันที่ 1 มกราคม 2560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</si>
  <si>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</si>
  <si>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</si>
  <si>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</si>
  <si>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</si>
  <si>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กำไร (ขาดทุน) สะสม</t>
  </si>
  <si>
    <t>ยังไม่ได้จัดสรร</t>
  </si>
  <si>
    <t>ผู้ถือหุ้นของ</t>
  </si>
  <si>
    <t>ส่วนได้เสีย</t>
  </si>
  <si>
    <t>ที่ไม่อยู่ใน</t>
  </si>
  <si>
    <t>อำนาจควบคุม</t>
  </si>
  <si>
    <t>กระแสเงินสดจากกิจกรรมดำเนินงาน</t>
  </si>
  <si>
    <t>หนี้สงสัยจะสูญ</t>
  </si>
  <si>
    <t>ค่าเสื่อมราคา</t>
  </si>
  <si>
    <t>ค่าตัดจำหน่ายสินทรัพย์ไม่มีตัวตน</t>
  </si>
  <si>
    <t>จ่ายชำระประมาณการหนี้สินไม่หมุนเวียนสำหรับ</t>
  </si>
  <si>
    <t>ผลประโยชน์พนักงาน</t>
  </si>
  <si>
    <t>กระแสเงินสดได้มาจาก (ใช้ไปใน) กิจกรรมดำเนินงาน</t>
  </si>
  <si>
    <t>จ่ายภาษีเงินได้ถูกหัก ณ ที่จ่าย</t>
  </si>
  <si>
    <t>รับคืนเงินภาษีเงินได้ถูกหัก ณ ที่จ่าย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</si>
  <si>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</si>
  <si>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</si>
  <si>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</si>
  <si>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เงินลงทุนชั่วคราว - เงินฝากประจำ</t>
  </si>
  <si>
    <t>ซื้ออุปกรณ์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</si>
  <si>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</si>
  <si>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</si>
  <si>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</si>
  <si>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จ่ายชำระหนี้สินตามสัญญาเช่าทางการเงิน</t>
  </si>
  <si>
    <t>เงินสดและรายการเทียบเท่าเงินสดเพิ่มขึ้น(ลดลง)สุทธิ</t>
  </si>
  <si>
    <t>รายการที่ไม่กระทบเงินสด</t>
  </si>
  <si>
    <t>ซื้ออุปกรณ์ตามสัญญาเช่าการเงิน</t>
  </si>
  <si>
    <t>งบกระแสเงินสด</t>
  </si>
  <si>
    <t>งบกระแสเงินสด (ต่อ)</t>
  </si>
  <si>
    <t>ทุนเรือนหุ้น - หุ้นสามัญ มูลค่าหุ้นละ 0.5 บาท</t>
  </si>
  <si>
    <t>สินค้าคงเหลือ-สุทธิ</t>
  </si>
  <si>
    <t>ทุนจดทะเบียน 7,562,610,000 หุ้น</t>
  </si>
  <si>
    <t>ทุนเรือนหุ้นที่ออกและรับชำระแล้ว 6,875,204,000 หุ้น</t>
  </si>
  <si>
    <t>ในสินทรัพย์และหนี้สินดำเนินงาน</t>
  </si>
  <si>
    <t>กำไร(ขาดทุน)ต่อหุ้น</t>
  </si>
  <si>
    <t>กำไร(ขาดทุน)สะสม</t>
  </si>
  <si>
    <t>กำไร(ขาดทุน)ต่อหุ้นขั้นพื้นฐาน</t>
  </si>
  <si>
    <t>กำไร(ขาดทุน)ต่อหุ้นปรับลด</t>
  </si>
  <si>
    <t>(จ่าย)จากกิจกรรมดำเนินงาน</t>
  </si>
  <si>
    <t>รวมรายได้</t>
  </si>
  <si>
    <t>รายได้</t>
  </si>
  <si>
    <t>ค่าใช้จ่าย</t>
  </si>
  <si>
    <t>รวมค่าใช้จ่าย</t>
  </si>
  <si>
    <t>รายได้(ค่าใช้จ่าย)ภาษีเงินได้</t>
  </si>
  <si>
    <t>(รายได้)ค่าใช้จ่ายภาษีเงินได้</t>
  </si>
  <si>
    <t>ส่วนแบ่งกำไรจากเงินลงทุนในบริษัทร่วมและกิจการร่วมค้า</t>
  </si>
  <si>
    <t>จ่ายชำระประมาณการต้นทุนค่ารื้อถอนส่วนปรับปรุงอาคารเช่า</t>
  </si>
  <si>
    <t>ซื้อสินทรัพย์ไม่มีตัวตน</t>
  </si>
  <si>
    <t>โอนกลับขาดทุนจากการลดมูลค่าของสินทรัพย์</t>
  </si>
  <si>
    <t>อุปกรณ์ที่รื้อถอนจำหน่าย</t>
  </si>
  <si>
    <t>เงินให้กู้ยืมระยะสั้นแก่บริษัทร่วม</t>
  </si>
  <si>
    <t>กำไร(ขาดทุน)จากกิจกรรมดำเนินงานก่อนการเปลี่ยนแปลง</t>
  </si>
  <si>
    <t>เงินลงทุนในการร่วมค้า</t>
  </si>
  <si>
    <t>เงินลงทุนในหลักทรัพย์เผื่อขาย</t>
  </si>
  <si>
    <t>ส่วนเกิน (ต่ำกว่า) ทุน</t>
  </si>
  <si>
    <t>จากการวัด</t>
  </si>
  <si>
    <t>มูลค่าเงินลงทุนใน</t>
  </si>
  <si>
    <t>องค์ประกอบอื่น</t>
  </si>
  <si>
    <t>หลักทรัพย์เผื่อขาย</t>
  </si>
  <si>
    <t>ของส่วนของผู้ถือหุ้น</t>
  </si>
  <si>
    <t>องค์ประกอบอื่นของส่วนของผู้ถือหุ้น</t>
  </si>
  <si>
    <t>เงินให้กู้ยืมกิจการที่เกี่ยวข้อง</t>
  </si>
  <si>
    <t>เงินสดจ่ายเพื่อซื้อหลักทรัพย์เผื่อขาย</t>
  </si>
  <si>
    <t>เงินสดจ่ายเงินลงทุนในกิจการร่วมค้า</t>
  </si>
  <si>
    <t>เจ้าหนี้ค่าหุ้น</t>
  </si>
  <si>
    <t>องค์ประกอบอื่นของ</t>
  </si>
  <si>
    <t>ปรับปรุงกำไร(ขาดทุน)ก่อนภาษีเงินได้เป็นเงินสดรับ</t>
  </si>
  <si>
    <t>ขาดทุนจากอัตราแลกเปลี่ยนที่ยังไม่เกิดขึ้นจริง</t>
  </si>
  <si>
    <t>กระแสเงินสดสุทธิใช้ไปในกิจกรรมจัดหาเงิน</t>
  </si>
  <si>
    <t>สินทรัพย์อุปกรณ์ที่รื้อถอนเพื่อจำหน่าย</t>
  </si>
  <si>
    <t>ขาดทุนจากการจำหน่ายสินทรัพย์อุปกรณ์ที่รื้อถอน</t>
  </si>
  <si>
    <t>จ่ายชำระเงินมัดจำค่าซื้อหุ้นสามัญบริษัทร่วม</t>
  </si>
  <si>
    <t>2561</t>
  </si>
  <si>
    <t>2560</t>
  </si>
  <si>
    <t>"ปรับปรุงใหม่"</t>
  </si>
  <si>
    <t>ผลกำไร(ขาดทุน)จากการวัดมูลค่าเงินลงทุนในหลักทรัพย์เผื่อขาย</t>
  </si>
  <si>
    <t>ณ วันที่ 31 ธันวาคม 2561</t>
  </si>
  <si>
    <t>(หน่วย : บาท)</t>
  </si>
  <si>
    <t>สำหรับปีสิ้นสุดวันที่ 31 ธันวาคม 2561</t>
  </si>
  <si>
    <t>ขาดทุนจากการจำหน่ายและตัดบัญชีอุปกรณ์</t>
  </si>
  <si>
    <t>ประมาณการค่าเสียหายจากการใช้อุปกรณ์ (โอนกลับ)</t>
  </si>
  <si>
    <t>ยอดคงเหลือ ณ วันที่ 31 ธันวาคม 2561</t>
  </si>
  <si>
    <t>ยอดคงเหลือ ณ วันที่ 31 ธันวาคม 2560</t>
  </si>
  <si>
    <t>ผลกำไรจากการวัดมูลค่าใหม่ของผลประโยชน์พนักงานที่กำหนดไว้</t>
  </si>
  <si>
    <t>กำไร(ขาดทุน)สำหรับปี</t>
  </si>
  <si>
    <t>กำไร(ขาดทุน)เบ็ดเสร็จรวมสำหรับปี</t>
  </si>
  <si>
    <t>กำไรเบ็ดเสร็จรวมสำหรับปี</t>
  </si>
  <si>
    <t>ขาดทุนเบ็ดเสร็จรวมสำหรับปี</t>
  </si>
  <si>
    <t>เงินสดและรายการเทียบเท่าเงินสดวันต้นปี</t>
  </si>
  <si>
    <t>เงินสดและรายการเทียบเท่าเงินสดวันปลายปี</t>
  </si>
  <si>
    <t>31 ธันวาคม 2561</t>
  </si>
  <si>
    <t>ค่าเผื่อด้อยค่าเงินลงทุนร่วม</t>
  </si>
  <si>
    <t>ยอดคงเหลือ ณ วันที่ 1 มกราคม 2561</t>
  </si>
  <si>
    <t>โอนไปกำไร(ขาดทุน)สะสม</t>
  </si>
  <si>
    <t>โอนกำไรสะสม</t>
  </si>
  <si>
    <t>ผลกำไรจากการวัดมูลค่า</t>
  </si>
  <si>
    <t>ใหม่ของผลประโยชน์</t>
  </si>
  <si>
    <t>พนักงานที่กำหนด</t>
  </si>
  <si>
    <t>7, 9</t>
  </si>
  <si>
    <t>7,13</t>
  </si>
  <si>
    <t>7,14</t>
  </si>
  <si>
    <t>7,15</t>
  </si>
  <si>
    <t>เครื่องตกแต่งและอุปกรณ์</t>
  </si>
  <si>
    <t>เงินสดรับจากการจำหน่ายหลักทรัพย์เผื่อขาย</t>
  </si>
  <si>
    <t>7,20</t>
  </si>
  <si>
    <t>7,26</t>
  </si>
  <si>
    <t>ขาดทุนจากการจำหน่ายหลักทรัพย์เผื่อขาย</t>
  </si>
  <si>
    <t>โอนกลับค่าเผื่อการปรับมูลค่าสินค้า</t>
  </si>
  <si>
    <t>ค่าเผื่อการด้อยค่าสินทรัพย์ (โอนกลับ)</t>
  </si>
  <si>
    <t>ประมาณการผลประโยชน์พนักงาน</t>
  </si>
  <si>
    <t>เงินฝากธนาคารที่ติดภาระค้ำประกันลดลง (เพิ่มขึ้น)</t>
  </si>
  <si>
    <t>เงินเบิกเกินบัญชีธนาคารเพิ่มขึ้น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</si>
</sst>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\ ;\(#,##0\);&quot;    -    &quot;"/>
    <numFmt numFmtId="168" formatCode="_-* #,##0_-;* \(#,##0\);_-* &quot;-&quot;_-;_-@_-"/>
    <numFmt numFmtId="169" formatCode="_-* #,##0.0000_-;* \(#,##0.0000\);_-* &quot;-&quot;_-;_-@_-"/>
    <numFmt numFmtId="170" formatCode="#,##0.0000\ ;\(#,##0.0000\);&quot;    -    &quot;"/>
    <numFmt numFmtId="171" formatCode="_(* #,##0_);_(* \(#,##0\);_(* &quot; -    &quot;_);_(@_)"/>
    <numFmt numFmtId="172" formatCode="_-* #,##0_-;\-* #,##0_-;_-* &quot;-&quot;??_-;_-@_-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20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6" fontId="6" fillId="0" borderId="0" xfId="1" applyNumberFormat="1" applyFont="1" applyFill="1"/>
    <xf numFmtId="165" fontId="6" fillId="0" borderId="0" xfId="0" applyNumberFormat="1" applyFont="1" applyFill="1"/>
    <xf numFmtId="167" fontId="5" fillId="0" borderId="0" xfId="1" applyNumberFormat="1" applyFont="1" applyFill="1" applyAlignment="1"/>
    <xf numFmtId="0" fontId="3" fillId="0" borderId="0" xfId="0" applyFont="1" applyFill="1"/>
    <xf numFmtId="165" fontId="6" fillId="0" borderId="0" xfId="0" applyNumberFormat="1" applyFont="1" applyFill="1" applyBorder="1"/>
    <xf numFmtId="164" fontId="6" fillId="0" borderId="0" xfId="1" applyFont="1" applyFill="1" applyBorder="1"/>
    <xf numFmtId="3" fontId="6" fillId="0" borderId="0" xfId="0" applyNumberFormat="1" applyFont="1" applyFill="1"/>
    <xf numFmtId="165" fontId="3" fillId="0" borderId="0" xfId="0" applyNumberFormat="1" applyFont="1" applyFill="1"/>
    <xf numFmtId="165" fontId="3" fillId="0" borderId="0" xfId="0" applyNumberFormat="1" applyFont="1" applyFill="1" applyBorder="1"/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Border="1"/>
    <xf numFmtId="165" fontId="3" fillId="0" borderId="0" xfId="0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168" fontId="5" fillId="0" borderId="0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/>
    <xf numFmtId="168" fontId="5" fillId="0" borderId="1" xfId="2" applyNumberFormat="1" applyFont="1" applyFill="1" applyBorder="1" applyAlignment="1">
      <alignment horizontal="right" vertical="center"/>
    </xf>
    <xf numFmtId="0" fontId="5" fillId="0" borderId="0" xfId="0" applyFont="1" applyFill="1"/>
    <xf numFmtId="166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/>
    <xf numFmtId="165" fontId="5" fillId="0" borderId="2" xfId="1" applyNumberFormat="1" applyFont="1" applyFill="1" applyBorder="1"/>
    <xf numFmtId="165" fontId="5" fillId="0" borderId="0" xfId="1" applyNumberFormat="1" applyFont="1" applyFill="1" applyBorder="1"/>
    <xf numFmtId="165" fontId="5" fillId="0" borderId="0" xfId="0" applyNumberFormat="1" applyFont="1" applyFill="1"/>
    <xf numFmtId="165" fontId="5" fillId="0" borderId="3" xfId="0" applyNumberFormat="1" applyFont="1" applyFill="1" applyBorder="1"/>
    <xf numFmtId="165" fontId="5" fillId="0" borderId="0" xfId="0" applyNumberFormat="1" applyFont="1" applyFill="1" applyBorder="1"/>
    <xf numFmtId="0" fontId="3" fillId="0" borderId="1" xfId="0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164" fontId="5" fillId="0" borderId="0" xfId="1" applyFont="1" applyFill="1"/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/>
    <xf numFmtId="0" fontId="8" fillId="0" borderId="0" xfId="2" applyFont="1" applyFill="1" applyBorder="1" applyAlignment="1">
      <alignment vertical="center"/>
    </xf>
    <xf numFmtId="0" fontId="5" fillId="0" borderId="0" xfId="2" applyFont="1" applyFill="1"/>
    <xf numFmtId="0" fontId="5" fillId="0" borderId="0" xfId="0" applyFont="1" applyFill="1" applyBorder="1"/>
    <xf numFmtId="166" fontId="5" fillId="0" borderId="0" xfId="0" applyNumberFormat="1" applyFont="1" applyFill="1" applyBorder="1"/>
    <xf numFmtId="0" fontId="5" fillId="0" borderId="0" xfId="0" applyFont="1" applyFill="1" applyBorder="1" applyAlignment="1"/>
    <xf numFmtId="167" fontId="5" fillId="0" borderId="0" xfId="0" applyNumberFormat="1" applyFont="1" applyFill="1" applyBorder="1"/>
    <xf numFmtId="0" fontId="3" fillId="0" borderId="1" xfId="0" applyFont="1" applyFill="1" applyBorder="1"/>
    <xf numFmtId="166" fontId="5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71" fontId="5" fillId="0" borderId="0" xfId="0" applyNumberFormat="1" applyFont="1" applyFill="1" applyBorder="1" applyAlignment="1">
      <alignment horizontal="right"/>
    </xf>
    <xf numFmtId="166" fontId="5" fillId="0" borderId="5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164" fontId="5" fillId="0" borderId="0" xfId="1" applyFont="1" applyFill="1" applyBorder="1"/>
    <xf numFmtId="166" fontId="5" fillId="0" borderId="0" xfId="1" applyNumberFormat="1" applyFont="1" applyFill="1"/>
    <xf numFmtId="166" fontId="5" fillId="0" borderId="0" xfId="1" applyNumberFormat="1" applyFont="1" applyFill="1" applyBorder="1"/>
    <xf numFmtId="0" fontId="6" fillId="0" borderId="0" xfId="2" applyFont="1" applyFill="1" applyAlignment="1">
      <alignment vertical="center"/>
    </xf>
    <xf numFmtId="41" fontId="3" fillId="0" borderId="0" xfId="0" applyNumberFormat="1" applyFont="1" applyFill="1" applyBorder="1"/>
    <xf numFmtId="165" fontId="4" fillId="0" borderId="0" xfId="0" applyNumberFormat="1" applyFont="1" applyFill="1"/>
    <xf numFmtId="0" fontId="3" fillId="0" borderId="0" xfId="2" applyFont="1" applyFill="1" applyAlignment="1">
      <alignment vertical="center"/>
    </xf>
    <xf numFmtId="167" fontId="5" fillId="0" borderId="5" xfId="2" applyNumberFormat="1" applyFont="1" applyFill="1" applyBorder="1" applyAlignment="1">
      <alignment horizontal="right" vertical="center"/>
    </xf>
    <xf numFmtId="168" fontId="5" fillId="0" borderId="5" xfId="2" applyNumberFormat="1" applyFont="1" applyFill="1" applyBorder="1" applyAlignment="1">
      <alignment horizontal="right" vertical="center"/>
    </xf>
    <xf numFmtId="168" fontId="5" fillId="0" borderId="4" xfId="2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/>
    <xf numFmtId="41" fontId="5" fillId="0" borderId="2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3" fillId="0" borderId="0" xfId="0" applyFont="1" applyFill="1" applyBorder="1" applyAlignment="1"/>
    <xf numFmtId="172" fontId="5" fillId="0" borderId="2" xfId="0" applyNumberFormat="1" applyFont="1" applyFill="1" applyBorder="1" applyAlignment="1">
      <alignment horizontal="right"/>
    </xf>
    <xf numFmtId="0" fontId="9" fillId="0" borderId="0" xfId="0" applyFont="1" applyFill="1"/>
    <xf numFmtId="0" fontId="9" fillId="0" borderId="0" xfId="2" applyFont="1" applyFill="1" applyBorder="1" applyAlignment="1">
      <alignment vertical="center"/>
    </xf>
    <xf numFmtId="168" fontId="6" fillId="0" borderId="2" xfId="2" applyNumberFormat="1" applyFont="1" applyFill="1" applyBorder="1" applyAlignment="1">
      <alignment horizontal="right" vertical="center"/>
    </xf>
    <xf numFmtId="164" fontId="10" fillId="0" borderId="0" xfId="1" applyFont="1" applyFill="1"/>
    <xf numFmtId="165" fontId="11" fillId="0" borderId="0" xfId="0" applyNumberFormat="1" applyFont="1" applyFill="1"/>
    <xf numFmtId="167" fontId="5" fillId="0" borderId="0" xfId="2" applyNumberFormat="1" applyFont="1" applyFill="1" applyBorder="1" applyAlignment="1">
      <alignment horizontal="right" vertical="center"/>
    </xf>
    <xf numFmtId="167" fontId="5" fillId="0" borderId="7" xfId="2" applyNumberFormat="1" applyFont="1" applyFill="1" applyBorder="1" applyAlignment="1">
      <alignment horizontal="right" vertical="center"/>
    </xf>
    <xf numFmtId="172" fontId="5" fillId="0" borderId="0" xfId="0" applyNumberFormat="1" applyFont="1" applyFill="1"/>
    <xf numFmtId="0" fontId="5" fillId="0" borderId="4" xfId="0" applyFont="1" applyFill="1" applyBorder="1" applyAlignment="1">
      <alignment horizontal="center"/>
    </xf>
    <xf numFmtId="172" fontId="5" fillId="0" borderId="2" xfId="1" applyNumberFormat="1" applyFont="1" applyFill="1" applyBorder="1"/>
    <xf numFmtId="172" fontId="3" fillId="0" borderId="0" xfId="1" applyNumberFormat="1" applyFont="1" applyFill="1" applyAlignment="1"/>
    <xf numFmtId="172" fontId="3" fillId="0" borderId="1" xfId="1" applyNumberFormat="1" applyFont="1" applyFill="1" applyBorder="1" applyAlignment="1"/>
    <xf numFmtId="172" fontId="6" fillId="0" borderId="0" xfId="1" applyNumberFormat="1" applyFont="1" applyFill="1"/>
    <xf numFmtId="172" fontId="4" fillId="0" borderId="0" xfId="1" applyNumberFormat="1" applyFont="1" applyFill="1"/>
    <xf numFmtId="172" fontId="3" fillId="0" borderId="0" xfId="1" applyNumberFormat="1" applyFont="1" applyFill="1" applyBorder="1"/>
    <xf numFmtId="172" fontId="11" fillId="0" borderId="0" xfId="1" applyNumberFormat="1" applyFont="1" applyFill="1"/>
    <xf numFmtId="166" fontId="5" fillId="0" borderId="1" xfId="0" applyNumberFormat="1" applyFont="1" applyFill="1" applyBorder="1" applyAlignment="1">
      <alignment horizontal="center" vertical="top"/>
    </xf>
    <xf numFmtId="166" fontId="5" fillId="0" borderId="0" xfId="0" applyNumberFormat="1" applyFont="1" applyFill="1" applyBorder="1" applyAlignment="1">
      <alignment horizontal="center" vertical="top"/>
    </xf>
    <xf numFmtId="166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distributed"/>
    </xf>
    <xf numFmtId="0" fontId="12" fillId="0" borderId="0" xfId="0" applyFont="1" applyFill="1" applyBorder="1" applyAlignment="1">
      <alignment horizontal="distributed"/>
    </xf>
    <xf numFmtId="172" fontId="3" fillId="0" borderId="0" xfId="1" applyNumberFormat="1" applyFont="1" applyFill="1"/>
    <xf numFmtId="0" fontId="10" fillId="0" borderId="0" xfId="0" applyFont="1" applyFill="1"/>
    <xf numFmtId="0" fontId="10" fillId="0" borderId="0" xfId="0" applyFont="1" applyFill="1" applyBorder="1"/>
    <xf numFmtId="166" fontId="5" fillId="0" borderId="4" xfId="0" applyNumberFormat="1" applyFont="1" applyFill="1" applyBorder="1"/>
    <xf numFmtId="172" fontId="5" fillId="0" borderId="0" xfId="1" applyNumberFormat="1" applyFont="1" applyFill="1" applyBorder="1"/>
    <xf numFmtId="172" fontId="5" fillId="0" borderId="0" xfId="1" applyNumberFormat="1" applyFont="1" applyFill="1"/>
    <xf numFmtId="166" fontId="6" fillId="0" borderId="1" xfId="0" applyNumberFormat="1" applyFont="1" applyFill="1" applyBorder="1"/>
    <xf numFmtId="172" fontId="3" fillId="0" borderId="0" xfId="1" applyNumberFormat="1" applyFont="1" applyFill="1" applyBorder="1" applyAlignment="1">
      <alignment horizontal="left"/>
    </xf>
    <xf numFmtId="172" fontId="3" fillId="0" borderId="0" xfId="0" applyNumberFormat="1" applyFont="1" applyFill="1" applyBorder="1" applyAlignment="1">
      <alignment horizontal="left"/>
    </xf>
    <xf numFmtId="172" fontId="6" fillId="0" borderId="0" xfId="1" applyNumberFormat="1" applyFont="1" applyFill="1" applyBorder="1"/>
    <xf numFmtId="172" fontId="6" fillId="0" borderId="0" xfId="0" applyNumberFormat="1" applyFont="1" applyFill="1" applyBorder="1"/>
    <xf numFmtId="0" fontId="5" fillId="0" borderId="1" xfId="0" applyFont="1" applyFill="1" applyBorder="1" applyAlignment="1">
      <alignment horizontal="left"/>
    </xf>
    <xf numFmtId="164" fontId="3" fillId="0" borderId="0" xfId="1" applyFont="1" applyFill="1"/>
    <xf numFmtId="0" fontId="5" fillId="0" borderId="1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65" fontId="5" fillId="0" borderId="1" xfId="1" applyNumberFormat="1" applyFont="1" applyFill="1" applyBorder="1"/>
    <xf numFmtId="167" fontId="5" fillId="0" borderId="0" xfId="0" applyNumberFormat="1" applyFont="1" applyFill="1"/>
    <xf numFmtId="3" fontId="5" fillId="0" borderId="0" xfId="0" applyNumberFormat="1" applyFont="1" applyFill="1"/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/>
    <xf numFmtId="166" fontId="5" fillId="0" borderId="0" xfId="1" applyNumberFormat="1" applyFont="1" applyFill="1" applyAlignment="1"/>
    <xf numFmtId="165" fontId="5" fillId="0" borderId="0" xfId="0" applyNumberFormat="1" applyFont="1" applyFill="1" applyBorder="1" applyAlignment="1">
      <alignment horizontal="right"/>
    </xf>
    <xf numFmtId="164" fontId="5" fillId="0" borderId="0" xfId="1" applyFont="1" applyFill="1" applyBorder="1" applyAlignment="1">
      <alignment horizontal="right"/>
    </xf>
    <xf numFmtId="164" fontId="6" fillId="0" borderId="0" xfId="1" applyFont="1" applyFill="1"/>
    <xf numFmtId="164" fontId="3" fillId="0" borderId="0" xfId="1" applyFont="1" applyFill="1" applyAlignment="1">
      <alignment horizontal="left"/>
    </xf>
    <xf numFmtId="164" fontId="4" fillId="0" borderId="0" xfId="1" applyFont="1" applyFill="1"/>
    <xf numFmtId="164" fontId="3" fillId="0" borderId="0" xfId="1" applyFont="1" applyFill="1" applyAlignment="1"/>
    <xf numFmtId="0" fontId="5" fillId="0" borderId="1" xfId="0" applyFont="1" applyFill="1" applyBorder="1" applyAlignment="1">
      <alignment vertical="center"/>
    </xf>
    <xf numFmtId="172" fontId="6" fillId="0" borderId="0" xfId="0" applyNumberFormat="1" applyFont="1" applyFill="1"/>
    <xf numFmtId="172" fontId="5" fillId="0" borderId="0" xfId="0" applyNumberFormat="1" applyFont="1" applyFill="1" applyBorder="1"/>
    <xf numFmtId="0" fontId="5" fillId="0" borderId="0" xfId="0" quotePrefix="1" applyFont="1" applyFill="1" applyAlignment="1">
      <alignment horizontal="left"/>
    </xf>
    <xf numFmtId="164" fontId="6" fillId="0" borderId="0" xfId="1" applyFont="1" applyFill="1" applyBorder="1" applyAlignment="1">
      <alignment horizontal="center"/>
    </xf>
    <xf numFmtId="164" fontId="5" fillId="0" borderId="0" xfId="0" applyNumberFormat="1" applyFont="1" applyFill="1" applyBorder="1"/>
    <xf numFmtId="0" fontId="6" fillId="0" borderId="4" xfId="1" quotePrefix="1" applyNumberFormat="1" applyFont="1" applyFill="1" applyBorder="1" applyAlignment="1">
      <alignment horizontal="center"/>
    </xf>
    <xf numFmtId="0" fontId="6" fillId="0" borderId="1" xfId="1" quotePrefix="1" applyNumberFormat="1" applyFont="1" applyFill="1" applyBorder="1" applyAlignment="1">
      <alignment horizontal="center"/>
    </xf>
    <xf numFmtId="171" fontId="5" fillId="0" borderId="5" xfId="0" applyNumberFormat="1" applyFont="1" applyFill="1" applyBorder="1" applyAlignment="1">
      <alignment horizontal="right"/>
    </xf>
    <xf numFmtId="172" fontId="5" fillId="0" borderId="1" xfId="1" quotePrefix="1" applyNumberFormat="1" applyFont="1" applyFill="1" applyBorder="1" applyAlignment="1">
      <alignment horizontal="center"/>
    </xf>
    <xf numFmtId="0" fontId="5" fillId="0" borderId="1" xfId="1" quotePrefix="1" applyNumberFormat="1" applyFont="1" applyFill="1" applyBorder="1" applyAlignment="1">
      <alignment horizontal="center"/>
    </xf>
    <xf numFmtId="171" fontId="5" fillId="0" borderId="0" xfId="0" applyNumberFormat="1" applyFont="1" applyFill="1" applyBorder="1"/>
    <xf numFmtId="172" fontId="5" fillId="0" borderId="0" xfId="1" applyNumberFormat="1" applyFont="1" applyFill="1" applyAlignment="1"/>
    <xf numFmtId="172" fontId="5" fillId="0" borderId="2" xfId="1" applyNumberFormat="1" applyFont="1" applyFill="1" applyBorder="1" applyAlignment="1">
      <alignment horizontal="right"/>
    </xf>
    <xf numFmtId="172" fontId="5" fillId="0" borderId="0" xfId="1" applyNumberFormat="1" applyFont="1" applyFill="1" applyBorder="1" applyAlignment="1">
      <alignment horizontal="right"/>
    </xf>
    <xf numFmtId="166" fontId="5" fillId="0" borderId="1" xfId="0" applyNumberFormat="1" applyFont="1" applyFill="1" applyBorder="1"/>
    <xf numFmtId="171" fontId="5" fillId="0" borderId="1" xfId="0" applyNumberFormat="1" applyFont="1" applyFill="1" applyBorder="1" applyAlignment="1">
      <alignment horizontal="right"/>
    </xf>
    <xf numFmtId="164" fontId="5" fillId="0" borderId="4" xfId="1" applyFont="1" applyFill="1" applyBorder="1" applyAlignment="1">
      <alignment horizontal="center"/>
    </xf>
    <xf numFmtId="164" fontId="5" fillId="0" borderId="1" xfId="1" quotePrefix="1" applyFont="1" applyFill="1" applyBorder="1" applyAlignment="1">
      <alignment horizontal="center"/>
    </xf>
    <xf numFmtId="164" fontId="6" fillId="0" borderId="1" xfId="1" applyFont="1" applyFill="1" applyBorder="1" applyAlignment="1"/>
    <xf numFmtId="164" fontId="5" fillId="0" borderId="4" xfId="1" quotePrefix="1" applyFont="1" applyFill="1" applyBorder="1" applyAlignment="1">
      <alignment horizontal="center"/>
    </xf>
    <xf numFmtId="164" fontId="3" fillId="0" borderId="0" xfId="1" applyFont="1" applyFill="1" applyBorder="1"/>
    <xf numFmtId="164" fontId="11" fillId="0" borderId="0" xfId="1" applyFont="1" applyFill="1"/>
    <xf numFmtId="172" fontId="5" fillId="0" borderId="0" xfId="1" applyNumberFormat="1" applyFont="1" applyFill="1" applyAlignment="1">
      <alignment horizontal="right"/>
    </xf>
    <xf numFmtId="172" fontId="5" fillId="0" borderId="1" xfId="1" applyNumberFormat="1" applyFont="1" applyFill="1" applyBorder="1" applyAlignment="1">
      <alignment horizontal="right" vertical="center"/>
    </xf>
    <xf numFmtId="172" fontId="5" fillId="0" borderId="4" xfId="1" applyNumberFormat="1" applyFont="1" applyFill="1" applyBorder="1" applyAlignment="1">
      <alignment horizontal="center"/>
    </xf>
    <xf numFmtId="41" fontId="5" fillId="0" borderId="0" xfId="1" applyNumberFormat="1" applyFont="1" applyFill="1"/>
    <xf numFmtId="41" fontId="6" fillId="0" borderId="0" xfId="0" applyNumberFormat="1" applyFont="1" applyFill="1"/>
    <xf numFmtId="41" fontId="6" fillId="0" borderId="0" xfId="1" applyNumberFormat="1" applyFont="1" applyFill="1"/>
    <xf numFmtId="41" fontId="4" fillId="0" borderId="0" xfId="1" applyNumberFormat="1" applyFont="1" applyFill="1"/>
    <xf numFmtId="41" fontId="4" fillId="0" borderId="0" xfId="0" applyNumberFormat="1" applyFont="1" applyFill="1"/>
    <xf numFmtId="41" fontId="6" fillId="0" borderId="0" xfId="0" applyNumberFormat="1" applyFont="1" applyFill="1" applyBorder="1"/>
    <xf numFmtId="41" fontId="10" fillId="0" borderId="0" xfId="0" applyNumberFormat="1" applyFont="1" applyFill="1"/>
    <xf numFmtId="41" fontId="10" fillId="0" borderId="0" xfId="0" applyNumberFormat="1" applyFont="1" applyFill="1" applyBorder="1"/>
    <xf numFmtId="41" fontId="5" fillId="0" borderId="0" xfId="0" applyNumberFormat="1" applyFont="1" applyFill="1"/>
    <xf numFmtId="41" fontId="5" fillId="0" borderId="0" xfId="0" applyNumberFormat="1" applyFont="1" applyFill="1" applyBorder="1"/>
    <xf numFmtId="41" fontId="5" fillId="0" borderId="0" xfId="1" applyNumberFormat="1" applyFont="1" applyFill="1" applyBorder="1"/>
    <xf numFmtId="41" fontId="5" fillId="0" borderId="4" xfId="1" applyNumberFormat="1" applyFont="1" applyFill="1" applyBorder="1"/>
    <xf numFmtId="41" fontId="6" fillId="0" borderId="0" xfId="1" applyNumberFormat="1" applyFont="1" applyFill="1" applyBorder="1"/>
    <xf numFmtId="41" fontId="5" fillId="0" borderId="1" xfId="1" applyNumberFormat="1" applyFont="1" applyFill="1" applyBorder="1"/>
    <xf numFmtId="41" fontId="5" fillId="0" borderId="2" xfId="1" applyNumberFormat="1" applyFont="1" applyFill="1" applyBorder="1"/>
    <xf numFmtId="41" fontId="3" fillId="0" borderId="0" xfId="0" applyNumberFormat="1" applyFont="1" applyFill="1"/>
    <xf numFmtId="41" fontId="3" fillId="0" borderId="0" xfId="0" applyNumberFormat="1" applyFont="1" applyFill="1" applyAlignment="1"/>
    <xf numFmtId="41" fontId="3" fillId="0" borderId="0" xfId="1" applyNumberFormat="1" applyFont="1" applyFill="1" applyAlignment="1"/>
    <xf numFmtId="41" fontId="5" fillId="0" borderId="0" xfId="1" applyNumberFormat="1" applyFont="1" applyFill="1" applyAlignment="1">
      <alignment horizontal="right"/>
    </xf>
    <xf numFmtId="41" fontId="6" fillId="0" borderId="1" xfId="1" applyNumberFormat="1" applyFont="1" applyFill="1" applyBorder="1" applyAlignment="1"/>
    <xf numFmtId="41" fontId="5" fillId="0" borderId="1" xfId="0" applyNumberFormat="1" applyFont="1" applyFill="1" applyBorder="1" applyAlignment="1"/>
    <xf numFmtId="41" fontId="3" fillId="0" borderId="1" xfId="0" applyNumberFormat="1" applyFont="1" applyFill="1" applyBorder="1" applyAlignment="1">
      <alignment horizontal="left"/>
    </xf>
    <xf numFmtId="41" fontId="5" fillId="0" borderId="1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left"/>
    </xf>
    <xf numFmtId="41" fontId="5" fillId="0" borderId="4" xfId="1" quotePrefix="1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5" fillId="0" borderId="1" xfId="1" quotePrefix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/>
    <xf numFmtId="41" fontId="5" fillId="0" borderId="0" xfId="1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5" fillId="0" borderId="5" xfId="1" applyNumberFormat="1" applyFont="1" applyFill="1" applyBorder="1"/>
    <xf numFmtId="41" fontId="5" fillId="0" borderId="5" xfId="0" applyNumberFormat="1" applyFont="1" applyFill="1" applyBorder="1"/>
    <xf numFmtId="164" fontId="7" fillId="0" borderId="0" xfId="1" applyFont="1" applyFill="1" applyAlignment="1"/>
    <xf numFmtId="164" fontId="7" fillId="0" borderId="1" xfId="1" applyFont="1" applyFill="1" applyBorder="1" applyAlignment="1"/>
    <xf numFmtId="172" fontId="5" fillId="0" borderId="4" xfId="1" quotePrefix="1" applyNumberFormat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165" fontId="5" fillId="0" borderId="2" xfId="0" applyNumberFormat="1" applyFont="1" applyFill="1" applyBorder="1"/>
    <xf numFmtId="172" fontId="5" fillId="0" borderId="3" xfId="1" applyNumberFormat="1" applyFont="1" applyFill="1" applyBorder="1"/>
    <xf numFmtId="172" fontId="5" fillId="0" borderId="4" xfId="1" applyNumberFormat="1" applyFont="1" applyFill="1" applyBorder="1"/>
    <xf numFmtId="165" fontId="5" fillId="0" borderId="4" xfId="0" applyNumberFormat="1" applyFont="1" applyFill="1" applyBorder="1"/>
    <xf numFmtId="172" fontId="5" fillId="0" borderId="5" xfId="1" applyNumberFormat="1" applyFont="1" applyFill="1" applyBorder="1"/>
    <xf numFmtId="165" fontId="5" fillId="0" borderId="5" xfId="0" applyNumberFormat="1" applyFont="1" applyFill="1" applyBorder="1"/>
    <xf numFmtId="168" fontId="5" fillId="0" borderId="2" xfId="2" applyNumberFormat="1" applyFont="1" applyFill="1" applyBorder="1" applyAlignment="1">
      <alignment horizontal="right" vertical="center"/>
    </xf>
    <xf numFmtId="169" fontId="6" fillId="0" borderId="3" xfId="2" applyNumberFormat="1" applyFont="1" applyFill="1" applyBorder="1" applyAlignment="1">
      <alignment horizontal="right" vertical="center"/>
    </xf>
    <xf numFmtId="169" fontId="5" fillId="0" borderId="3" xfId="2" applyNumberFormat="1" applyFont="1" applyFill="1" applyBorder="1" applyAlignment="1">
      <alignment horizontal="right" vertical="center"/>
    </xf>
    <xf numFmtId="170" fontId="6" fillId="0" borderId="6" xfId="2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66" fontId="5" fillId="0" borderId="2" xfId="0" applyNumberFormat="1" applyFont="1" applyFill="1" applyBorder="1" applyAlignment="1">
      <alignment horizontal="center" vertical="top"/>
    </xf>
    <xf numFmtId="41" fontId="5" fillId="0" borderId="2" xfId="0" applyNumberFormat="1" applyFon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 vertical="top"/>
    </xf>
    <xf numFmtId="166" fontId="5" fillId="0" borderId="4" xfId="0" applyNumberFormat="1" applyFont="1" applyFill="1" applyBorder="1" applyAlignment="1">
      <alignment vertical="top"/>
    </xf>
  </cellXfs>
  <cellStyles count="3">
    <cellStyle name="Comma" xfId="1" builtinId="3"/>
    <cellStyle name="Normal" xfId="0" builtinId="0"/>
    <cellStyle name="ปกติ_USCT2" xfId="2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78"/>
  <sheetViews>
    <sheetView zoomScaleNormal="100" zoomScaleSheetLayoutView="80" workbookViewId="0"/>
  </sheetViews>
  <sheetFormatPr defaultColWidth="9.42578125" defaultRowHeight="21"/>
  <cols>
    <col min="1" max="1" width="3.42578125" style="41" customWidth="1"/>
    <col min="2" max="2" width="2.42578125" style="41" customWidth="1"/>
    <col min="3" max="3" width="1.5703125" style="41" customWidth="1"/>
    <col min="4" max="4" width="27" style="41" customWidth="1"/>
    <col min="5" max="5" width="8" style="15" bestFit="1" customWidth="1"/>
    <col min="6" max="6" width="1.85546875" style="41" customWidth="1"/>
    <col min="7" max="7" width="16" style="41" bestFit="1" customWidth="1"/>
    <col min="8" max="8" width="1.85546875" style="41" customWidth="1"/>
    <col min="9" max="9" width="13.140625" style="41" bestFit="1" customWidth="1"/>
    <col min="10" max="10" width="1.42578125" style="41" customWidth="1"/>
    <col min="11" max="11" width="16" style="41" bestFit="1" customWidth="1"/>
    <col min="12" max="12" width="1.42578125" style="41" customWidth="1"/>
    <col min="13" max="13" width="14.7109375" style="41" bestFit="1" customWidth="1"/>
    <col min="14" max="14" width="15" style="118" customWidth="1"/>
    <col min="15" max="15" width="9.85546875" style="118" bestFit="1" customWidth="1"/>
    <col min="16" max="16" width="11.140625" style="99" bestFit="1" customWidth="1"/>
    <col min="17" max="16384" width="9.42578125" style="41"/>
  </cols>
  <sheetData>
    <row r="1" spans="1:18" s="4" customFormat="1">
      <c r="A1" s="1" t="s">
        <v>0</v>
      </c>
      <c r="B1" s="1"/>
      <c r="C1" s="1"/>
      <c r="D1" s="1"/>
      <c r="E1" s="2"/>
      <c r="F1" s="3"/>
      <c r="G1" s="3"/>
      <c r="H1" s="1"/>
      <c r="I1" s="1"/>
      <c r="J1" s="1"/>
      <c r="K1" s="1"/>
      <c r="L1" s="1"/>
      <c r="M1" s="1"/>
      <c r="N1" s="120"/>
      <c r="O1" s="120"/>
      <c r="P1" s="121"/>
      <c r="Q1" s="5"/>
      <c r="R1" s="5"/>
    </row>
    <row r="2" spans="1:18" s="4" customFormat="1">
      <c r="A2" s="1" t="s">
        <v>1</v>
      </c>
      <c r="B2" s="1"/>
      <c r="C2" s="1"/>
      <c r="D2" s="1"/>
      <c r="E2" s="2"/>
      <c r="F2" s="3"/>
      <c r="G2" s="3"/>
      <c r="H2" s="1"/>
      <c r="I2" s="1"/>
      <c r="J2" s="1"/>
      <c r="K2" s="1"/>
      <c r="L2" s="1"/>
      <c r="M2" s="1"/>
      <c r="N2" s="120"/>
      <c r="O2" s="120"/>
      <c r="P2" s="121"/>
      <c r="Q2" s="5"/>
      <c r="R2" s="5"/>
    </row>
    <row r="3" spans="1:18" s="4" customFormat="1">
      <c r="A3" s="1" t="s">
        <v>151</v>
      </c>
      <c r="B3" s="1"/>
      <c r="C3" s="1"/>
      <c r="D3" s="1"/>
      <c r="E3" s="2"/>
      <c r="F3" s="3"/>
      <c r="G3" s="3"/>
      <c r="H3" s="1"/>
      <c r="I3" s="1"/>
      <c r="J3" s="1"/>
      <c r="K3" s="1"/>
      <c r="L3" s="1"/>
      <c r="M3" s="1"/>
      <c r="N3" s="120"/>
      <c r="O3" s="120"/>
      <c r="P3" s="121"/>
      <c r="Q3" s="5"/>
      <c r="R3" s="5"/>
    </row>
    <row r="4" spans="1:18" s="4" customFormat="1">
      <c r="A4" s="1"/>
      <c r="B4" s="1"/>
      <c r="C4" s="1"/>
      <c r="D4" s="1"/>
      <c r="E4" s="2"/>
      <c r="F4" s="3"/>
      <c r="G4" s="3"/>
      <c r="H4" s="1"/>
      <c r="I4" s="1"/>
      <c r="J4" s="1"/>
      <c r="K4" s="1"/>
      <c r="L4" s="1"/>
      <c r="M4" s="1"/>
      <c r="N4" s="120"/>
      <c r="O4" s="120"/>
      <c r="P4" s="121"/>
      <c r="Q4" s="5"/>
      <c r="R4" s="5"/>
    </row>
    <row r="5" spans="1:18" s="4" customFormat="1">
      <c r="B5" s="1"/>
      <c r="C5" s="1"/>
      <c r="D5" s="1"/>
      <c r="E5" s="2"/>
      <c r="F5" s="3"/>
      <c r="G5" s="62"/>
      <c r="H5" s="50"/>
      <c r="I5" s="50"/>
      <c r="J5" s="50"/>
      <c r="K5" s="50"/>
      <c r="L5" s="50"/>
      <c r="M5" s="42" t="s">
        <v>152</v>
      </c>
      <c r="N5" s="120"/>
      <c r="O5" s="120"/>
      <c r="P5" s="121"/>
      <c r="Q5" s="5"/>
      <c r="R5" s="5"/>
    </row>
    <row r="6" spans="1:18" s="4" customFormat="1">
      <c r="E6" s="6"/>
      <c r="F6" s="29"/>
      <c r="G6" s="214" t="s">
        <v>2</v>
      </c>
      <c r="H6" s="214"/>
      <c r="I6" s="214"/>
      <c r="J6" s="8"/>
      <c r="K6" s="214" t="s">
        <v>61</v>
      </c>
      <c r="L6" s="214"/>
      <c r="M6" s="214"/>
      <c r="N6" s="120"/>
      <c r="O6" s="120"/>
      <c r="P6" s="121"/>
      <c r="Q6" s="5"/>
      <c r="R6" s="5"/>
    </row>
    <row r="7" spans="1:18" s="4" customFormat="1">
      <c r="E7" s="6"/>
      <c r="F7" s="29"/>
      <c r="G7" s="49" t="s">
        <v>165</v>
      </c>
      <c r="H7" s="44"/>
      <c r="I7" s="49" t="s">
        <v>58</v>
      </c>
      <c r="J7" s="8"/>
      <c r="K7" s="49" t="s">
        <v>165</v>
      </c>
      <c r="L7" s="45"/>
      <c r="M7" s="49" t="s">
        <v>58</v>
      </c>
      <c r="N7" s="120"/>
      <c r="O7" s="120"/>
      <c r="P7" s="121"/>
      <c r="Q7" s="5"/>
      <c r="R7" s="5"/>
    </row>
    <row r="8" spans="1:18" s="4" customFormat="1">
      <c r="E8" s="6"/>
      <c r="F8" s="29"/>
      <c r="G8" s="46" t="s">
        <v>57</v>
      </c>
      <c r="H8" s="44"/>
      <c r="I8" s="46" t="s">
        <v>57</v>
      </c>
      <c r="J8" s="8"/>
      <c r="K8" s="47" t="s">
        <v>57</v>
      </c>
      <c r="L8" s="45"/>
      <c r="M8" s="46" t="s">
        <v>57</v>
      </c>
      <c r="N8" s="120"/>
      <c r="O8" s="120"/>
      <c r="P8" s="121"/>
      <c r="Q8" s="5"/>
      <c r="R8" s="5"/>
    </row>
    <row r="9" spans="1:18" s="4" customFormat="1">
      <c r="E9" s="203" t="s">
        <v>5</v>
      </c>
      <c r="F9" s="29"/>
      <c r="G9" s="140"/>
      <c r="H9" s="41"/>
      <c r="I9" s="126" t="s">
        <v>149</v>
      </c>
      <c r="J9" s="127"/>
      <c r="K9" s="48"/>
      <c r="L9" s="41"/>
      <c r="M9" s="126" t="s">
        <v>149</v>
      </c>
      <c r="N9" s="120"/>
      <c r="O9" s="120"/>
      <c r="P9" s="121"/>
      <c r="Q9" s="5"/>
      <c r="R9" s="5"/>
    </row>
    <row r="10" spans="1:18">
      <c r="A10" s="1" t="s">
        <v>4</v>
      </c>
      <c r="E10" s="10"/>
      <c r="F10" s="45"/>
      <c r="G10" s="127"/>
      <c r="I10" s="127"/>
      <c r="J10" s="127"/>
      <c r="K10" s="127"/>
      <c r="M10" s="127"/>
      <c r="N10" s="117"/>
      <c r="O10" s="117"/>
      <c r="P10" s="142"/>
      <c r="Q10" s="65"/>
      <c r="R10" s="65"/>
    </row>
    <row r="11" spans="1:18">
      <c r="A11" s="22" t="s">
        <v>6</v>
      </c>
      <c r="N11" s="117"/>
      <c r="O11" s="117"/>
      <c r="P11" s="142"/>
      <c r="Q11" s="65"/>
      <c r="R11" s="65"/>
    </row>
    <row r="12" spans="1:18">
      <c r="B12" s="41" t="s">
        <v>7</v>
      </c>
      <c r="E12" s="16">
        <v>6</v>
      </c>
      <c r="F12" s="44"/>
      <c r="G12" s="18">
        <v>276905670</v>
      </c>
      <c r="I12" s="18">
        <v>377127815</v>
      </c>
      <c r="J12" s="77"/>
      <c r="K12" s="18">
        <v>238299109</v>
      </c>
      <c r="L12" s="53"/>
      <c r="M12" s="18">
        <v>354067608</v>
      </c>
      <c r="N12" s="117"/>
      <c r="O12" s="117"/>
      <c r="P12" s="142"/>
      <c r="Q12" s="65"/>
      <c r="R12" s="65"/>
    </row>
    <row r="13" spans="1:18">
      <c r="B13" s="41" t="s">
        <v>8</v>
      </c>
      <c r="E13" s="16"/>
      <c r="F13" s="44"/>
      <c r="G13" s="21">
        <v>651255</v>
      </c>
      <c r="I13" s="21">
        <v>329237</v>
      </c>
      <c r="J13" s="77"/>
      <c r="K13" s="21">
        <v>651255</v>
      </c>
      <c r="L13" s="53"/>
      <c r="M13" s="21">
        <v>329237</v>
      </c>
      <c r="N13" s="117"/>
      <c r="O13" s="117"/>
      <c r="P13" s="142"/>
      <c r="Q13" s="65"/>
      <c r="R13" s="65"/>
    </row>
    <row r="14" spans="1:18">
      <c r="B14" s="41" t="s">
        <v>9</v>
      </c>
      <c r="E14" s="16">
        <v>8</v>
      </c>
      <c r="F14" s="44"/>
      <c r="G14" s="21">
        <v>63733309</v>
      </c>
      <c r="I14" s="21">
        <v>189099094</v>
      </c>
      <c r="J14" s="77"/>
      <c r="K14" s="21">
        <v>12293652</v>
      </c>
      <c r="L14" s="21"/>
      <c r="M14" s="21">
        <v>151741654</v>
      </c>
      <c r="N14" s="117"/>
      <c r="O14" s="117"/>
      <c r="P14" s="142"/>
      <c r="Q14" s="65"/>
      <c r="R14" s="65"/>
    </row>
    <row r="15" spans="1:18">
      <c r="B15" s="41" t="s">
        <v>10</v>
      </c>
      <c r="E15" s="16" t="s">
        <v>173</v>
      </c>
      <c r="F15" s="44"/>
      <c r="G15" s="18">
        <v>60437729</v>
      </c>
      <c r="I15" s="18">
        <v>76128219</v>
      </c>
      <c r="J15" s="77"/>
      <c r="K15" s="18">
        <v>52393680</v>
      </c>
      <c r="L15" s="53"/>
      <c r="M15" s="18">
        <v>71911026</v>
      </c>
      <c r="N15" s="117"/>
      <c r="O15" s="117"/>
      <c r="P15" s="142"/>
      <c r="Q15" s="65"/>
      <c r="R15" s="65"/>
    </row>
    <row r="16" spans="1:18">
      <c r="B16" s="41" t="s">
        <v>11</v>
      </c>
      <c r="E16" s="16">
        <v>10</v>
      </c>
      <c r="F16" s="44"/>
      <c r="G16" s="18">
        <v>107529980</v>
      </c>
      <c r="I16" s="18">
        <v>132372744</v>
      </c>
      <c r="J16" s="77"/>
      <c r="K16" s="18">
        <v>31212258</v>
      </c>
      <c r="L16" s="53"/>
      <c r="M16" s="18">
        <v>48382135</v>
      </c>
      <c r="N16" s="117"/>
      <c r="O16" s="117"/>
      <c r="P16" s="142"/>
      <c r="Q16" s="65"/>
      <c r="R16" s="65"/>
    </row>
    <row r="17" spans="1:18">
      <c r="B17" s="41" t="s">
        <v>125</v>
      </c>
      <c r="E17" s="16">
        <v>11</v>
      </c>
      <c r="G17" s="18">
        <v>200000000</v>
      </c>
      <c r="I17" s="60">
        <v>0</v>
      </c>
      <c r="K17" s="18">
        <v>200000000</v>
      </c>
      <c r="M17" s="60">
        <v>0</v>
      </c>
      <c r="N17" s="117"/>
      <c r="O17" s="117"/>
      <c r="P17" s="142"/>
      <c r="Q17" s="65"/>
      <c r="R17" s="65"/>
    </row>
    <row r="18" spans="1:18">
      <c r="B18" s="41" t="s">
        <v>105</v>
      </c>
      <c r="E18" s="16">
        <v>12</v>
      </c>
      <c r="F18" s="44"/>
      <c r="G18" s="18">
        <v>116503</v>
      </c>
      <c r="I18" s="18">
        <v>585029</v>
      </c>
      <c r="J18" s="77"/>
      <c r="K18" s="18">
        <v>116503</v>
      </c>
      <c r="L18" s="53"/>
      <c r="M18" s="18">
        <v>585029</v>
      </c>
      <c r="N18" s="117"/>
      <c r="O18" s="117"/>
      <c r="P18" s="142"/>
      <c r="Q18" s="65"/>
      <c r="R18" s="65"/>
    </row>
    <row r="19" spans="1:18">
      <c r="B19" s="41" t="s">
        <v>13</v>
      </c>
      <c r="E19" s="16"/>
      <c r="F19" s="44"/>
      <c r="G19" s="128">
        <v>22262114</v>
      </c>
      <c r="H19" s="60"/>
      <c r="I19" s="128">
        <v>17947441</v>
      </c>
      <c r="J19" s="78"/>
      <c r="K19" s="128">
        <v>12182311</v>
      </c>
      <c r="L19" s="53"/>
      <c r="M19" s="128">
        <v>10604939</v>
      </c>
      <c r="N19" s="117"/>
      <c r="O19" s="117"/>
      <c r="P19" s="142"/>
      <c r="Q19" s="65"/>
      <c r="R19" s="65"/>
    </row>
    <row r="20" spans="1:18">
      <c r="D20" s="41" t="s">
        <v>14</v>
      </c>
      <c r="G20" s="101">
        <f>SUM(G12:G19)</f>
        <v>731636560</v>
      </c>
      <c r="I20" s="51">
        <f>SUM(I12:I19)</f>
        <v>793589579</v>
      </c>
      <c r="J20" s="78"/>
      <c r="K20" s="101">
        <f>SUM(K12:K19)</f>
        <v>547148768</v>
      </c>
      <c r="L20" s="52"/>
      <c r="M20" s="51">
        <f>SUM(M12:M19)</f>
        <v>637621628</v>
      </c>
      <c r="N20" s="117"/>
      <c r="O20" s="117"/>
      <c r="P20" s="142"/>
      <c r="Q20" s="65"/>
      <c r="R20" s="65"/>
    </row>
    <row r="21" spans="1:18">
      <c r="A21" s="22"/>
      <c r="G21" s="52"/>
      <c r="I21" s="129"/>
      <c r="K21" s="52"/>
      <c r="L21" s="52"/>
      <c r="M21" s="52"/>
      <c r="N21" s="117"/>
      <c r="O21" s="117"/>
      <c r="P21" s="142"/>
      <c r="Q21" s="65"/>
      <c r="R21" s="65"/>
    </row>
    <row r="22" spans="1:18">
      <c r="A22" s="22" t="s">
        <v>15</v>
      </c>
      <c r="G22" s="55"/>
      <c r="I22" s="129"/>
      <c r="K22" s="55"/>
      <c r="L22" s="53"/>
      <c r="M22" s="55"/>
      <c r="N22" s="117"/>
      <c r="O22" s="117"/>
      <c r="P22" s="142"/>
      <c r="Q22" s="65"/>
      <c r="R22" s="65"/>
    </row>
    <row r="23" spans="1:18">
      <c r="B23" s="41" t="s">
        <v>16</v>
      </c>
      <c r="E23" s="16" t="s">
        <v>174</v>
      </c>
      <c r="F23" s="44"/>
      <c r="G23" s="152">
        <v>661078204</v>
      </c>
      <c r="I23" s="68">
        <v>620976478</v>
      </c>
      <c r="K23" s="55">
        <v>618000000</v>
      </c>
      <c r="L23" s="53"/>
      <c r="M23" s="55">
        <v>618000000</v>
      </c>
      <c r="N23" s="76"/>
      <c r="O23" s="117"/>
      <c r="P23" s="142"/>
      <c r="Q23" s="65"/>
      <c r="R23" s="65"/>
    </row>
    <row r="24" spans="1:18">
      <c r="B24" s="41" t="s">
        <v>17</v>
      </c>
      <c r="E24" s="16" t="s">
        <v>175</v>
      </c>
      <c r="F24" s="44"/>
      <c r="G24" s="152">
        <v>0</v>
      </c>
      <c r="I24" s="68">
        <v>0</v>
      </c>
      <c r="K24" s="55">
        <v>100000000</v>
      </c>
      <c r="L24" s="53"/>
      <c r="M24" s="55">
        <v>100000000</v>
      </c>
      <c r="N24" s="117"/>
      <c r="O24" s="117"/>
      <c r="P24" s="142"/>
      <c r="Q24" s="65"/>
      <c r="R24" s="65"/>
    </row>
    <row r="25" spans="1:18">
      <c r="B25" s="41" t="s">
        <v>127</v>
      </c>
      <c r="E25" s="16" t="s">
        <v>176</v>
      </c>
      <c r="F25" s="44"/>
      <c r="G25" s="152">
        <v>298105</v>
      </c>
      <c r="I25" s="68">
        <v>0</v>
      </c>
      <c r="K25" s="76">
        <v>0</v>
      </c>
      <c r="L25" s="53"/>
      <c r="M25" s="76">
        <v>0</v>
      </c>
      <c r="N25" s="117"/>
      <c r="O25" s="117"/>
      <c r="P25" s="142"/>
      <c r="Q25" s="65"/>
      <c r="R25" s="65"/>
    </row>
    <row r="26" spans="1:18">
      <c r="B26" s="41" t="s">
        <v>128</v>
      </c>
      <c r="E26" s="16"/>
      <c r="F26" s="44"/>
      <c r="G26" s="152">
        <v>0</v>
      </c>
      <c r="I26" s="68">
        <v>0</v>
      </c>
      <c r="K26" s="76">
        <v>0</v>
      </c>
      <c r="L26" s="53"/>
      <c r="M26" s="76">
        <v>0</v>
      </c>
      <c r="N26" s="117"/>
      <c r="O26" s="117"/>
      <c r="P26" s="142"/>
      <c r="Q26" s="65"/>
      <c r="R26" s="65"/>
    </row>
    <row r="27" spans="1:18">
      <c r="B27" s="41" t="s">
        <v>177</v>
      </c>
      <c r="E27" s="16">
        <v>16</v>
      </c>
      <c r="F27" s="44"/>
      <c r="G27" s="55">
        <v>6657205</v>
      </c>
      <c r="I27" s="55">
        <v>9033565</v>
      </c>
      <c r="K27" s="55">
        <v>4160304</v>
      </c>
      <c r="L27" s="53"/>
      <c r="M27" s="55">
        <v>6566711</v>
      </c>
      <c r="N27" s="117"/>
      <c r="O27" s="117"/>
      <c r="P27" s="142"/>
      <c r="Q27" s="65"/>
      <c r="R27" s="65"/>
    </row>
    <row r="28" spans="1:18">
      <c r="B28" s="41" t="s">
        <v>18</v>
      </c>
      <c r="E28" s="16">
        <v>17</v>
      </c>
      <c r="F28" s="44"/>
      <c r="G28" s="55">
        <v>2374557</v>
      </c>
      <c r="I28" s="55">
        <v>487175</v>
      </c>
      <c r="K28" s="55">
        <v>2374557</v>
      </c>
      <c r="L28" s="53"/>
      <c r="M28" s="55">
        <v>487175</v>
      </c>
      <c r="N28" s="117"/>
      <c r="O28" s="117"/>
      <c r="P28" s="142"/>
      <c r="Q28" s="65"/>
      <c r="R28" s="65"/>
    </row>
    <row r="29" spans="1:18">
      <c r="B29" s="41" t="s">
        <v>19</v>
      </c>
      <c r="E29" s="16">
        <v>18</v>
      </c>
      <c r="F29" s="44"/>
      <c r="G29" s="21">
        <v>60953</v>
      </c>
      <c r="I29" s="21">
        <v>18499</v>
      </c>
      <c r="K29" s="21">
        <v>0</v>
      </c>
      <c r="L29" s="53"/>
      <c r="M29" s="21">
        <v>0</v>
      </c>
      <c r="N29" s="117"/>
      <c r="O29" s="117"/>
      <c r="P29" s="142"/>
      <c r="Q29" s="65"/>
      <c r="R29" s="65"/>
    </row>
    <row r="30" spans="1:18">
      <c r="B30" s="41" t="s">
        <v>20</v>
      </c>
      <c r="E30" s="16">
        <v>19</v>
      </c>
      <c r="F30" s="44"/>
      <c r="G30" s="117">
        <v>392841400</v>
      </c>
      <c r="I30" s="55">
        <v>301587892</v>
      </c>
      <c r="K30" s="21">
        <v>377841400</v>
      </c>
      <c r="L30" s="53"/>
      <c r="M30" s="55">
        <v>286587892</v>
      </c>
      <c r="N30" s="117"/>
      <c r="O30" s="117"/>
      <c r="P30" s="142"/>
      <c r="Q30" s="65"/>
      <c r="R30" s="65"/>
    </row>
    <row r="31" spans="1:18">
      <c r="B31" s="41" t="s">
        <v>21</v>
      </c>
      <c r="E31" s="16"/>
      <c r="F31" s="44"/>
      <c r="G31" s="55">
        <v>4447936</v>
      </c>
      <c r="H31" s="130"/>
      <c r="I31" s="55">
        <v>1107638</v>
      </c>
      <c r="J31" s="130"/>
      <c r="K31" s="55">
        <v>496287</v>
      </c>
      <c r="L31" s="53"/>
      <c r="M31" s="55">
        <v>456288</v>
      </c>
      <c r="N31" s="117"/>
      <c r="O31" s="117"/>
      <c r="P31" s="142"/>
      <c r="Q31" s="65"/>
      <c r="R31" s="65"/>
    </row>
    <row r="32" spans="1:18">
      <c r="D32" s="41" t="s">
        <v>22</v>
      </c>
      <c r="G32" s="101">
        <f>SUM(G23:G31)</f>
        <v>1067758360</v>
      </c>
      <c r="I32" s="204">
        <f>SUM(I23:I31)</f>
        <v>933211247</v>
      </c>
      <c r="K32" s="101">
        <f>SUM(K23:K31)</f>
        <v>1102872548</v>
      </c>
      <c r="L32" s="53"/>
      <c r="M32" s="204">
        <f>SUM(M23:M31)</f>
        <v>1012098066</v>
      </c>
      <c r="N32" s="117"/>
      <c r="O32" s="117"/>
      <c r="P32" s="142"/>
      <c r="Q32" s="65"/>
      <c r="R32" s="65"/>
    </row>
    <row r="33" spans="1:18" ht="21.75" thickBot="1">
      <c r="B33" s="22" t="s">
        <v>23</v>
      </c>
      <c r="G33" s="205">
        <f>+G32+G20</f>
        <v>1799394920</v>
      </c>
      <c r="I33" s="54">
        <f>+I32+I20</f>
        <v>1726800826</v>
      </c>
      <c r="K33" s="205">
        <f>+K32+K20</f>
        <v>1650021316</v>
      </c>
      <c r="L33" s="55"/>
      <c r="M33" s="54">
        <f>+M32+M20</f>
        <v>1649719694</v>
      </c>
      <c r="N33" s="117"/>
      <c r="O33" s="117"/>
      <c r="P33" s="142"/>
      <c r="Q33" s="65"/>
      <c r="R33" s="65"/>
    </row>
    <row r="34" spans="1:18" ht="21.75" thickTop="1">
      <c r="B34" s="22"/>
      <c r="G34" s="27"/>
      <c r="I34" s="27"/>
      <c r="K34" s="27"/>
      <c r="L34" s="27"/>
      <c r="M34" s="27"/>
      <c r="N34" s="117"/>
      <c r="O34" s="117"/>
      <c r="P34" s="142"/>
      <c r="Q34" s="65"/>
      <c r="R34" s="65"/>
    </row>
    <row r="35" spans="1:18" s="4" customFormat="1">
      <c r="A35" s="1" t="s">
        <v>0</v>
      </c>
      <c r="B35" s="1"/>
      <c r="C35" s="1"/>
      <c r="D35" s="1"/>
      <c r="E35" s="2"/>
      <c r="F35" s="3"/>
      <c r="G35" s="3"/>
      <c r="H35" s="1"/>
      <c r="I35" s="1"/>
      <c r="J35" s="1"/>
      <c r="K35" s="1"/>
      <c r="L35" s="1"/>
      <c r="M35" s="1"/>
      <c r="N35" s="120"/>
      <c r="O35" s="120"/>
      <c r="P35" s="121"/>
      <c r="Q35" s="5"/>
      <c r="R35" s="5"/>
    </row>
    <row r="36" spans="1:18" s="4" customFormat="1">
      <c r="A36" s="1" t="s">
        <v>1</v>
      </c>
      <c r="B36" s="1"/>
      <c r="C36" s="1"/>
      <c r="D36" s="1"/>
      <c r="E36" s="28"/>
      <c r="F36" s="1"/>
      <c r="G36" s="1"/>
      <c r="H36" s="1"/>
      <c r="I36" s="1"/>
      <c r="J36" s="1"/>
      <c r="K36" s="1"/>
      <c r="L36" s="1"/>
      <c r="M36" s="1"/>
      <c r="N36" s="120"/>
      <c r="O36" s="120"/>
      <c r="P36" s="121"/>
      <c r="Q36" s="5"/>
      <c r="R36" s="5"/>
    </row>
    <row r="37" spans="1:18" s="4" customFormat="1">
      <c r="A37" s="1" t="s">
        <v>151</v>
      </c>
      <c r="B37" s="1"/>
      <c r="C37" s="1"/>
      <c r="D37" s="1"/>
      <c r="E37" s="28"/>
      <c r="F37" s="1"/>
      <c r="G37" s="1"/>
      <c r="H37" s="1"/>
      <c r="I37" s="1"/>
      <c r="J37" s="1"/>
      <c r="K37" s="1"/>
      <c r="L37" s="1"/>
      <c r="M37" s="1"/>
      <c r="N37" s="120"/>
      <c r="O37" s="120"/>
      <c r="P37" s="121"/>
      <c r="Q37" s="5"/>
      <c r="R37" s="5"/>
    </row>
    <row r="38" spans="1:18" s="4" customFormat="1">
      <c r="A38" s="1"/>
      <c r="B38" s="1"/>
      <c r="C38" s="1"/>
      <c r="D38" s="1"/>
      <c r="E38" s="28"/>
      <c r="F38" s="1"/>
      <c r="G38" s="1"/>
      <c r="H38" s="1"/>
      <c r="I38" s="1"/>
      <c r="J38" s="1"/>
      <c r="K38" s="1"/>
      <c r="L38" s="1"/>
      <c r="M38" s="1"/>
      <c r="N38" s="120"/>
      <c r="O38" s="120"/>
      <c r="P38" s="121"/>
      <c r="Q38" s="5"/>
      <c r="R38" s="5"/>
    </row>
    <row r="39" spans="1:18" s="4" customFormat="1">
      <c r="E39" s="6"/>
      <c r="F39" s="29"/>
      <c r="G39" s="124"/>
      <c r="H39" s="56"/>
      <c r="I39" s="56"/>
      <c r="J39" s="56"/>
      <c r="K39" s="56"/>
      <c r="L39" s="56"/>
      <c r="M39" s="42" t="s">
        <v>152</v>
      </c>
      <c r="N39" s="120"/>
      <c r="O39" s="120"/>
      <c r="P39" s="121"/>
      <c r="Q39" s="5"/>
      <c r="R39" s="5"/>
    </row>
    <row r="40" spans="1:18" s="4" customFormat="1">
      <c r="E40" s="6"/>
      <c r="F40" s="29"/>
      <c r="G40" s="215" t="s">
        <v>2</v>
      </c>
      <c r="H40" s="215"/>
      <c r="I40" s="215"/>
      <c r="K40" s="215" t="s">
        <v>61</v>
      </c>
      <c r="L40" s="215"/>
      <c r="M40" s="215"/>
      <c r="N40" s="120"/>
      <c r="O40" s="120"/>
      <c r="P40" s="121"/>
      <c r="Q40" s="5"/>
      <c r="R40" s="5"/>
    </row>
    <row r="41" spans="1:18" s="4" customFormat="1">
      <c r="E41" s="10"/>
      <c r="F41" s="29"/>
      <c r="G41" s="49" t="s">
        <v>165</v>
      </c>
      <c r="H41" s="45"/>
      <c r="I41" s="49" t="s">
        <v>58</v>
      </c>
      <c r="K41" s="49" t="s">
        <v>165</v>
      </c>
      <c r="L41" s="45"/>
      <c r="M41" s="49" t="s">
        <v>58</v>
      </c>
      <c r="N41" s="120"/>
      <c r="O41" s="120"/>
      <c r="P41" s="121"/>
      <c r="Q41" s="5"/>
      <c r="R41" s="5"/>
    </row>
    <row r="42" spans="1:18" s="4" customFormat="1">
      <c r="E42" s="6"/>
      <c r="F42" s="29"/>
      <c r="G42" s="47" t="s">
        <v>57</v>
      </c>
      <c r="H42" s="45"/>
      <c r="I42" s="46" t="s">
        <v>57</v>
      </c>
      <c r="K42" s="47" t="s">
        <v>57</v>
      </c>
      <c r="L42" s="45"/>
      <c r="M42" s="46" t="s">
        <v>57</v>
      </c>
      <c r="N42" s="120"/>
      <c r="O42" s="120"/>
      <c r="P42" s="121"/>
      <c r="Q42" s="5"/>
      <c r="R42" s="5"/>
    </row>
    <row r="43" spans="1:18" s="4" customFormat="1">
      <c r="E43" s="203" t="s">
        <v>5</v>
      </c>
      <c r="F43" s="29"/>
      <c r="G43" s="48"/>
      <c r="H43" s="45"/>
      <c r="I43" s="126" t="s">
        <v>149</v>
      </c>
      <c r="K43" s="48"/>
      <c r="L43" s="45"/>
      <c r="M43" s="126" t="str">
        <f>M9</f>
        <v>"ปรับปรุงใหม่"</v>
      </c>
      <c r="N43" s="120"/>
      <c r="O43" s="120"/>
      <c r="P43" s="121"/>
      <c r="Q43" s="5"/>
      <c r="R43" s="5"/>
    </row>
    <row r="44" spans="1:18">
      <c r="A44" s="1" t="s">
        <v>24</v>
      </c>
      <c r="E44" s="41"/>
      <c r="F44" s="45"/>
      <c r="G44" s="127"/>
      <c r="I44" s="127"/>
      <c r="J44" s="127"/>
      <c r="K44" s="127"/>
      <c r="M44" s="127"/>
      <c r="N44" s="117"/>
      <c r="O44" s="117"/>
      <c r="P44" s="142"/>
      <c r="Q44" s="65"/>
      <c r="R44" s="65"/>
    </row>
    <row r="45" spans="1:18">
      <c r="A45" s="22" t="s">
        <v>25</v>
      </c>
      <c r="E45" s="30"/>
      <c r="F45" s="65"/>
      <c r="G45" s="65"/>
      <c r="H45" s="65"/>
      <c r="I45" s="65"/>
      <c r="J45" s="65"/>
      <c r="K45" s="55"/>
      <c r="L45" s="55"/>
      <c r="M45" s="55"/>
      <c r="N45" s="117"/>
      <c r="O45" s="117"/>
      <c r="P45" s="142"/>
      <c r="Q45" s="65"/>
      <c r="R45" s="65"/>
    </row>
    <row r="46" spans="1:18">
      <c r="B46" s="41" t="s">
        <v>26</v>
      </c>
      <c r="E46" s="65"/>
      <c r="F46" s="65"/>
      <c r="G46" s="76">
        <v>0</v>
      </c>
      <c r="H46" s="65"/>
      <c r="I46" s="55">
        <v>251985</v>
      </c>
      <c r="J46" s="65"/>
      <c r="K46" s="76">
        <v>0</v>
      </c>
      <c r="L46" s="55"/>
      <c r="M46" s="55">
        <v>251985</v>
      </c>
      <c r="N46" s="117"/>
      <c r="O46" s="117"/>
      <c r="P46" s="142"/>
      <c r="Q46" s="65"/>
      <c r="R46" s="65"/>
    </row>
    <row r="47" spans="1:18">
      <c r="B47" s="41" t="s">
        <v>27</v>
      </c>
      <c r="E47" s="16" t="s">
        <v>179</v>
      </c>
      <c r="F47" s="44"/>
      <c r="G47" s="131">
        <v>95362228</v>
      </c>
      <c r="I47" s="131">
        <v>65322154</v>
      </c>
      <c r="K47" s="131">
        <v>41366712</v>
      </c>
      <c r="L47" s="53"/>
      <c r="M47" s="131">
        <v>37270654</v>
      </c>
      <c r="N47" s="117"/>
      <c r="O47" s="117"/>
      <c r="P47" s="142"/>
      <c r="Q47" s="65"/>
      <c r="R47" s="65"/>
    </row>
    <row r="48" spans="1:18">
      <c r="B48" s="41" t="s">
        <v>28</v>
      </c>
      <c r="E48" s="16">
        <v>21</v>
      </c>
      <c r="F48" s="44"/>
      <c r="G48" s="131">
        <v>27060138</v>
      </c>
      <c r="I48" s="131">
        <v>56573229</v>
      </c>
      <c r="K48" s="131">
        <v>10408728</v>
      </c>
      <c r="L48" s="53"/>
      <c r="M48" s="131">
        <v>46773763</v>
      </c>
      <c r="N48" s="117"/>
      <c r="O48" s="117"/>
      <c r="P48" s="142"/>
      <c r="Q48" s="65"/>
      <c r="R48" s="65"/>
    </row>
    <row r="49" spans="1:18">
      <c r="B49" s="41" t="s">
        <v>29</v>
      </c>
      <c r="E49" s="16"/>
      <c r="F49" s="44"/>
      <c r="G49" s="21"/>
      <c r="I49" s="21"/>
      <c r="K49" s="131"/>
      <c r="L49" s="53"/>
      <c r="M49" s="131"/>
      <c r="N49" s="117"/>
      <c r="O49" s="117"/>
      <c r="P49" s="142"/>
      <c r="Q49" s="65"/>
      <c r="R49" s="65"/>
    </row>
    <row r="50" spans="1:18">
      <c r="C50" s="41" t="s">
        <v>30</v>
      </c>
      <c r="E50" s="202"/>
      <c r="F50" s="132"/>
      <c r="G50" s="21">
        <v>1566089</v>
      </c>
      <c r="H50" s="132"/>
      <c r="I50" s="21">
        <v>980898</v>
      </c>
      <c r="J50" s="132"/>
      <c r="K50" s="21">
        <v>1566089</v>
      </c>
      <c r="L50" s="60"/>
      <c r="M50" s="21">
        <v>980898</v>
      </c>
      <c r="N50" s="117"/>
      <c r="O50" s="117"/>
      <c r="P50" s="142"/>
      <c r="Q50" s="65"/>
      <c r="R50" s="65"/>
    </row>
    <row r="51" spans="1:18">
      <c r="B51" s="41" t="s">
        <v>31</v>
      </c>
      <c r="E51" s="202"/>
      <c r="F51" s="132"/>
      <c r="G51" s="21">
        <v>0</v>
      </c>
      <c r="H51" s="132"/>
      <c r="I51" s="21">
        <v>143708</v>
      </c>
      <c r="J51" s="132"/>
      <c r="K51" s="21">
        <v>0</v>
      </c>
      <c r="L51" s="60"/>
      <c r="M51" s="21">
        <v>0</v>
      </c>
      <c r="N51" s="117"/>
      <c r="O51" s="117"/>
      <c r="P51" s="142"/>
      <c r="Q51" s="65"/>
      <c r="R51" s="65"/>
    </row>
    <row r="52" spans="1:18">
      <c r="B52" s="41" t="s">
        <v>32</v>
      </c>
      <c r="E52" s="202">
        <v>22</v>
      </c>
      <c r="F52" s="132"/>
      <c r="G52" s="133">
        <v>37900000</v>
      </c>
      <c r="H52" s="132"/>
      <c r="I52" s="133">
        <v>38500000</v>
      </c>
      <c r="J52" s="132"/>
      <c r="K52" s="21">
        <v>37900000</v>
      </c>
      <c r="M52" s="21">
        <v>37900000</v>
      </c>
      <c r="N52" s="117"/>
      <c r="O52" s="117"/>
      <c r="P52" s="142"/>
      <c r="Q52" s="65"/>
      <c r="R52" s="65"/>
    </row>
    <row r="53" spans="1:18">
      <c r="D53" s="41" t="s">
        <v>33</v>
      </c>
      <c r="G53" s="153">
        <f>SUM(G46:G52)</f>
        <v>161888455</v>
      </c>
      <c r="I53" s="57">
        <f>SUM(I46:I52)</f>
        <v>161771974</v>
      </c>
      <c r="K53" s="153">
        <f>SUM(K46:K52)</f>
        <v>91241529</v>
      </c>
      <c r="L53" s="53"/>
      <c r="M53" s="57">
        <f>SUM(M46:M52)</f>
        <v>123177300</v>
      </c>
      <c r="N53" s="117"/>
      <c r="O53" s="117"/>
      <c r="P53" s="142"/>
      <c r="Q53" s="65"/>
      <c r="R53" s="65"/>
    </row>
    <row r="54" spans="1:18">
      <c r="A54" s="22"/>
      <c r="G54" s="31"/>
      <c r="I54" s="31"/>
      <c r="K54" s="31"/>
      <c r="L54" s="26"/>
      <c r="M54" s="31"/>
      <c r="N54" s="117"/>
      <c r="O54" s="117"/>
      <c r="P54" s="142"/>
      <c r="Q54" s="65"/>
      <c r="R54" s="65"/>
    </row>
    <row r="55" spans="1:18">
      <c r="A55" s="33" t="s">
        <v>34</v>
      </c>
      <c r="G55" s="31"/>
      <c r="I55" s="31"/>
      <c r="K55" s="31"/>
      <c r="L55" s="26"/>
      <c r="M55" s="31"/>
      <c r="N55" s="117"/>
      <c r="O55" s="117"/>
      <c r="P55" s="142"/>
      <c r="Q55" s="65"/>
      <c r="R55" s="65"/>
    </row>
    <row r="56" spans="1:18">
      <c r="B56" s="41" t="s">
        <v>35</v>
      </c>
      <c r="E56" s="16"/>
      <c r="G56" s="21">
        <v>0</v>
      </c>
      <c r="I56" s="21">
        <v>1566089</v>
      </c>
      <c r="K56" s="21">
        <v>0</v>
      </c>
      <c r="L56" s="26"/>
      <c r="M56" s="21">
        <v>1566089</v>
      </c>
      <c r="N56" s="117"/>
      <c r="O56" s="117"/>
      <c r="P56" s="142"/>
      <c r="Q56" s="65"/>
      <c r="R56" s="65"/>
    </row>
    <row r="57" spans="1:18">
      <c r="B57" s="58" t="s">
        <v>36</v>
      </c>
      <c r="E57" s="202"/>
      <c r="N57" s="117"/>
      <c r="O57" s="117"/>
      <c r="P57" s="142"/>
      <c r="Q57" s="65"/>
      <c r="R57" s="65"/>
    </row>
    <row r="58" spans="1:18">
      <c r="B58" s="58"/>
      <c r="C58" s="41" t="s">
        <v>37</v>
      </c>
      <c r="E58" s="202">
        <v>23</v>
      </c>
      <c r="G58" s="133">
        <v>1431938</v>
      </c>
      <c r="I58" s="134">
        <v>353828</v>
      </c>
      <c r="K58" s="21">
        <v>1127173</v>
      </c>
      <c r="L58" s="26"/>
      <c r="M58" s="134">
        <v>261334</v>
      </c>
      <c r="N58" s="117"/>
      <c r="O58" s="117"/>
      <c r="P58" s="142"/>
      <c r="Q58" s="65"/>
      <c r="R58" s="65"/>
    </row>
    <row r="59" spans="1:18">
      <c r="B59" s="58" t="s">
        <v>36</v>
      </c>
      <c r="E59" s="202">
        <v>22</v>
      </c>
      <c r="G59" s="21">
        <v>41624</v>
      </c>
      <c r="I59" s="21">
        <v>109294</v>
      </c>
      <c r="K59" s="21">
        <v>0</v>
      </c>
      <c r="L59" s="26"/>
      <c r="M59" s="21">
        <v>0</v>
      </c>
      <c r="N59" s="117"/>
      <c r="O59" s="117"/>
      <c r="P59" s="142"/>
      <c r="Q59" s="65"/>
      <c r="R59" s="65"/>
    </row>
    <row r="60" spans="1:18">
      <c r="D60" s="58" t="s">
        <v>38</v>
      </c>
      <c r="G60" s="153">
        <f>SUM(G56:G59)</f>
        <v>1473562</v>
      </c>
      <c r="H60" s="99"/>
      <c r="I60" s="91">
        <f>SUM(I56:I59)</f>
        <v>2029211</v>
      </c>
      <c r="J60" s="99"/>
      <c r="K60" s="153">
        <f>SUM(K56:K59)</f>
        <v>1127173</v>
      </c>
      <c r="L60" s="53"/>
      <c r="M60" s="57">
        <f>SUM(M56:M59)</f>
        <v>1827423</v>
      </c>
      <c r="N60" s="117"/>
      <c r="O60" s="117"/>
      <c r="P60" s="142"/>
      <c r="Q60" s="65"/>
      <c r="R60" s="65"/>
    </row>
    <row r="61" spans="1:18">
      <c r="B61" s="33" t="s">
        <v>39</v>
      </c>
      <c r="G61" s="153">
        <f>+G53+G60</f>
        <v>163362017</v>
      </c>
      <c r="H61" s="99"/>
      <c r="I61" s="91">
        <f>+I53+I60</f>
        <v>163801185</v>
      </c>
      <c r="J61" s="99"/>
      <c r="K61" s="153">
        <f>+K53+K60</f>
        <v>92368702</v>
      </c>
      <c r="L61" s="53"/>
      <c r="M61" s="57">
        <f>+M53+M60</f>
        <v>125004723</v>
      </c>
      <c r="N61" s="117"/>
      <c r="O61" s="117"/>
      <c r="P61" s="142"/>
      <c r="Q61" s="65"/>
      <c r="R61" s="65"/>
    </row>
    <row r="62" spans="1:18">
      <c r="A62" s="33"/>
      <c r="G62" s="31"/>
      <c r="I62" s="31"/>
      <c r="K62" s="31"/>
      <c r="L62" s="26"/>
      <c r="M62" s="31"/>
      <c r="N62" s="117"/>
      <c r="O62" s="117"/>
      <c r="P62" s="142"/>
      <c r="Q62" s="65"/>
      <c r="R62" s="65"/>
    </row>
    <row r="63" spans="1:18">
      <c r="A63" s="22" t="s">
        <v>40</v>
      </c>
      <c r="G63" s="53"/>
      <c r="K63" s="53"/>
      <c r="L63" s="53"/>
      <c r="M63" s="53"/>
      <c r="N63" s="117"/>
      <c r="O63" s="117"/>
      <c r="P63" s="142"/>
      <c r="Q63" s="65"/>
      <c r="R63" s="65"/>
    </row>
    <row r="64" spans="1:18">
      <c r="B64" s="41" t="s">
        <v>104</v>
      </c>
      <c r="E64" s="16"/>
      <c r="F64" s="44"/>
      <c r="N64" s="117"/>
      <c r="O64" s="117"/>
      <c r="P64" s="142"/>
      <c r="Q64" s="65"/>
      <c r="R64" s="65"/>
    </row>
    <row r="65" spans="1:18" ht="21.75" thickBot="1">
      <c r="C65" s="41" t="s">
        <v>106</v>
      </c>
      <c r="E65" s="16"/>
      <c r="F65" s="44"/>
      <c r="G65" s="54">
        <v>3781305000</v>
      </c>
      <c r="I65" s="54">
        <v>3781305000</v>
      </c>
      <c r="K65" s="54">
        <v>3781305000</v>
      </c>
      <c r="L65" s="53"/>
      <c r="M65" s="54">
        <v>3781305000</v>
      </c>
      <c r="N65" s="117"/>
      <c r="O65" s="117"/>
      <c r="P65" s="142"/>
      <c r="Q65" s="65"/>
      <c r="R65" s="65"/>
    </row>
    <row r="66" spans="1:18" ht="21.75" thickTop="1">
      <c r="A66" s="143"/>
      <c r="C66" s="29" t="s">
        <v>107</v>
      </c>
      <c r="E66" s="16"/>
      <c r="F66" s="44"/>
      <c r="G66" s="55">
        <v>3437602000</v>
      </c>
      <c r="I66" s="55">
        <v>3437602000</v>
      </c>
      <c r="K66" s="55">
        <v>3437602000</v>
      </c>
      <c r="L66" s="55"/>
      <c r="M66" s="55">
        <v>3437602000</v>
      </c>
      <c r="N66" s="117"/>
      <c r="O66" s="117"/>
      <c r="P66" s="142"/>
      <c r="Q66" s="65"/>
      <c r="R66" s="65"/>
    </row>
    <row r="67" spans="1:18">
      <c r="C67" s="29" t="s">
        <v>41</v>
      </c>
      <c r="E67" s="16"/>
      <c r="G67" s="53">
        <v>-1426437804</v>
      </c>
      <c r="I67" s="53">
        <v>-1426437804</v>
      </c>
      <c r="K67" s="53">
        <v>-1426437804</v>
      </c>
      <c r="L67" s="53"/>
      <c r="M67" s="53">
        <v>-1426437804</v>
      </c>
      <c r="N67" s="117"/>
      <c r="O67" s="117"/>
      <c r="P67" s="142"/>
      <c r="Q67" s="65"/>
      <c r="R67" s="65"/>
    </row>
    <row r="68" spans="1:18">
      <c r="B68" s="41" t="s">
        <v>110</v>
      </c>
      <c r="C68" s="29"/>
      <c r="E68" s="16"/>
      <c r="G68" s="53"/>
      <c r="I68" s="53"/>
      <c r="K68" s="53"/>
      <c r="L68" s="53"/>
      <c r="M68" s="53"/>
      <c r="N68" s="117"/>
      <c r="O68" s="117"/>
      <c r="P68" s="142"/>
      <c r="Q68" s="65"/>
      <c r="R68" s="65"/>
    </row>
    <row r="69" spans="1:18">
      <c r="C69" s="41" t="s">
        <v>76</v>
      </c>
      <c r="E69" s="10"/>
      <c r="F69" s="45"/>
      <c r="G69" s="134">
        <f>+SOE_Conso!L22</f>
        <v>-375131293</v>
      </c>
      <c r="I69" s="134">
        <f>SOE_Conso!L18</f>
        <v>-448164555</v>
      </c>
      <c r="K69" s="134">
        <f>+SOE!K20</f>
        <v>-453511582</v>
      </c>
      <c r="L69" s="53"/>
      <c r="M69" s="134">
        <f>SOE!K16</f>
        <v>-486449225</v>
      </c>
      <c r="N69" s="117"/>
      <c r="O69" s="117"/>
      <c r="P69" s="142"/>
      <c r="Q69" s="65"/>
      <c r="R69" s="65"/>
    </row>
    <row r="70" spans="1:18">
      <c r="B70" s="41" t="s">
        <v>135</v>
      </c>
      <c r="E70" s="10"/>
      <c r="F70" s="45"/>
      <c r="G70" s="135">
        <v>0</v>
      </c>
      <c r="I70" s="135">
        <v>0</v>
      </c>
      <c r="K70" s="154">
        <v>0</v>
      </c>
      <c r="L70" s="53"/>
      <c r="M70" s="135">
        <v>0</v>
      </c>
      <c r="N70" s="117"/>
      <c r="O70" s="117"/>
      <c r="P70" s="142"/>
      <c r="Q70" s="65"/>
      <c r="R70" s="65"/>
    </row>
    <row r="71" spans="1:18">
      <c r="D71" s="59" t="s">
        <v>42</v>
      </c>
      <c r="E71" s="10"/>
      <c r="F71" s="45"/>
      <c r="G71" s="206">
        <f>SUM(G66:G70)</f>
        <v>1636032903</v>
      </c>
      <c r="I71" s="207">
        <f>SUM(I66:I70)</f>
        <v>1562999641</v>
      </c>
      <c r="K71" s="206">
        <f>SUM(K66:K70)</f>
        <v>1557652614</v>
      </c>
      <c r="L71" s="53"/>
      <c r="M71" s="207">
        <f>SUM(M66:M70)</f>
        <v>1524714971</v>
      </c>
      <c r="N71" s="117"/>
      <c r="O71" s="117"/>
      <c r="P71" s="142"/>
      <c r="Q71" s="55"/>
      <c r="R71" s="55"/>
    </row>
    <row r="72" spans="1:18" s="65" customFormat="1" ht="21.75" thickBot="1">
      <c r="B72" s="22" t="s">
        <v>43</v>
      </c>
      <c r="E72" s="30"/>
      <c r="G72" s="208">
        <f>G61+G71</f>
        <v>1799394920</v>
      </c>
      <c r="I72" s="209">
        <f>I61+I71</f>
        <v>1726800826</v>
      </c>
      <c r="K72" s="208">
        <f>K61+K71</f>
        <v>1650021316</v>
      </c>
      <c r="L72" s="55"/>
      <c r="M72" s="209">
        <f>M61+M71</f>
        <v>1649719694</v>
      </c>
      <c r="N72" s="117"/>
      <c r="O72" s="117"/>
      <c r="P72" s="142"/>
      <c r="Q72" s="76"/>
      <c r="R72" s="76"/>
    </row>
    <row r="73" spans="1:18" ht="21.75" thickTop="1">
      <c r="P73" s="118"/>
      <c r="Q73" s="60"/>
    </row>
    <row r="74" spans="1:18">
      <c r="G74" s="99"/>
      <c r="I74" s="118"/>
      <c r="K74" s="99"/>
      <c r="M74" s="118"/>
    </row>
    <row r="75" spans="1:18">
      <c r="G75" s="99"/>
      <c r="I75" s="99"/>
      <c r="K75" s="99"/>
      <c r="M75" s="99"/>
    </row>
    <row r="76" spans="1:18">
      <c r="M76" s="60"/>
    </row>
    <row r="77" spans="1:18">
      <c r="I77" s="60"/>
    </row>
    <row r="78" spans="1:18">
      <c r="I78" s="60"/>
      <c r="M78" s="60"/>
    </row>
  </sheetData>
  <mergeCells count="4">
    <mergeCell ref="G6:I6"/>
    <mergeCell ref="G40:I40"/>
    <mergeCell ref="K6:M6"/>
    <mergeCell ref="K40:M40"/>
  </mergeCells>
  <pageMargins left="0.70866141732283472" right="0.70866141732283472" top="0.74803149606299213" bottom="0.74803149606299213" header="0.31496062992125984" footer="0.31496062992125984"/>
  <pageSetup paperSize="9" scale="75" fitToWidth="0" fitToHeight="0" orientation="portrait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  <rowBreaks count="2" manualBreakCount="2">
    <brk id="34" max="12" man="1"/>
    <brk id="7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7"/>
  <sheetViews>
    <sheetView zoomScaleNormal="100" zoomScaleSheetLayoutView="100" workbookViewId="0">
      <selection activeCell="B13" sqref="B13"/>
    </sheetView>
  </sheetViews>
  <sheetFormatPr defaultColWidth="9" defaultRowHeight="21"/>
  <cols>
    <col min="1" max="1" width="3.140625" style="9" customWidth="1"/>
    <col min="2" max="2" width="46.85546875" style="9" customWidth="1"/>
    <col min="3" max="3" width="8" style="9" customWidth="1"/>
    <col min="4" max="4" width="1.5703125" style="9" customWidth="1"/>
    <col min="5" max="5" width="13.42578125" style="9" customWidth="1"/>
    <col min="6" max="6" width="1.5703125" style="9" customWidth="1"/>
    <col min="7" max="7" width="13.42578125" style="9" customWidth="1"/>
    <col min="8" max="8" width="1.5703125" style="9" customWidth="1"/>
    <col min="9" max="9" width="13.42578125" style="9" customWidth="1"/>
    <col min="10" max="10" width="1.5703125" style="9" customWidth="1"/>
    <col min="11" max="11" width="13.42578125" style="9" customWidth="1"/>
    <col min="12" max="12" width="9" style="9"/>
    <col min="13" max="13" width="11.5703125" style="104" bestFit="1" customWidth="1"/>
    <col min="14" max="14" width="9.42578125" style="9" bestFit="1" customWidth="1"/>
    <col min="15" max="16384" width="9" style="9"/>
  </cols>
  <sheetData>
    <row r="1" spans="1:16" s="4" customFormat="1">
      <c r="A1" s="1" t="s">
        <v>0</v>
      </c>
      <c r="B1" s="1"/>
      <c r="C1" s="2"/>
      <c r="D1" s="3"/>
      <c r="E1" s="3"/>
      <c r="F1" s="1"/>
      <c r="G1" s="1"/>
      <c r="H1" s="1"/>
      <c r="I1" s="1"/>
      <c r="J1" s="1"/>
      <c r="K1" s="34"/>
      <c r="M1" s="120"/>
      <c r="N1" s="5"/>
      <c r="O1" s="5"/>
      <c r="P1" s="5"/>
    </row>
    <row r="2" spans="1:16" s="4" customFormat="1">
      <c r="A2" s="61" t="s">
        <v>44</v>
      </c>
      <c r="B2" s="61"/>
      <c r="C2" s="2"/>
      <c r="D2" s="3"/>
      <c r="E2" s="3"/>
      <c r="F2" s="1"/>
      <c r="G2" s="1"/>
      <c r="H2" s="1"/>
      <c r="I2" s="1"/>
      <c r="J2" s="1"/>
      <c r="K2" s="34"/>
      <c r="M2" s="120"/>
      <c r="N2" s="5"/>
      <c r="O2" s="5"/>
      <c r="P2" s="5"/>
    </row>
    <row r="3" spans="1:16" s="4" customFormat="1">
      <c r="A3" s="61" t="s">
        <v>153</v>
      </c>
      <c r="B3" s="61"/>
      <c r="C3" s="2"/>
      <c r="D3" s="3"/>
      <c r="E3" s="3"/>
      <c r="F3" s="1"/>
      <c r="G3" s="1"/>
      <c r="H3" s="1"/>
      <c r="I3" s="1"/>
      <c r="J3" s="1"/>
      <c r="K3" s="1"/>
      <c r="M3" s="120"/>
      <c r="N3" s="5"/>
      <c r="O3" s="5"/>
      <c r="P3" s="5"/>
    </row>
    <row r="4" spans="1:16" s="4" customFormat="1">
      <c r="A4" s="61"/>
      <c r="B4" s="61"/>
      <c r="C4" s="2"/>
      <c r="D4" s="3"/>
      <c r="E4" s="3"/>
      <c r="F4" s="1"/>
      <c r="G4" s="1"/>
      <c r="H4" s="1"/>
      <c r="I4" s="1"/>
      <c r="J4" s="1"/>
      <c r="K4" s="1"/>
      <c r="M4" s="120"/>
      <c r="N4" s="5"/>
      <c r="O4" s="5"/>
      <c r="P4" s="5"/>
    </row>
    <row r="5" spans="1:16" s="4" customFormat="1">
      <c r="A5" s="61"/>
      <c r="B5" s="61"/>
      <c r="C5" s="2"/>
      <c r="D5" s="3"/>
      <c r="E5" s="62"/>
      <c r="F5" s="50"/>
      <c r="G5" s="50"/>
      <c r="H5" s="50"/>
      <c r="I5" s="50"/>
      <c r="J5" s="50"/>
      <c r="K5" s="42" t="s">
        <v>152</v>
      </c>
      <c r="M5" s="120"/>
      <c r="N5" s="5"/>
      <c r="O5" s="5"/>
      <c r="P5" s="5"/>
    </row>
    <row r="6" spans="1:16">
      <c r="C6" s="16"/>
      <c r="D6" s="17"/>
      <c r="E6" s="215" t="s">
        <v>2</v>
      </c>
      <c r="F6" s="215"/>
      <c r="G6" s="215"/>
      <c r="H6" s="29"/>
      <c r="I6" s="215" t="s">
        <v>61</v>
      </c>
      <c r="J6" s="215"/>
      <c r="K6" s="215"/>
      <c r="M6" s="122"/>
      <c r="N6" s="13"/>
      <c r="O6" s="13"/>
      <c r="P6" s="13"/>
    </row>
    <row r="7" spans="1:16">
      <c r="C7" s="16"/>
      <c r="D7" s="17"/>
      <c r="E7" s="146" t="s">
        <v>147</v>
      </c>
      <c r="G7" s="146" t="s">
        <v>148</v>
      </c>
      <c r="H7" s="12"/>
      <c r="I7" s="146" t="s">
        <v>147</v>
      </c>
      <c r="K7" s="146" t="s">
        <v>148</v>
      </c>
      <c r="M7" s="122"/>
      <c r="N7" s="13"/>
      <c r="O7" s="13"/>
      <c r="P7" s="13"/>
    </row>
    <row r="8" spans="1:16">
      <c r="C8" s="203" t="s">
        <v>5</v>
      </c>
      <c r="D8" s="11"/>
      <c r="E8" s="147"/>
      <c r="F8" s="13"/>
      <c r="G8" s="147" t="s">
        <v>149</v>
      </c>
      <c r="H8" s="12"/>
      <c r="I8" s="147"/>
      <c r="J8" s="13"/>
      <c r="K8" s="147" t="s">
        <v>149</v>
      </c>
      <c r="N8" s="13"/>
      <c r="O8" s="13"/>
      <c r="P8" s="13"/>
    </row>
    <row r="9" spans="1:16" ht="11.25" customHeight="1">
      <c r="C9" s="45"/>
      <c r="D9" s="11"/>
      <c r="E9" s="12"/>
      <c r="G9" s="12"/>
      <c r="H9" s="12"/>
      <c r="I9" s="12"/>
      <c r="K9" s="12"/>
      <c r="M9" s="122"/>
      <c r="N9" s="13"/>
      <c r="O9" s="13"/>
      <c r="P9" s="13"/>
    </row>
    <row r="10" spans="1:16">
      <c r="A10" s="92" t="s">
        <v>115</v>
      </c>
      <c r="C10" s="45"/>
      <c r="D10" s="11"/>
      <c r="E10" s="12"/>
      <c r="G10" s="12"/>
      <c r="H10" s="12"/>
      <c r="I10" s="12"/>
      <c r="K10" s="12"/>
      <c r="M10" s="122"/>
      <c r="N10" s="13"/>
      <c r="O10" s="13"/>
      <c r="P10" s="13"/>
    </row>
    <row r="11" spans="1:16">
      <c r="A11" s="32" t="s">
        <v>45</v>
      </c>
      <c r="B11" s="32"/>
      <c r="C11" s="36"/>
      <c r="D11" s="17"/>
      <c r="E11" s="36">
        <v>1197822</v>
      </c>
      <c r="G11" s="36">
        <v>61445379</v>
      </c>
      <c r="I11" s="36">
        <v>1197822</v>
      </c>
      <c r="J11" s="20"/>
      <c r="K11" s="36">
        <v>61445379</v>
      </c>
      <c r="M11" s="122"/>
      <c r="N11" s="123"/>
      <c r="O11" s="13"/>
      <c r="P11" s="13"/>
    </row>
    <row r="12" spans="1:16">
      <c r="A12" s="32" t="s">
        <v>46</v>
      </c>
      <c r="B12" s="32"/>
      <c r="C12" s="16"/>
      <c r="D12" s="17"/>
      <c r="E12" s="36">
        <v>262423988</v>
      </c>
      <c r="G12" s="36">
        <v>321605193</v>
      </c>
      <c r="I12" s="36">
        <v>38041417</v>
      </c>
      <c r="J12" s="20"/>
      <c r="K12" s="36">
        <v>178287565</v>
      </c>
      <c r="M12" s="122"/>
      <c r="O12" s="13"/>
      <c r="P12" s="13"/>
    </row>
    <row r="13" spans="1:16">
      <c r="A13" s="32" t="s">
        <v>49</v>
      </c>
      <c r="B13" s="32"/>
      <c r="C13" s="16" t="s">
        <v>180</v>
      </c>
      <c r="E13" s="36">
        <v>79441401</v>
      </c>
      <c r="G13" s="37">
        <v>102921570</v>
      </c>
      <c r="I13" s="36">
        <v>80255983</v>
      </c>
      <c r="J13" s="20"/>
      <c r="K13" s="37">
        <v>101744096</v>
      </c>
      <c r="M13" s="122"/>
      <c r="N13" s="123"/>
      <c r="O13" s="13"/>
      <c r="P13" s="13"/>
    </row>
    <row r="14" spans="1:16">
      <c r="A14" s="63" t="s">
        <v>114</v>
      </c>
      <c r="B14" s="32"/>
      <c r="C14" s="16"/>
      <c r="E14" s="94">
        <f>SUM(E11:E13)</f>
        <v>343063211</v>
      </c>
      <c r="G14" s="94">
        <f>SUM(G11:G13)</f>
        <v>485972142</v>
      </c>
      <c r="I14" s="94">
        <f>SUM(I11:I13)</f>
        <v>119495222</v>
      </c>
      <c r="J14" s="20"/>
      <c r="K14" s="94">
        <f>SUM(K11:K13)</f>
        <v>341477040</v>
      </c>
      <c r="M14" s="122"/>
      <c r="N14" s="13"/>
      <c r="O14" s="13"/>
      <c r="P14" s="13"/>
    </row>
    <row r="15" spans="1:16">
      <c r="A15" s="63"/>
      <c r="B15" s="32"/>
      <c r="C15" s="16"/>
      <c r="E15" s="37"/>
      <c r="G15" s="37"/>
      <c r="I15" s="37"/>
      <c r="J15" s="20"/>
      <c r="K15" s="37"/>
      <c r="M15" s="122"/>
      <c r="N15" s="13"/>
      <c r="O15" s="13"/>
      <c r="P15" s="13"/>
    </row>
    <row r="16" spans="1:16">
      <c r="A16" s="93" t="s">
        <v>116</v>
      </c>
      <c r="B16" s="32"/>
      <c r="C16" s="16"/>
      <c r="E16" s="37"/>
      <c r="G16" s="37"/>
      <c r="I16" s="37"/>
      <c r="J16" s="20"/>
      <c r="K16" s="37"/>
      <c r="M16" s="122"/>
      <c r="N16" s="141"/>
      <c r="O16" s="13"/>
      <c r="P16" s="13"/>
    </row>
    <row r="17" spans="1:16">
      <c r="A17" s="32" t="s">
        <v>50</v>
      </c>
      <c r="B17" s="32"/>
      <c r="C17" s="16"/>
      <c r="E17" s="36">
        <v>9499362</v>
      </c>
      <c r="F17" s="13"/>
      <c r="G17" s="36">
        <v>81285032</v>
      </c>
      <c r="H17" s="13"/>
      <c r="I17" s="36">
        <v>9499362</v>
      </c>
      <c r="J17" s="23"/>
      <c r="K17" s="36">
        <v>81285032</v>
      </c>
      <c r="L17" s="36"/>
      <c r="M17" s="122"/>
      <c r="N17" s="123"/>
      <c r="O17" s="13"/>
      <c r="P17" s="13"/>
    </row>
    <row r="18" spans="1:16">
      <c r="A18" s="32" t="s">
        <v>51</v>
      </c>
      <c r="B18" s="32"/>
      <c r="C18" s="16"/>
      <c r="E18" s="36">
        <v>209683137</v>
      </c>
      <c r="F18" s="13"/>
      <c r="G18" s="36">
        <v>266481614</v>
      </c>
      <c r="H18" s="13"/>
      <c r="I18" s="36">
        <v>29112417</v>
      </c>
      <c r="J18" s="23"/>
      <c r="K18" s="36">
        <v>159044999</v>
      </c>
      <c r="M18" s="122"/>
      <c r="N18" s="13"/>
      <c r="O18" s="13"/>
      <c r="P18" s="13"/>
    </row>
    <row r="19" spans="1:16">
      <c r="A19" s="32" t="s">
        <v>52</v>
      </c>
      <c r="B19" s="32"/>
      <c r="C19" s="16">
        <v>27</v>
      </c>
      <c r="E19" s="36">
        <v>27799457</v>
      </c>
      <c r="F19" s="13"/>
      <c r="G19" s="37">
        <v>31921136</v>
      </c>
      <c r="H19" s="13"/>
      <c r="I19" s="36">
        <v>1763907</v>
      </c>
      <c r="J19" s="23"/>
      <c r="K19" s="37">
        <v>16765411</v>
      </c>
      <c r="M19" s="122"/>
      <c r="N19" s="13"/>
      <c r="O19" s="13"/>
      <c r="P19" s="13"/>
    </row>
    <row r="20" spans="1:16">
      <c r="A20" s="32" t="s">
        <v>53</v>
      </c>
      <c r="B20" s="32"/>
      <c r="C20" s="16">
        <v>28</v>
      </c>
      <c r="E20" s="36">
        <v>62156062</v>
      </c>
      <c r="G20" s="37">
        <v>237180331</v>
      </c>
      <c r="I20" s="36">
        <v>45758463</v>
      </c>
      <c r="J20" s="20"/>
      <c r="K20" s="37">
        <v>223101630</v>
      </c>
      <c r="M20" s="122"/>
      <c r="N20" s="24"/>
      <c r="O20" s="13"/>
      <c r="P20" s="13"/>
    </row>
    <row r="21" spans="1:16">
      <c r="A21" s="32" t="s">
        <v>54</v>
      </c>
      <c r="B21" s="32"/>
      <c r="C21" s="16"/>
      <c r="E21" s="36">
        <v>423430</v>
      </c>
      <c r="G21" s="36">
        <v>1088648</v>
      </c>
      <c r="I21" s="36">
        <v>423430</v>
      </c>
      <c r="J21" s="20"/>
      <c r="K21" s="36">
        <v>1039668</v>
      </c>
      <c r="M21" s="122"/>
      <c r="N21" s="86"/>
      <c r="O21" s="13"/>
      <c r="P21" s="13"/>
    </row>
    <row r="22" spans="1:16">
      <c r="A22" s="63" t="s">
        <v>117</v>
      </c>
      <c r="B22" s="32"/>
      <c r="C22" s="16"/>
      <c r="E22" s="94">
        <f>SUM(E17:E21)</f>
        <v>309561448</v>
      </c>
      <c r="G22" s="210">
        <f>SUM(G17:G21)</f>
        <v>617956761</v>
      </c>
      <c r="I22" s="94">
        <f>SUM(I17:I21)</f>
        <v>86557579</v>
      </c>
      <c r="J22" s="20"/>
      <c r="K22" s="210">
        <f>SUM(K17:K21)</f>
        <v>481236740</v>
      </c>
      <c r="M22" s="122"/>
      <c r="N22" s="86"/>
      <c r="O22" s="13"/>
      <c r="P22" s="13"/>
    </row>
    <row r="23" spans="1:16">
      <c r="A23" s="32" t="s">
        <v>120</v>
      </c>
      <c r="B23" s="32"/>
      <c r="C23" s="16"/>
      <c r="E23" s="36">
        <v>39747580</v>
      </c>
      <c r="G23" s="36">
        <f>6133504-3266320</f>
        <v>2867184</v>
      </c>
      <c r="I23" s="37">
        <v>0</v>
      </c>
      <c r="J23" s="20"/>
      <c r="K23" s="36">
        <v>0</v>
      </c>
      <c r="M23" s="122"/>
      <c r="N23" s="86"/>
      <c r="O23" s="13"/>
      <c r="P23" s="13"/>
    </row>
    <row r="24" spans="1:16" s="22" customFormat="1">
      <c r="A24" s="33" t="s">
        <v>62</v>
      </c>
      <c r="B24" s="33"/>
      <c r="C24" s="38"/>
      <c r="E24" s="85">
        <f>E14-E22+E23</f>
        <v>73249343</v>
      </c>
      <c r="F24" s="41"/>
      <c r="G24" s="85">
        <f>G14-G22+G23</f>
        <v>-129117435</v>
      </c>
      <c r="H24" s="41"/>
      <c r="I24" s="85">
        <f>I14-I22+I23</f>
        <v>32937643</v>
      </c>
      <c r="J24" s="53"/>
      <c r="K24" s="85">
        <f>K14-K22+K23</f>
        <v>-139759700</v>
      </c>
      <c r="M24" s="113"/>
      <c r="N24" s="39"/>
      <c r="O24" s="39"/>
      <c r="P24" s="39"/>
    </row>
    <row r="25" spans="1:16">
      <c r="A25" s="32" t="s">
        <v>118</v>
      </c>
      <c r="B25" s="32"/>
      <c r="C25" s="16">
        <v>30</v>
      </c>
      <c r="D25" s="17"/>
      <c r="E25" s="36">
        <v>-216081</v>
      </c>
      <c r="G25" s="40">
        <v>-1848978</v>
      </c>
      <c r="I25" s="36">
        <v>0</v>
      </c>
      <c r="J25" s="20"/>
      <c r="K25" s="40">
        <v>0</v>
      </c>
      <c r="M25" s="122"/>
      <c r="N25" s="13"/>
      <c r="O25" s="13"/>
      <c r="P25" s="13"/>
    </row>
    <row r="26" spans="1:16" s="22" customFormat="1" ht="21.75" thickBot="1">
      <c r="A26" s="33" t="s">
        <v>159</v>
      </c>
      <c r="B26" s="33"/>
      <c r="C26" s="38"/>
      <c r="D26" s="8"/>
      <c r="E26" s="83">
        <f>SUM(E24:E25)</f>
        <v>73033262</v>
      </c>
      <c r="F26" s="41"/>
      <c r="G26" s="83">
        <f>SUM(G24:G25)</f>
        <v>-130966413</v>
      </c>
      <c r="H26" s="41"/>
      <c r="I26" s="83">
        <f>SUM(I24:I25)</f>
        <v>32937643</v>
      </c>
      <c r="J26" s="53"/>
      <c r="K26" s="83">
        <f>SUM(K24:K25)</f>
        <v>-139759700</v>
      </c>
      <c r="M26" s="113"/>
      <c r="N26" s="39"/>
      <c r="O26" s="39"/>
      <c r="P26" s="39"/>
    </row>
    <row r="27" spans="1:16" s="22" customFormat="1" ht="6" customHeight="1" thickTop="1">
      <c r="A27" s="33"/>
      <c r="B27" s="33"/>
      <c r="C27" s="38"/>
      <c r="E27" s="36"/>
      <c r="F27" s="65"/>
      <c r="G27" s="36"/>
      <c r="H27" s="65"/>
      <c r="I27" s="36"/>
      <c r="J27" s="55"/>
      <c r="K27" s="36"/>
      <c r="M27" s="106"/>
      <c r="N27" s="39"/>
      <c r="O27" s="39"/>
      <c r="P27" s="39"/>
    </row>
    <row r="28" spans="1:16">
      <c r="A28" s="33" t="s">
        <v>55</v>
      </c>
      <c r="B28" s="33"/>
      <c r="C28" s="16"/>
      <c r="D28" s="17"/>
      <c r="E28" s="36"/>
      <c r="F28" s="65"/>
      <c r="G28" s="36"/>
      <c r="H28" s="65"/>
      <c r="I28" s="36"/>
      <c r="J28" s="55"/>
      <c r="K28" s="36"/>
      <c r="M28" s="122"/>
      <c r="N28" s="13"/>
      <c r="O28" s="13"/>
      <c r="P28" s="13"/>
    </row>
    <row r="29" spans="1:16">
      <c r="A29" s="33" t="s">
        <v>60</v>
      </c>
      <c r="B29" s="33"/>
      <c r="C29" s="16"/>
      <c r="D29" s="17"/>
      <c r="E29" s="36"/>
      <c r="F29" s="41"/>
      <c r="H29" s="41"/>
      <c r="I29" s="36"/>
      <c r="J29" s="53"/>
      <c r="K29" s="36"/>
      <c r="M29" s="122"/>
      <c r="N29" s="13"/>
      <c r="O29" s="13"/>
      <c r="P29" s="13"/>
    </row>
    <row r="30" spans="1:16">
      <c r="A30" s="32" t="s">
        <v>150</v>
      </c>
      <c r="B30" s="32"/>
      <c r="C30" s="16"/>
      <c r="D30" s="17"/>
      <c r="E30" s="36">
        <v>0</v>
      </c>
      <c r="G30" s="19">
        <v>0</v>
      </c>
      <c r="I30" s="36">
        <v>0</v>
      </c>
      <c r="J30" s="20"/>
      <c r="K30" s="19">
        <v>0</v>
      </c>
      <c r="M30" s="122"/>
      <c r="N30" s="13"/>
      <c r="O30" s="13"/>
      <c r="P30" s="13"/>
    </row>
    <row r="31" spans="1:16">
      <c r="A31" s="32" t="s">
        <v>158</v>
      </c>
      <c r="B31" s="32"/>
      <c r="C31" s="16"/>
      <c r="D31" s="17"/>
      <c r="E31" s="36">
        <v>0</v>
      </c>
      <c r="G31" s="19">
        <v>1042922</v>
      </c>
      <c r="I31" s="36">
        <v>0</v>
      </c>
      <c r="J31" s="20"/>
      <c r="K31" s="19">
        <v>1112276</v>
      </c>
      <c r="M31" s="122"/>
      <c r="N31" s="13"/>
      <c r="O31" s="13"/>
      <c r="P31" s="13"/>
    </row>
    <row r="32" spans="1:16" s="22" customFormat="1" ht="21.75" thickBot="1">
      <c r="A32" s="33" t="s">
        <v>160</v>
      </c>
      <c r="B32" s="33"/>
      <c r="C32" s="38"/>
      <c r="D32" s="8"/>
      <c r="E32" s="83">
        <f>E26+SUM(E30:E31)</f>
        <v>73033262</v>
      </c>
      <c r="F32" s="41"/>
      <c r="G32" s="83">
        <f>G26+SUM(G30:G31)</f>
        <v>-129923491</v>
      </c>
      <c r="H32" s="41"/>
      <c r="I32" s="83">
        <f>I26+SUM(I30:I31)</f>
        <v>32937643</v>
      </c>
      <c r="J32" s="53"/>
      <c r="K32" s="83">
        <f>K26+SUM(K30:K31)</f>
        <v>-138647424</v>
      </c>
      <c r="M32" s="106"/>
      <c r="N32" s="39"/>
      <c r="O32" s="39"/>
      <c r="P32" s="39"/>
    </row>
    <row r="33" spans="1:16" s="22" customFormat="1" ht="9" customHeight="1" thickTop="1">
      <c r="A33" s="33"/>
      <c r="B33" s="33"/>
      <c r="C33" s="38"/>
      <c r="D33" s="8"/>
      <c r="E33" s="97"/>
      <c r="F33" s="41"/>
      <c r="G33" s="97"/>
      <c r="H33" s="41"/>
      <c r="I33" s="97"/>
      <c r="J33" s="53"/>
      <c r="K33" s="98"/>
      <c r="M33" s="106"/>
      <c r="N33" s="39"/>
      <c r="O33" s="39"/>
      <c r="P33" s="39"/>
    </row>
    <row r="34" spans="1:16">
      <c r="A34" s="33" t="s">
        <v>64</v>
      </c>
      <c r="B34" s="33"/>
      <c r="C34" s="15"/>
      <c r="E34" s="36"/>
      <c r="G34" s="36"/>
      <c r="H34" s="13"/>
      <c r="I34" s="36"/>
      <c r="J34" s="55"/>
      <c r="K34" s="36"/>
      <c r="M34" s="122"/>
      <c r="N34" s="13"/>
      <c r="O34" s="13"/>
      <c r="P34" s="13"/>
    </row>
    <row r="35" spans="1:16">
      <c r="A35" s="58" t="s">
        <v>56</v>
      </c>
      <c r="B35" s="33"/>
      <c r="C35" s="15"/>
      <c r="E35" s="36">
        <f>+E36</f>
        <v>73033262</v>
      </c>
      <c r="G35" s="36">
        <f>+G36</f>
        <v>-130966413</v>
      </c>
      <c r="H35" s="13"/>
      <c r="I35" s="36">
        <f>+I36</f>
        <v>32937643</v>
      </c>
      <c r="J35" s="55"/>
      <c r="K35" s="36">
        <f>+K36</f>
        <v>-139759700</v>
      </c>
      <c r="M35" s="122"/>
      <c r="N35" s="13"/>
      <c r="O35" s="13"/>
      <c r="P35" s="13"/>
    </row>
    <row r="36" spans="1:16" ht="21.75" thickBot="1">
      <c r="A36" s="58"/>
      <c r="B36" s="33"/>
      <c r="C36" s="15"/>
      <c r="E36" s="84">
        <f>+E26</f>
        <v>73033262</v>
      </c>
      <c r="G36" s="84">
        <f>+G26</f>
        <v>-130966413</v>
      </c>
      <c r="I36" s="84">
        <f>+I26</f>
        <v>32937643</v>
      </c>
      <c r="J36" s="55"/>
      <c r="K36" s="84">
        <f>+K26</f>
        <v>-139759700</v>
      </c>
      <c r="M36" s="122"/>
      <c r="N36" s="13"/>
      <c r="O36" s="13"/>
      <c r="P36" s="13"/>
    </row>
    <row r="37" spans="1:16" ht="12.75" customHeight="1" thickTop="1">
      <c r="A37" s="33"/>
      <c r="B37" s="33"/>
      <c r="C37" s="15"/>
      <c r="E37" s="36"/>
      <c r="G37" s="36"/>
      <c r="I37" s="36"/>
      <c r="J37" s="55"/>
      <c r="K37" s="36"/>
      <c r="M37" s="122"/>
      <c r="N37" s="13"/>
      <c r="O37" s="13"/>
      <c r="P37" s="13"/>
    </row>
    <row r="38" spans="1:16">
      <c r="A38" s="33" t="s">
        <v>65</v>
      </c>
      <c r="B38" s="33"/>
      <c r="C38" s="15"/>
      <c r="E38" s="36"/>
      <c r="F38" s="13"/>
      <c r="G38" s="36"/>
      <c r="H38" s="13"/>
      <c r="I38" s="36"/>
      <c r="J38" s="55"/>
      <c r="K38" s="36"/>
      <c r="L38" s="13"/>
      <c r="M38" s="122"/>
      <c r="N38" s="13"/>
      <c r="O38" s="13"/>
      <c r="P38" s="13"/>
    </row>
    <row r="39" spans="1:16">
      <c r="A39" s="58" t="s">
        <v>56</v>
      </c>
      <c r="B39" s="33"/>
      <c r="C39" s="15"/>
      <c r="E39" s="36">
        <f>+E40</f>
        <v>73033262</v>
      </c>
      <c r="G39" s="36">
        <f>+G40</f>
        <v>-129923491</v>
      </c>
      <c r="I39" s="36">
        <f>+I40</f>
        <v>32937643</v>
      </c>
      <c r="J39" s="55"/>
      <c r="K39" s="36">
        <f>+K40</f>
        <v>-138647424</v>
      </c>
      <c r="M39" s="122"/>
      <c r="N39" s="13"/>
      <c r="O39" s="13"/>
      <c r="P39" s="13"/>
    </row>
    <row r="40" spans="1:16" ht="21.75" thickBot="1">
      <c r="A40" s="58"/>
      <c r="B40" s="33"/>
      <c r="C40" s="15"/>
      <c r="E40" s="84">
        <f>+E32</f>
        <v>73033262</v>
      </c>
      <c r="G40" s="84">
        <f>+G32</f>
        <v>-129923491</v>
      </c>
      <c r="I40" s="84">
        <f>+I32</f>
        <v>32937643</v>
      </c>
      <c r="J40" s="55"/>
      <c r="K40" s="84">
        <f>+K32</f>
        <v>-138647424</v>
      </c>
      <c r="M40" s="122"/>
      <c r="N40" s="13"/>
      <c r="O40" s="13"/>
      <c r="P40" s="13"/>
    </row>
    <row r="41" spans="1:16" s="41" customFormat="1" ht="12.75" customHeight="1" thickTop="1">
      <c r="C41" s="15"/>
      <c r="M41" s="118"/>
    </row>
    <row r="42" spans="1:16">
      <c r="A42" s="22" t="s">
        <v>109</v>
      </c>
      <c r="B42" s="22"/>
      <c r="C42" s="16"/>
      <c r="D42" s="17"/>
      <c r="M42" s="122"/>
      <c r="N42" s="13"/>
      <c r="O42" s="13"/>
      <c r="P42" s="13"/>
    </row>
    <row r="43" spans="1:16" ht="21.75" thickBot="1">
      <c r="A43" s="9" t="s">
        <v>111</v>
      </c>
      <c r="C43" s="16">
        <v>31.2</v>
      </c>
      <c r="D43" s="17"/>
      <c r="E43" s="211">
        <v>1.06E-2</v>
      </c>
      <c r="G43" s="212">
        <v>-1.9E-2</v>
      </c>
      <c r="I43" s="211">
        <v>4.7999999999999996E-3</v>
      </c>
      <c r="K43" s="211">
        <v>-2.0299999999999999E-2</v>
      </c>
      <c r="M43" s="122"/>
      <c r="N43" s="13"/>
      <c r="O43" s="13"/>
      <c r="P43" s="13"/>
    </row>
    <row r="44" spans="1:16" ht="22.5" thickTop="1" thickBot="1">
      <c r="A44" s="9" t="s">
        <v>112</v>
      </c>
      <c r="C44" s="16">
        <v>31.2</v>
      </c>
      <c r="D44" s="17"/>
      <c r="E44" s="211">
        <v>1.06E-2</v>
      </c>
      <c r="G44" s="213">
        <v>-1.9E-2</v>
      </c>
      <c r="I44" s="211">
        <v>4.7999999999999996E-3</v>
      </c>
      <c r="K44" s="211">
        <v>-2.0299999999999999E-2</v>
      </c>
      <c r="M44" s="122"/>
      <c r="N44" s="13"/>
      <c r="O44" s="13"/>
      <c r="P44" s="13"/>
    </row>
    <row r="45" spans="1:16" s="41" customFormat="1" ht="21.75" thickTop="1">
      <c r="C45" s="15"/>
      <c r="M45" s="118"/>
    </row>
    <row r="46" spans="1:16" s="41" customFormat="1">
      <c r="C46" s="15"/>
      <c r="M46" s="118"/>
    </row>
    <row r="47" spans="1:16" s="41" customFormat="1">
      <c r="C47" s="15"/>
      <c r="E47" s="25"/>
      <c r="G47" s="9"/>
      <c r="H47" s="9"/>
      <c r="I47" s="25"/>
      <c r="M47" s="118"/>
    </row>
  </sheetData>
  <mergeCells count="2">
    <mergeCell ref="E6:G6"/>
    <mergeCell ref="I6:K6"/>
  </mergeCells>
  <pageMargins left="0.70866141732283472" right="0.70866141732283472" top="0.74803149606299213" bottom="0.74803149606299213" header="0.31496062992125984" footer="0.31496062992125984"/>
  <pageSetup paperSize="9" scale="73" firstPageNumber="3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B37"/>
  <sheetViews>
    <sheetView zoomScaleNormal="100" zoomScaleSheetLayoutView="85" workbookViewId="0">
      <selection activeCell="J4" sqref="J4"/>
    </sheetView>
  </sheetViews>
  <sheetFormatPr defaultRowHeight="21"/>
  <cols>
    <col min="1" max="3" width="2.42578125" style="65" customWidth="1"/>
    <col min="4" max="4" width="22.140625" style="65" customWidth="1"/>
    <col min="5" max="5" width="3.85546875" style="65" customWidth="1"/>
    <col min="6" max="6" width="8" style="30" bestFit="1" customWidth="1"/>
    <col min="7" max="7" width="1.5703125" style="65" customWidth="1"/>
    <col min="8" max="8" width="15.42578125" style="65" customWidth="1"/>
    <col min="9" max="9" width="1.5703125" style="65" customWidth="1"/>
    <col min="10" max="10" width="15.42578125" style="65" customWidth="1"/>
    <col min="11" max="11" width="1.5703125" style="65" customWidth="1"/>
    <col min="12" max="12" width="15.42578125" style="65" customWidth="1"/>
    <col min="13" max="13" width="1.42578125" style="65" customWidth="1"/>
    <col min="14" max="14" width="15.42578125" style="65" customWidth="1"/>
    <col min="15" max="15" width="2.28515625" style="65" customWidth="1"/>
    <col min="16" max="16" width="15.42578125" style="65" customWidth="1"/>
    <col min="17" max="17" width="2.7109375" style="65" customWidth="1"/>
    <col min="18" max="18" width="15.42578125" style="65" customWidth="1"/>
    <col min="19" max="19" width="1.5703125" style="65" customWidth="1"/>
    <col min="20" max="20" width="15.42578125" style="65" customWidth="1"/>
    <col min="21" max="21" width="1.42578125" style="65" customWidth="1"/>
    <col min="22" max="22" width="15.42578125" style="65" customWidth="1"/>
    <col min="23" max="23" width="1.5703125" style="65" customWidth="1"/>
    <col min="24" max="24" width="15.42578125" style="65" customWidth="1"/>
    <col min="25" max="25" width="1.42578125" style="65" customWidth="1"/>
    <col min="26" max="26" width="11" style="65" bestFit="1" customWidth="1"/>
    <col min="27" max="27" width="11.140625" style="65" bestFit="1" customWidth="1"/>
    <col min="28" max="263" width="9" style="65"/>
    <col min="264" max="266" width="2.42578125" style="65" customWidth="1"/>
    <col min="267" max="267" width="56.85546875" style="65" customWidth="1"/>
    <col min="268" max="268" width="14.85546875" style="65" customWidth="1"/>
    <col min="269" max="269" width="3.140625" style="65" customWidth="1"/>
    <col min="270" max="270" width="13" style="65" customWidth="1"/>
    <col min="271" max="271" width="2.42578125" style="65" customWidth="1"/>
    <col min="272" max="272" width="14" style="65" customWidth="1"/>
    <col min="273" max="273" width="2.42578125" style="65" customWidth="1"/>
    <col min="274" max="274" width="11.5703125" style="65" customWidth="1"/>
    <col min="275" max="275" width="2.140625" style="65" customWidth="1"/>
    <col min="276" max="276" width="13" style="65" customWidth="1"/>
    <col min="277" max="277" width="2" style="65" customWidth="1"/>
    <col min="278" max="278" width="13.140625" style="65" customWidth="1"/>
    <col min="279" max="279" width="2.140625" style="65" customWidth="1"/>
    <col min="280" max="280" width="13.85546875" style="65" customWidth="1"/>
    <col min="281" max="281" width="1.42578125" style="65" customWidth="1"/>
    <col min="282" max="519" width="9" style="65"/>
    <col min="520" max="522" width="2.42578125" style="65" customWidth="1"/>
    <col min="523" max="523" width="56.85546875" style="65" customWidth="1"/>
    <col min="524" max="524" width="14.85546875" style="65" customWidth="1"/>
    <col min="525" max="525" width="3.140625" style="65" customWidth="1"/>
    <col min="526" max="526" width="13" style="65" customWidth="1"/>
    <col min="527" max="527" width="2.42578125" style="65" customWidth="1"/>
    <col min="528" max="528" width="14" style="65" customWidth="1"/>
    <col min="529" max="529" width="2.42578125" style="65" customWidth="1"/>
    <col min="530" max="530" width="11.5703125" style="65" customWidth="1"/>
    <col min="531" max="531" width="2.140625" style="65" customWidth="1"/>
    <col min="532" max="532" width="13" style="65" customWidth="1"/>
    <col min="533" max="533" width="2" style="65" customWidth="1"/>
    <col min="534" max="534" width="13.140625" style="65" customWidth="1"/>
    <col min="535" max="535" width="2.140625" style="65" customWidth="1"/>
    <col min="536" max="536" width="13.85546875" style="65" customWidth="1"/>
    <col min="537" max="537" width="1.42578125" style="65" customWidth="1"/>
    <col min="538" max="775" width="9" style="65"/>
    <col min="776" max="778" width="2.42578125" style="65" customWidth="1"/>
    <col min="779" max="779" width="56.85546875" style="65" customWidth="1"/>
    <col min="780" max="780" width="14.85546875" style="65" customWidth="1"/>
    <col min="781" max="781" width="3.140625" style="65" customWidth="1"/>
    <col min="782" max="782" width="13" style="65" customWidth="1"/>
    <col min="783" max="783" width="2.42578125" style="65" customWidth="1"/>
    <col min="784" max="784" width="14" style="65" customWidth="1"/>
    <col min="785" max="785" width="2.42578125" style="65" customWidth="1"/>
    <col min="786" max="786" width="11.5703125" style="65" customWidth="1"/>
    <col min="787" max="787" width="2.140625" style="65" customWidth="1"/>
    <col min="788" max="788" width="13" style="65" customWidth="1"/>
    <col min="789" max="789" width="2" style="65" customWidth="1"/>
    <col min="790" max="790" width="13.140625" style="65" customWidth="1"/>
    <col min="791" max="791" width="2.140625" style="65" customWidth="1"/>
    <col min="792" max="792" width="13.85546875" style="65" customWidth="1"/>
    <col min="793" max="793" width="1.42578125" style="65" customWidth="1"/>
    <col min="794" max="1031" width="9" style="65"/>
    <col min="1032" max="1034" width="2.42578125" style="65" customWidth="1"/>
    <col min="1035" max="1035" width="56.85546875" style="65" customWidth="1"/>
    <col min="1036" max="1036" width="14.85546875" style="65" customWidth="1"/>
    <col min="1037" max="1037" width="3.140625" style="65" customWidth="1"/>
    <col min="1038" max="1038" width="13" style="65" customWidth="1"/>
    <col min="1039" max="1039" width="2.42578125" style="65" customWidth="1"/>
    <col min="1040" max="1040" width="14" style="65" customWidth="1"/>
    <col min="1041" max="1041" width="2.42578125" style="65" customWidth="1"/>
    <col min="1042" max="1042" width="11.5703125" style="65" customWidth="1"/>
    <col min="1043" max="1043" width="2.140625" style="65" customWidth="1"/>
    <col min="1044" max="1044" width="13" style="65" customWidth="1"/>
    <col min="1045" max="1045" width="2" style="65" customWidth="1"/>
    <col min="1046" max="1046" width="13.140625" style="65" customWidth="1"/>
    <col min="1047" max="1047" width="2.140625" style="65" customWidth="1"/>
    <col min="1048" max="1048" width="13.85546875" style="65" customWidth="1"/>
    <col min="1049" max="1049" width="1.42578125" style="65" customWidth="1"/>
    <col min="1050" max="1287" width="9" style="65"/>
    <col min="1288" max="1290" width="2.42578125" style="65" customWidth="1"/>
    <col min="1291" max="1291" width="56.85546875" style="65" customWidth="1"/>
    <col min="1292" max="1292" width="14.85546875" style="65" customWidth="1"/>
    <col min="1293" max="1293" width="3.140625" style="65" customWidth="1"/>
    <col min="1294" max="1294" width="13" style="65" customWidth="1"/>
    <col min="1295" max="1295" width="2.42578125" style="65" customWidth="1"/>
    <col min="1296" max="1296" width="14" style="65" customWidth="1"/>
    <col min="1297" max="1297" width="2.42578125" style="65" customWidth="1"/>
    <col min="1298" max="1298" width="11.5703125" style="65" customWidth="1"/>
    <col min="1299" max="1299" width="2.140625" style="65" customWidth="1"/>
    <col min="1300" max="1300" width="13" style="65" customWidth="1"/>
    <col min="1301" max="1301" width="2" style="65" customWidth="1"/>
    <col min="1302" max="1302" width="13.140625" style="65" customWidth="1"/>
    <col min="1303" max="1303" width="2.140625" style="65" customWidth="1"/>
    <col min="1304" max="1304" width="13.85546875" style="65" customWidth="1"/>
    <col min="1305" max="1305" width="1.42578125" style="65" customWidth="1"/>
    <col min="1306" max="1543" width="9" style="65"/>
    <col min="1544" max="1546" width="2.42578125" style="65" customWidth="1"/>
    <col min="1547" max="1547" width="56.85546875" style="65" customWidth="1"/>
    <col min="1548" max="1548" width="14.85546875" style="65" customWidth="1"/>
    <col min="1549" max="1549" width="3.140625" style="65" customWidth="1"/>
    <col min="1550" max="1550" width="13" style="65" customWidth="1"/>
    <col min="1551" max="1551" width="2.42578125" style="65" customWidth="1"/>
    <col min="1552" max="1552" width="14" style="65" customWidth="1"/>
    <col min="1553" max="1553" width="2.42578125" style="65" customWidth="1"/>
    <col min="1554" max="1554" width="11.5703125" style="65" customWidth="1"/>
    <col min="1555" max="1555" width="2.140625" style="65" customWidth="1"/>
    <col min="1556" max="1556" width="13" style="65" customWidth="1"/>
    <col min="1557" max="1557" width="2" style="65" customWidth="1"/>
    <col min="1558" max="1558" width="13.140625" style="65" customWidth="1"/>
    <col min="1559" max="1559" width="2.140625" style="65" customWidth="1"/>
    <col min="1560" max="1560" width="13.85546875" style="65" customWidth="1"/>
    <col min="1561" max="1561" width="1.42578125" style="65" customWidth="1"/>
    <col min="1562" max="1799" width="9" style="65"/>
    <col min="1800" max="1802" width="2.42578125" style="65" customWidth="1"/>
    <col min="1803" max="1803" width="56.85546875" style="65" customWidth="1"/>
    <col min="1804" max="1804" width="14.85546875" style="65" customWidth="1"/>
    <col min="1805" max="1805" width="3.140625" style="65" customWidth="1"/>
    <col min="1806" max="1806" width="13" style="65" customWidth="1"/>
    <col min="1807" max="1807" width="2.42578125" style="65" customWidth="1"/>
    <col min="1808" max="1808" width="14" style="65" customWidth="1"/>
    <col min="1809" max="1809" width="2.42578125" style="65" customWidth="1"/>
    <col min="1810" max="1810" width="11.5703125" style="65" customWidth="1"/>
    <col min="1811" max="1811" width="2.140625" style="65" customWidth="1"/>
    <col min="1812" max="1812" width="13" style="65" customWidth="1"/>
    <col min="1813" max="1813" width="2" style="65" customWidth="1"/>
    <col min="1814" max="1814" width="13.140625" style="65" customWidth="1"/>
    <col min="1815" max="1815" width="2.140625" style="65" customWidth="1"/>
    <col min="1816" max="1816" width="13.85546875" style="65" customWidth="1"/>
    <col min="1817" max="1817" width="1.42578125" style="65" customWidth="1"/>
    <col min="1818" max="2055" width="9" style="65"/>
    <col min="2056" max="2058" width="2.42578125" style="65" customWidth="1"/>
    <col min="2059" max="2059" width="56.85546875" style="65" customWidth="1"/>
    <col min="2060" max="2060" width="14.85546875" style="65" customWidth="1"/>
    <col min="2061" max="2061" width="3.140625" style="65" customWidth="1"/>
    <col min="2062" max="2062" width="13" style="65" customWidth="1"/>
    <col min="2063" max="2063" width="2.42578125" style="65" customWidth="1"/>
    <col min="2064" max="2064" width="14" style="65" customWidth="1"/>
    <col min="2065" max="2065" width="2.42578125" style="65" customWidth="1"/>
    <col min="2066" max="2066" width="11.5703125" style="65" customWidth="1"/>
    <col min="2067" max="2067" width="2.140625" style="65" customWidth="1"/>
    <col min="2068" max="2068" width="13" style="65" customWidth="1"/>
    <col min="2069" max="2069" width="2" style="65" customWidth="1"/>
    <col min="2070" max="2070" width="13.140625" style="65" customWidth="1"/>
    <col min="2071" max="2071" width="2.140625" style="65" customWidth="1"/>
    <col min="2072" max="2072" width="13.85546875" style="65" customWidth="1"/>
    <col min="2073" max="2073" width="1.42578125" style="65" customWidth="1"/>
    <col min="2074" max="2311" width="9" style="65"/>
    <col min="2312" max="2314" width="2.42578125" style="65" customWidth="1"/>
    <col min="2315" max="2315" width="56.85546875" style="65" customWidth="1"/>
    <col min="2316" max="2316" width="14.85546875" style="65" customWidth="1"/>
    <col min="2317" max="2317" width="3.140625" style="65" customWidth="1"/>
    <col min="2318" max="2318" width="13" style="65" customWidth="1"/>
    <col min="2319" max="2319" width="2.42578125" style="65" customWidth="1"/>
    <col min="2320" max="2320" width="14" style="65" customWidth="1"/>
    <col min="2321" max="2321" width="2.42578125" style="65" customWidth="1"/>
    <col min="2322" max="2322" width="11.5703125" style="65" customWidth="1"/>
    <col min="2323" max="2323" width="2.140625" style="65" customWidth="1"/>
    <col min="2324" max="2324" width="13" style="65" customWidth="1"/>
    <col min="2325" max="2325" width="2" style="65" customWidth="1"/>
    <col min="2326" max="2326" width="13.140625" style="65" customWidth="1"/>
    <col min="2327" max="2327" width="2.140625" style="65" customWidth="1"/>
    <col min="2328" max="2328" width="13.85546875" style="65" customWidth="1"/>
    <col min="2329" max="2329" width="1.42578125" style="65" customWidth="1"/>
    <col min="2330" max="2567" width="9" style="65"/>
    <col min="2568" max="2570" width="2.42578125" style="65" customWidth="1"/>
    <col min="2571" max="2571" width="56.85546875" style="65" customWidth="1"/>
    <col min="2572" max="2572" width="14.85546875" style="65" customWidth="1"/>
    <col min="2573" max="2573" width="3.140625" style="65" customWidth="1"/>
    <col min="2574" max="2574" width="13" style="65" customWidth="1"/>
    <col min="2575" max="2575" width="2.42578125" style="65" customWidth="1"/>
    <col min="2576" max="2576" width="14" style="65" customWidth="1"/>
    <col min="2577" max="2577" width="2.42578125" style="65" customWidth="1"/>
    <col min="2578" max="2578" width="11.5703125" style="65" customWidth="1"/>
    <col min="2579" max="2579" width="2.140625" style="65" customWidth="1"/>
    <col min="2580" max="2580" width="13" style="65" customWidth="1"/>
    <col min="2581" max="2581" width="2" style="65" customWidth="1"/>
    <col min="2582" max="2582" width="13.140625" style="65" customWidth="1"/>
    <col min="2583" max="2583" width="2.140625" style="65" customWidth="1"/>
    <col min="2584" max="2584" width="13.85546875" style="65" customWidth="1"/>
    <col min="2585" max="2585" width="1.42578125" style="65" customWidth="1"/>
    <col min="2586" max="2823" width="9" style="65"/>
    <col min="2824" max="2826" width="2.42578125" style="65" customWidth="1"/>
    <col min="2827" max="2827" width="56.85546875" style="65" customWidth="1"/>
    <col min="2828" max="2828" width="14.85546875" style="65" customWidth="1"/>
    <col min="2829" max="2829" width="3.140625" style="65" customWidth="1"/>
    <col min="2830" max="2830" width="13" style="65" customWidth="1"/>
    <col min="2831" max="2831" width="2.42578125" style="65" customWidth="1"/>
    <col min="2832" max="2832" width="14" style="65" customWidth="1"/>
    <col min="2833" max="2833" width="2.42578125" style="65" customWidth="1"/>
    <col min="2834" max="2834" width="11.5703125" style="65" customWidth="1"/>
    <col min="2835" max="2835" width="2.140625" style="65" customWidth="1"/>
    <col min="2836" max="2836" width="13" style="65" customWidth="1"/>
    <col min="2837" max="2837" width="2" style="65" customWidth="1"/>
    <col min="2838" max="2838" width="13.140625" style="65" customWidth="1"/>
    <col min="2839" max="2839" width="2.140625" style="65" customWidth="1"/>
    <col min="2840" max="2840" width="13.85546875" style="65" customWidth="1"/>
    <col min="2841" max="2841" width="1.42578125" style="65" customWidth="1"/>
    <col min="2842" max="3079" width="9" style="65"/>
    <col min="3080" max="3082" width="2.42578125" style="65" customWidth="1"/>
    <col min="3083" max="3083" width="56.85546875" style="65" customWidth="1"/>
    <col min="3084" max="3084" width="14.85546875" style="65" customWidth="1"/>
    <col min="3085" max="3085" width="3.140625" style="65" customWidth="1"/>
    <col min="3086" max="3086" width="13" style="65" customWidth="1"/>
    <col min="3087" max="3087" width="2.42578125" style="65" customWidth="1"/>
    <col min="3088" max="3088" width="14" style="65" customWidth="1"/>
    <col min="3089" max="3089" width="2.42578125" style="65" customWidth="1"/>
    <col min="3090" max="3090" width="11.5703125" style="65" customWidth="1"/>
    <col min="3091" max="3091" width="2.140625" style="65" customWidth="1"/>
    <col min="3092" max="3092" width="13" style="65" customWidth="1"/>
    <col min="3093" max="3093" width="2" style="65" customWidth="1"/>
    <col min="3094" max="3094" width="13.140625" style="65" customWidth="1"/>
    <col min="3095" max="3095" width="2.140625" style="65" customWidth="1"/>
    <col min="3096" max="3096" width="13.85546875" style="65" customWidth="1"/>
    <col min="3097" max="3097" width="1.42578125" style="65" customWidth="1"/>
    <col min="3098" max="3335" width="9" style="65"/>
    <col min="3336" max="3338" width="2.42578125" style="65" customWidth="1"/>
    <col min="3339" max="3339" width="56.85546875" style="65" customWidth="1"/>
    <col min="3340" max="3340" width="14.85546875" style="65" customWidth="1"/>
    <col min="3341" max="3341" width="3.140625" style="65" customWidth="1"/>
    <col min="3342" max="3342" width="13" style="65" customWidth="1"/>
    <col min="3343" max="3343" width="2.42578125" style="65" customWidth="1"/>
    <col min="3344" max="3344" width="14" style="65" customWidth="1"/>
    <col min="3345" max="3345" width="2.42578125" style="65" customWidth="1"/>
    <col min="3346" max="3346" width="11.5703125" style="65" customWidth="1"/>
    <col min="3347" max="3347" width="2.140625" style="65" customWidth="1"/>
    <col min="3348" max="3348" width="13" style="65" customWidth="1"/>
    <col min="3349" max="3349" width="2" style="65" customWidth="1"/>
    <col min="3350" max="3350" width="13.140625" style="65" customWidth="1"/>
    <col min="3351" max="3351" width="2.140625" style="65" customWidth="1"/>
    <col min="3352" max="3352" width="13.85546875" style="65" customWidth="1"/>
    <col min="3353" max="3353" width="1.42578125" style="65" customWidth="1"/>
    <col min="3354" max="3591" width="9" style="65"/>
    <col min="3592" max="3594" width="2.42578125" style="65" customWidth="1"/>
    <col min="3595" max="3595" width="56.85546875" style="65" customWidth="1"/>
    <col min="3596" max="3596" width="14.85546875" style="65" customWidth="1"/>
    <col min="3597" max="3597" width="3.140625" style="65" customWidth="1"/>
    <col min="3598" max="3598" width="13" style="65" customWidth="1"/>
    <col min="3599" max="3599" width="2.42578125" style="65" customWidth="1"/>
    <col min="3600" max="3600" width="14" style="65" customWidth="1"/>
    <col min="3601" max="3601" width="2.42578125" style="65" customWidth="1"/>
    <col min="3602" max="3602" width="11.5703125" style="65" customWidth="1"/>
    <col min="3603" max="3603" width="2.140625" style="65" customWidth="1"/>
    <col min="3604" max="3604" width="13" style="65" customWidth="1"/>
    <col min="3605" max="3605" width="2" style="65" customWidth="1"/>
    <col min="3606" max="3606" width="13.140625" style="65" customWidth="1"/>
    <col min="3607" max="3607" width="2.140625" style="65" customWidth="1"/>
    <col min="3608" max="3608" width="13.85546875" style="65" customWidth="1"/>
    <col min="3609" max="3609" width="1.42578125" style="65" customWidth="1"/>
    <col min="3610" max="3847" width="9" style="65"/>
    <col min="3848" max="3850" width="2.42578125" style="65" customWidth="1"/>
    <col min="3851" max="3851" width="56.85546875" style="65" customWidth="1"/>
    <col min="3852" max="3852" width="14.85546875" style="65" customWidth="1"/>
    <col min="3853" max="3853" width="3.140625" style="65" customWidth="1"/>
    <col min="3854" max="3854" width="13" style="65" customWidth="1"/>
    <col min="3855" max="3855" width="2.42578125" style="65" customWidth="1"/>
    <col min="3856" max="3856" width="14" style="65" customWidth="1"/>
    <col min="3857" max="3857" width="2.42578125" style="65" customWidth="1"/>
    <col min="3858" max="3858" width="11.5703125" style="65" customWidth="1"/>
    <col min="3859" max="3859" width="2.140625" style="65" customWidth="1"/>
    <col min="3860" max="3860" width="13" style="65" customWidth="1"/>
    <col min="3861" max="3861" width="2" style="65" customWidth="1"/>
    <col min="3862" max="3862" width="13.140625" style="65" customWidth="1"/>
    <col min="3863" max="3863" width="2.140625" style="65" customWidth="1"/>
    <col min="3864" max="3864" width="13.85546875" style="65" customWidth="1"/>
    <col min="3865" max="3865" width="1.42578125" style="65" customWidth="1"/>
    <col min="3866" max="4103" width="9" style="65"/>
    <col min="4104" max="4106" width="2.42578125" style="65" customWidth="1"/>
    <col min="4107" max="4107" width="56.85546875" style="65" customWidth="1"/>
    <col min="4108" max="4108" width="14.85546875" style="65" customWidth="1"/>
    <col min="4109" max="4109" width="3.140625" style="65" customWidth="1"/>
    <col min="4110" max="4110" width="13" style="65" customWidth="1"/>
    <col min="4111" max="4111" width="2.42578125" style="65" customWidth="1"/>
    <col min="4112" max="4112" width="14" style="65" customWidth="1"/>
    <col min="4113" max="4113" width="2.42578125" style="65" customWidth="1"/>
    <col min="4114" max="4114" width="11.5703125" style="65" customWidth="1"/>
    <col min="4115" max="4115" width="2.140625" style="65" customWidth="1"/>
    <col min="4116" max="4116" width="13" style="65" customWidth="1"/>
    <col min="4117" max="4117" width="2" style="65" customWidth="1"/>
    <col min="4118" max="4118" width="13.140625" style="65" customWidth="1"/>
    <col min="4119" max="4119" width="2.140625" style="65" customWidth="1"/>
    <col min="4120" max="4120" width="13.85546875" style="65" customWidth="1"/>
    <col min="4121" max="4121" width="1.42578125" style="65" customWidth="1"/>
    <col min="4122" max="4359" width="9" style="65"/>
    <col min="4360" max="4362" width="2.42578125" style="65" customWidth="1"/>
    <col min="4363" max="4363" width="56.85546875" style="65" customWidth="1"/>
    <col min="4364" max="4364" width="14.85546875" style="65" customWidth="1"/>
    <col min="4365" max="4365" width="3.140625" style="65" customWidth="1"/>
    <col min="4366" max="4366" width="13" style="65" customWidth="1"/>
    <col min="4367" max="4367" width="2.42578125" style="65" customWidth="1"/>
    <col min="4368" max="4368" width="14" style="65" customWidth="1"/>
    <col min="4369" max="4369" width="2.42578125" style="65" customWidth="1"/>
    <col min="4370" max="4370" width="11.5703125" style="65" customWidth="1"/>
    <col min="4371" max="4371" width="2.140625" style="65" customWidth="1"/>
    <col min="4372" max="4372" width="13" style="65" customWidth="1"/>
    <col min="4373" max="4373" width="2" style="65" customWidth="1"/>
    <col min="4374" max="4374" width="13.140625" style="65" customWidth="1"/>
    <col min="4375" max="4375" width="2.140625" style="65" customWidth="1"/>
    <col min="4376" max="4376" width="13.85546875" style="65" customWidth="1"/>
    <col min="4377" max="4377" width="1.42578125" style="65" customWidth="1"/>
    <col min="4378" max="4615" width="9" style="65"/>
    <col min="4616" max="4618" width="2.42578125" style="65" customWidth="1"/>
    <col min="4619" max="4619" width="56.85546875" style="65" customWidth="1"/>
    <col min="4620" max="4620" width="14.85546875" style="65" customWidth="1"/>
    <col min="4621" max="4621" width="3.140625" style="65" customWidth="1"/>
    <col min="4622" max="4622" width="13" style="65" customWidth="1"/>
    <col min="4623" max="4623" width="2.42578125" style="65" customWidth="1"/>
    <col min="4624" max="4624" width="14" style="65" customWidth="1"/>
    <col min="4625" max="4625" width="2.42578125" style="65" customWidth="1"/>
    <col min="4626" max="4626" width="11.5703125" style="65" customWidth="1"/>
    <col min="4627" max="4627" width="2.140625" style="65" customWidth="1"/>
    <col min="4628" max="4628" width="13" style="65" customWidth="1"/>
    <col min="4629" max="4629" width="2" style="65" customWidth="1"/>
    <col min="4630" max="4630" width="13.140625" style="65" customWidth="1"/>
    <col min="4631" max="4631" width="2.140625" style="65" customWidth="1"/>
    <col min="4632" max="4632" width="13.85546875" style="65" customWidth="1"/>
    <col min="4633" max="4633" width="1.42578125" style="65" customWidth="1"/>
    <col min="4634" max="4871" width="9" style="65"/>
    <col min="4872" max="4874" width="2.42578125" style="65" customWidth="1"/>
    <col min="4875" max="4875" width="56.85546875" style="65" customWidth="1"/>
    <col min="4876" max="4876" width="14.85546875" style="65" customWidth="1"/>
    <col min="4877" max="4877" width="3.140625" style="65" customWidth="1"/>
    <col min="4878" max="4878" width="13" style="65" customWidth="1"/>
    <col min="4879" max="4879" width="2.42578125" style="65" customWidth="1"/>
    <col min="4880" max="4880" width="14" style="65" customWidth="1"/>
    <col min="4881" max="4881" width="2.42578125" style="65" customWidth="1"/>
    <col min="4882" max="4882" width="11.5703125" style="65" customWidth="1"/>
    <col min="4883" max="4883" width="2.140625" style="65" customWidth="1"/>
    <col min="4884" max="4884" width="13" style="65" customWidth="1"/>
    <col min="4885" max="4885" width="2" style="65" customWidth="1"/>
    <col min="4886" max="4886" width="13.140625" style="65" customWidth="1"/>
    <col min="4887" max="4887" width="2.140625" style="65" customWidth="1"/>
    <col min="4888" max="4888" width="13.85546875" style="65" customWidth="1"/>
    <col min="4889" max="4889" width="1.42578125" style="65" customWidth="1"/>
    <col min="4890" max="5127" width="9" style="65"/>
    <col min="5128" max="5130" width="2.42578125" style="65" customWidth="1"/>
    <col min="5131" max="5131" width="56.85546875" style="65" customWidth="1"/>
    <col min="5132" max="5132" width="14.85546875" style="65" customWidth="1"/>
    <col min="5133" max="5133" width="3.140625" style="65" customWidth="1"/>
    <col min="5134" max="5134" width="13" style="65" customWidth="1"/>
    <col min="5135" max="5135" width="2.42578125" style="65" customWidth="1"/>
    <col min="5136" max="5136" width="14" style="65" customWidth="1"/>
    <col min="5137" max="5137" width="2.42578125" style="65" customWidth="1"/>
    <col min="5138" max="5138" width="11.5703125" style="65" customWidth="1"/>
    <col min="5139" max="5139" width="2.140625" style="65" customWidth="1"/>
    <col min="5140" max="5140" width="13" style="65" customWidth="1"/>
    <col min="5141" max="5141" width="2" style="65" customWidth="1"/>
    <col min="5142" max="5142" width="13.140625" style="65" customWidth="1"/>
    <col min="5143" max="5143" width="2.140625" style="65" customWidth="1"/>
    <col min="5144" max="5144" width="13.85546875" style="65" customWidth="1"/>
    <col min="5145" max="5145" width="1.42578125" style="65" customWidth="1"/>
    <col min="5146" max="5383" width="9" style="65"/>
    <col min="5384" max="5386" width="2.42578125" style="65" customWidth="1"/>
    <col min="5387" max="5387" width="56.85546875" style="65" customWidth="1"/>
    <col min="5388" max="5388" width="14.85546875" style="65" customWidth="1"/>
    <col min="5389" max="5389" width="3.140625" style="65" customWidth="1"/>
    <col min="5390" max="5390" width="13" style="65" customWidth="1"/>
    <col min="5391" max="5391" width="2.42578125" style="65" customWidth="1"/>
    <col min="5392" max="5392" width="14" style="65" customWidth="1"/>
    <col min="5393" max="5393" width="2.42578125" style="65" customWidth="1"/>
    <col min="5394" max="5394" width="11.5703125" style="65" customWidth="1"/>
    <col min="5395" max="5395" width="2.140625" style="65" customWidth="1"/>
    <col min="5396" max="5396" width="13" style="65" customWidth="1"/>
    <col min="5397" max="5397" width="2" style="65" customWidth="1"/>
    <col min="5398" max="5398" width="13.140625" style="65" customWidth="1"/>
    <col min="5399" max="5399" width="2.140625" style="65" customWidth="1"/>
    <col min="5400" max="5400" width="13.85546875" style="65" customWidth="1"/>
    <col min="5401" max="5401" width="1.42578125" style="65" customWidth="1"/>
    <col min="5402" max="5639" width="9" style="65"/>
    <col min="5640" max="5642" width="2.42578125" style="65" customWidth="1"/>
    <col min="5643" max="5643" width="56.85546875" style="65" customWidth="1"/>
    <col min="5644" max="5644" width="14.85546875" style="65" customWidth="1"/>
    <col min="5645" max="5645" width="3.140625" style="65" customWidth="1"/>
    <col min="5646" max="5646" width="13" style="65" customWidth="1"/>
    <col min="5647" max="5647" width="2.42578125" style="65" customWidth="1"/>
    <col min="5648" max="5648" width="14" style="65" customWidth="1"/>
    <col min="5649" max="5649" width="2.42578125" style="65" customWidth="1"/>
    <col min="5650" max="5650" width="11.5703125" style="65" customWidth="1"/>
    <col min="5651" max="5651" width="2.140625" style="65" customWidth="1"/>
    <col min="5652" max="5652" width="13" style="65" customWidth="1"/>
    <col min="5653" max="5653" width="2" style="65" customWidth="1"/>
    <col min="5654" max="5654" width="13.140625" style="65" customWidth="1"/>
    <col min="5655" max="5655" width="2.140625" style="65" customWidth="1"/>
    <col min="5656" max="5656" width="13.85546875" style="65" customWidth="1"/>
    <col min="5657" max="5657" width="1.42578125" style="65" customWidth="1"/>
    <col min="5658" max="5895" width="9" style="65"/>
    <col min="5896" max="5898" width="2.42578125" style="65" customWidth="1"/>
    <col min="5899" max="5899" width="56.85546875" style="65" customWidth="1"/>
    <col min="5900" max="5900" width="14.85546875" style="65" customWidth="1"/>
    <col min="5901" max="5901" width="3.140625" style="65" customWidth="1"/>
    <col min="5902" max="5902" width="13" style="65" customWidth="1"/>
    <col min="5903" max="5903" width="2.42578125" style="65" customWidth="1"/>
    <col min="5904" max="5904" width="14" style="65" customWidth="1"/>
    <col min="5905" max="5905" width="2.42578125" style="65" customWidth="1"/>
    <col min="5906" max="5906" width="11.5703125" style="65" customWidth="1"/>
    <col min="5907" max="5907" width="2.140625" style="65" customWidth="1"/>
    <col min="5908" max="5908" width="13" style="65" customWidth="1"/>
    <col min="5909" max="5909" width="2" style="65" customWidth="1"/>
    <col min="5910" max="5910" width="13.140625" style="65" customWidth="1"/>
    <col min="5911" max="5911" width="2.140625" style="65" customWidth="1"/>
    <col min="5912" max="5912" width="13.85546875" style="65" customWidth="1"/>
    <col min="5913" max="5913" width="1.42578125" style="65" customWidth="1"/>
    <col min="5914" max="6151" width="9" style="65"/>
    <col min="6152" max="6154" width="2.42578125" style="65" customWidth="1"/>
    <col min="6155" max="6155" width="56.85546875" style="65" customWidth="1"/>
    <col min="6156" max="6156" width="14.85546875" style="65" customWidth="1"/>
    <col min="6157" max="6157" width="3.140625" style="65" customWidth="1"/>
    <col min="6158" max="6158" width="13" style="65" customWidth="1"/>
    <col min="6159" max="6159" width="2.42578125" style="65" customWidth="1"/>
    <col min="6160" max="6160" width="14" style="65" customWidth="1"/>
    <col min="6161" max="6161" width="2.42578125" style="65" customWidth="1"/>
    <col min="6162" max="6162" width="11.5703125" style="65" customWidth="1"/>
    <col min="6163" max="6163" width="2.140625" style="65" customWidth="1"/>
    <col min="6164" max="6164" width="13" style="65" customWidth="1"/>
    <col min="6165" max="6165" width="2" style="65" customWidth="1"/>
    <col min="6166" max="6166" width="13.140625" style="65" customWidth="1"/>
    <col min="6167" max="6167" width="2.140625" style="65" customWidth="1"/>
    <col min="6168" max="6168" width="13.85546875" style="65" customWidth="1"/>
    <col min="6169" max="6169" width="1.42578125" style="65" customWidth="1"/>
    <col min="6170" max="6407" width="9" style="65"/>
    <col min="6408" max="6410" width="2.42578125" style="65" customWidth="1"/>
    <col min="6411" max="6411" width="56.85546875" style="65" customWidth="1"/>
    <col min="6412" max="6412" width="14.85546875" style="65" customWidth="1"/>
    <col min="6413" max="6413" width="3.140625" style="65" customWidth="1"/>
    <col min="6414" max="6414" width="13" style="65" customWidth="1"/>
    <col min="6415" max="6415" width="2.42578125" style="65" customWidth="1"/>
    <col min="6416" max="6416" width="14" style="65" customWidth="1"/>
    <col min="6417" max="6417" width="2.42578125" style="65" customWidth="1"/>
    <col min="6418" max="6418" width="11.5703125" style="65" customWidth="1"/>
    <col min="6419" max="6419" width="2.140625" style="65" customWidth="1"/>
    <col min="6420" max="6420" width="13" style="65" customWidth="1"/>
    <col min="6421" max="6421" width="2" style="65" customWidth="1"/>
    <col min="6422" max="6422" width="13.140625" style="65" customWidth="1"/>
    <col min="6423" max="6423" width="2.140625" style="65" customWidth="1"/>
    <col min="6424" max="6424" width="13.85546875" style="65" customWidth="1"/>
    <col min="6425" max="6425" width="1.42578125" style="65" customWidth="1"/>
    <col min="6426" max="6663" width="9" style="65"/>
    <col min="6664" max="6666" width="2.42578125" style="65" customWidth="1"/>
    <col min="6667" max="6667" width="56.85546875" style="65" customWidth="1"/>
    <col min="6668" max="6668" width="14.85546875" style="65" customWidth="1"/>
    <col min="6669" max="6669" width="3.140625" style="65" customWidth="1"/>
    <col min="6670" max="6670" width="13" style="65" customWidth="1"/>
    <col min="6671" max="6671" width="2.42578125" style="65" customWidth="1"/>
    <col min="6672" max="6672" width="14" style="65" customWidth="1"/>
    <col min="6673" max="6673" width="2.42578125" style="65" customWidth="1"/>
    <col min="6674" max="6674" width="11.5703125" style="65" customWidth="1"/>
    <col min="6675" max="6675" width="2.140625" style="65" customWidth="1"/>
    <col min="6676" max="6676" width="13" style="65" customWidth="1"/>
    <col min="6677" max="6677" width="2" style="65" customWidth="1"/>
    <col min="6678" max="6678" width="13.140625" style="65" customWidth="1"/>
    <col min="6679" max="6679" width="2.140625" style="65" customWidth="1"/>
    <col min="6680" max="6680" width="13.85546875" style="65" customWidth="1"/>
    <col min="6681" max="6681" width="1.42578125" style="65" customWidth="1"/>
    <col min="6682" max="6919" width="9" style="65"/>
    <col min="6920" max="6922" width="2.42578125" style="65" customWidth="1"/>
    <col min="6923" max="6923" width="56.85546875" style="65" customWidth="1"/>
    <col min="6924" max="6924" width="14.85546875" style="65" customWidth="1"/>
    <col min="6925" max="6925" width="3.140625" style="65" customWidth="1"/>
    <col min="6926" max="6926" width="13" style="65" customWidth="1"/>
    <col min="6927" max="6927" width="2.42578125" style="65" customWidth="1"/>
    <col min="6928" max="6928" width="14" style="65" customWidth="1"/>
    <col min="6929" max="6929" width="2.42578125" style="65" customWidth="1"/>
    <col min="6930" max="6930" width="11.5703125" style="65" customWidth="1"/>
    <col min="6931" max="6931" width="2.140625" style="65" customWidth="1"/>
    <col min="6932" max="6932" width="13" style="65" customWidth="1"/>
    <col min="6933" max="6933" width="2" style="65" customWidth="1"/>
    <col min="6934" max="6934" width="13.140625" style="65" customWidth="1"/>
    <col min="6935" max="6935" width="2.140625" style="65" customWidth="1"/>
    <col min="6936" max="6936" width="13.85546875" style="65" customWidth="1"/>
    <col min="6937" max="6937" width="1.42578125" style="65" customWidth="1"/>
    <col min="6938" max="7175" width="9" style="65"/>
    <col min="7176" max="7178" width="2.42578125" style="65" customWidth="1"/>
    <col min="7179" max="7179" width="56.85546875" style="65" customWidth="1"/>
    <col min="7180" max="7180" width="14.85546875" style="65" customWidth="1"/>
    <col min="7181" max="7181" width="3.140625" style="65" customWidth="1"/>
    <col min="7182" max="7182" width="13" style="65" customWidth="1"/>
    <col min="7183" max="7183" width="2.42578125" style="65" customWidth="1"/>
    <col min="7184" max="7184" width="14" style="65" customWidth="1"/>
    <col min="7185" max="7185" width="2.42578125" style="65" customWidth="1"/>
    <col min="7186" max="7186" width="11.5703125" style="65" customWidth="1"/>
    <col min="7187" max="7187" width="2.140625" style="65" customWidth="1"/>
    <col min="7188" max="7188" width="13" style="65" customWidth="1"/>
    <col min="7189" max="7189" width="2" style="65" customWidth="1"/>
    <col min="7190" max="7190" width="13.140625" style="65" customWidth="1"/>
    <col min="7191" max="7191" width="2.140625" style="65" customWidth="1"/>
    <col min="7192" max="7192" width="13.85546875" style="65" customWidth="1"/>
    <col min="7193" max="7193" width="1.42578125" style="65" customWidth="1"/>
    <col min="7194" max="7431" width="9" style="65"/>
    <col min="7432" max="7434" width="2.42578125" style="65" customWidth="1"/>
    <col min="7435" max="7435" width="56.85546875" style="65" customWidth="1"/>
    <col min="7436" max="7436" width="14.85546875" style="65" customWidth="1"/>
    <col min="7437" max="7437" width="3.140625" style="65" customWidth="1"/>
    <col min="7438" max="7438" width="13" style="65" customWidth="1"/>
    <col min="7439" max="7439" width="2.42578125" style="65" customWidth="1"/>
    <col min="7440" max="7440" width="14" style="65" customWidth="1"/>
    <col min="7441" max="7441" width="2.42578125" style="65" customWidth="1"/>
    <col min="7442" max="7442" width="11.5703125" style="65" customWidth="1"/>
    <col min="7443" max="7443" width="2.140625" style="65" customWidth="1"/>
    <col min="7444" max="7444" width="13" style="65" customWidth="1"/>
    <col min="7445" max="7445" width="2" style="65" customWidth="1"/>
    <col min="7446" max="7446" width="13.140625" style="65" customWidth="1"/>
    <col min="7447" max="7447" width="2.140625" style="65" customWidth="1"/>
    <col min="7448" max="7448" width="13.85546875" style="65" customWidth="1"/>
    <col min="7449" max="7449" width="1.42578125" style="65" customWidth="1"/>
    <col min="7450" max="7687" width="9" style="65"/>
    <col min="7688" max="7690" width="2.42578125" style="65" customWidth="1"/>
    <col min="7691" max="7691" width="56.85546875" style="65" customWidth="1"/>
    <col min="7692" max="7692" width="14.85546875" style="65" customWidth="1"/>
    <col min="7693" max="7693" width="3.140625" style="65" customWidth="1"/>
    <col min="7694" max="7694" width="13" style="65" customWidth="1"/>
    <col min="7695" max="7695" width="2.42578125" style="65" customWidth="1"/>
    <col min="7696" max="7696" width="14" style="65" customWidth="1"/>
    <col min="7697" max="7697" width="2.42578125" style="65" customWidth="1"/>
    <col min="7698" max="7698" width="11.5703125" style="65" customWidth="1"/>
    <col min="7699" max="7699" width="2.140625" style="65" customWidth="1"/>
    <col min="7700" max="7700" width="13" style="65" customWidth="1"/>
    <col min="7701" max="7701" width="2" style="65" customWidth="1"/>
    <col min="7702" max="7702" width="13.140625" style="65" customWidth="1"/>
    <col min="7703" max="7703" width="2.140625" style="65" customWidth="1"/>
    <col min="7704" max="7704" width="13.85546875" style="65" customWidth="1"/>
    <col min="7705" max="7705" width="1.42578125" style="65" customWidth="1"/>
    <col min="7706" max="7943" width="9" style="65"/>
    <col min="7944" max="7946" width="2.42578125" style="65" customWidth="1"/>
    <col min="7947" max="7947" width="56.85546875" style="65" customWidth="1"/>
    <col min="7948" max="7948" width="14.85546875" style="65" customWidth="1"/>
    <col min="7949" max="7949" width="3.140625" style="65" customWidth="1"/>
    <col min="7950" max="7950" width="13" style="65" customWidth="1"/>
    <col min="7951" max="7951" width="2.42578125" style="65" customWidth="1"/>
    <col min="7952" max="7952" width="14" style="65" customWidth="1"/>
    <col min="7953" max="7953" width="2.42578125" style="65" customWidth="1"/>
    <col min="7954" max="7954" width="11.5703125" style="65" customWidth="1"/>
    <col min="7955" max="7955" width="2.140625" style="65" customWidth="1"/>
    <col min="7956" max="7956" width="13" style="65" customWidth="1"/>
    <col min="7957" max="7957" width="2" style="65" customWidth="1"/>
    <col min="7958" max="7958" width="13.140625" style="65" customWidth="1"/>
    <col min="7959" max="7959" width="2.140625" style="65" customWidth="1"/>
    <col min="7960" max="7960" width="13.85546875" style="65" customWidth="1"/>
    <col min="7961" max="7961" width="1.42578125" style="65" customWidth="1"/>
    <col min="7962" max="8199" width="9" style="65"/>
    <col min="8200" max="8202" width="2.42578125" style="65" customWidth="1"/>
    <col min="8203" max="8203" width="56.85546875" style="65" customWidth="1"/>
    <col min="8204" max="8204" width="14.85546875" style="65" customWidth="1"/>
    <col min="8205" max="8205" width="3.140625" style="65" customWidth="1"/>
    <col min="8206" max="8206" width="13" style="65" customWidth="1"/>
    <col min="8207" max="8207" width="2.42578125" style="65" customWidth="1"/>
    <col min="8208" max="8208" width="14" style="65" customWidth="1"/>
    <col min="8209" max="8209" width="2.42578125" style="65" customWidth="1"/>
    <col min="8210" max="8210" width="11.5703125" style="65" customWidth="1"/>
    <col min="8211" max="8211" width="2.140625" style="65" customWidth="1"/>
    <col min="8212" max="8212" width="13" style="65" customWidth="1"/>
    <col min="8213" max="8213" width="2" style="65" customWidth="1"/>
    <col min="8214" max="8214" width="13.140625" style="65" customWidth="1"/>
    <col min="8215" max="8215" width="2.140625" style="65" customWidth="1"/>
    <col min="8216" max="8216" width="13.85546875" style="65" customWidth="1"/>
    <col min="8217" max="8217" width="1.42578125" style="65" customWidth="1"/>
    <col min="8218" max="8455" width="9" style="65"/>
    <col min="8456" max="8458" width="2.42578125" style="65" customWidth="1"/>
    <col min="8459" max="8459" width="56.85546875" style="65" customWidth="1"/>
    <col min="8460" max="8460" width="14.85546875" style="65" customWidth="1"/>
    <col min="8461" max="8461" width="3.140625" style="65" customWidth="1"/>
    <col min="8462" max="8462" width="13" style="65" customWidth="1"/>
    <col min="8463" max="8463" width="2.42578125" style="65" customWidth="1"/>
    <col min="8464" max="8464" width="14" style="65" customWidth="1"/>
    <col min="8465" max="8465" width="2.42578125" style="65" customWidth="1"/>
    <col min="8466" max="8466" width="11.5703125" style="65" customWidth="1"/>
    <col min="8467" max="8467" width="2.140625" style="65" customWidth="1"/>
    <col min="8468" max="8468" width="13" style="65" customWidth="1"/>
    <col min="8469" max="8469" width="2" style="65" customWidth="1"/>
    <col min="8470" max="8470" width="13.140625" style="65" customWidth="1"/>
    <col min="8471" max="8471" width="2.140625" style="65" customWidth="1"/>
    <col min="8472" max="8472" width="13.85546875" style="65" customWidth="1"/>
    <col min="8473" max="8473" width="1.42578125" style="65" customWidth="1"/>
    <col min="8474" max="8711" width="9" style="65"/>
    <col min="8712" max="8714" width="2.42578125" style="65" customWidth="1"/>
    <col min="8715" max="8715" width="56.85546875" style="65" customWidth="1"/>
    <col min="8716" max="8716" width="14.85546875" style="65" customWidth="1"/>
    <col min="8717" max="8717" width="3.140625" style="65" customWidth="1"/>
    <col min="8718" max="8718" width="13" style="65" customWidth="1"/>
    <col min="8719" max="8719" width="2.42578125" style="65" customWidth="1"/>
    <col min="8720" max="8720" width="14" style="65" customWidth="1"/>
    <col min="8721" max="8721" width="2.42578125" style="65" customWidth="1"/>
    <col min="8722" max="8722" width="11.5703125" style="65" customWidth="1"/>
    <col min="8723" max="8723" width="2.140625" style="65" customWidth="1"/>
    <col min="8724" max="8724" width="13" style="65" customWidth="1"/>
    <col min="8725" max="8725" width="2" style="65" customWidth="1"/>
    <col min="8726" max="8726" width="13.140625" style="65" customWidth="1"/>
    <col min="8727" max="8727" width="2.140625" style="65" customWidth="1"/>
    <col min="8728" max="8728" width="13.85546875" style="65" customWidth="1"/>
    <col min="8729" max="8729" width="1.42578125" style="65" customWidth="1"/>
    <col min="8730" max="8967" width="9" style="65"/>
    <col min="8968" max="8970" width="2.42578125" style="65" customWidth="1"/>
    <col min="8971" max="8971" width="56.85546875" style="65" customWidth="1"/>
    <col min="8972" max="8972" width="14.85546875" style="65" customWidth="1"/>
    <col min="8973" max="8973" width="3.140625" style="65" customWidth="1"/>
    <col min="8974" max="8974" width="13" style="65" customWidth="1"/>
    <col min="8975" max="8975" width="2.42578125" style="65" customWidth="1"/>
    <col min="8976" max="8976" width="14" style="65" customWidth="1"/>
    <col min="8977" max="8977" width="2.42578125" style="65" customWidth="1"/>
    <col min="8978" max="8978" width="11.5703125" style="65" customWidth="1"/>
    <col min="8979" max="8979" width="2.140625" style="65" customWidth="1"/>
    <col min="8980" max="8980" width="13" style="65" customWidth="1"/>
    <col min="8981" max="8981" width="2" style="65" customWidth="1"/>
    <col min="8982" max="8982" width="13.140625" style="65" customWidth="1"/>
    <col min="8983" max="8983" width="2.140625" style="65" customWidth="1"/>
    <col min="8984" max="8984" width="13.85546875" style="65" customWidth="1"/>
    <col min="8985" max="8985" width="1.42578125" style="65" customWidth="1"/>
    <col min="8986" max="9223" width="9" style="65"/>
    <col min="9224" max="9226" width="2.42578125" style="65" customWidth="1"/>
    <col min="9227" max="9227" width="56.85546875" style="65" customWidth="1"/>
    <col min="9228" max="9228" width="14.85546875" style="65" customWidth="1"/>
    <col min="9229" max="9229" width="3.140625" style="65" customWidth="1"/>
    <col min="9230" max="9230" width="13" style="65" customWidth="1"/>
    <col min="9231" max="9231" width="2.42578125" style="65" customWidth="1"/>
    <col min="9232" max="9232" width="14" style="65" customWidth="1"/>
    <col min="9233" max="9233" width="2.42578125" style="65" customWidth="1"/>
    <col min="9234" max="9234" width="11.5703125" style="65" customWidth="1"/>
    <col min="9235" max="9235" width="2.140625" style="65" customWidth="1"/>
    <col min="9236" max="9236" width="13" style="65" customWidth="1"/>
    <col min="9237" max="9237" width="2" style="65" customWidth="1"/>
    <col min="9238" max="9238" width="13.140625" style="65" customWidth="1"/>
    <col min="9239" max="9239" width="2.140625" style="65" customWidth="1"/>
    <col min="9240" max="9240" width="13.85546875" style="65" customWidth="1"/>
    <col min="9241" max="9241" width="1.42578125" style="65" customWidth="1"/>
    <col min="9242" max="9479" width="9" style="65"/>
    <col min="9480" max="9482" width="2.42578125" style="65" customWidth="1"/>
    <col min="9483" max="9483" width="56.85546875" style="65" customWidth="1"/>
    <col min="9484" max="9484" width="14.85546875" style="65" customWidth="1"/>
    <col min="9485" max="9485" width="3.140625" style="65" customWidth="1"/>
    <col min="9486" max="9486" width="13" style="65" customWidth="1"/>
    <col min="9487" max="9487" width="2.42578125" style="65" customWidth="1"/>
    <col min="9488" max="9488" width="14" style="65" customWidth="1"/>
    <col min="9489" max="9489" width="2.42578125" style="65" customWidth="1"/>
    <col min="9490" max="9490" width="11.5703125" style="65" customWidth="1"/>
    <col min="9491" max="9491" width="2.140625" style="65" customWidth="1"/>
    <col min="9492" max="9492" width="13" style="65" customWidth="1"/>
    <col min="9493" max="9493" width="2" style="65" customWidth="1"/>
    <col min="9494" max="9494" width="13.140625" style="65" customWidth="1"/>
    <col min="9495" max="9495" width="2.140625" style="65" customWidth="1"/>
    <col min="9496" max="9496" width="13.85546875" style="65" customWidth="1"/>
    <col min="9497" max="9497" width="1.42578125" style="65" customWidth="1"/>
    <col min="9498" max="9735" width="9" style="65"/>
    <col min="9736" max="9738" width="2.42578125" style="65" customWidth="1"/>
    <col min="9739" max="9739" width="56.85546875" style="65" customWidth="1"/>
    <col min="9740" max="9740" width="14.85546875" style="65" customWidth="1"/>
    <col min="9741" max="9741" width="3.140625" style="65" customWidth="1"/>
    <col min="9742" max="9742" width="13" style="65" customWidth="1"/>
    <col min="9743" max="9743" width="2.42578125" style="65" customWidth="1"/>
    <col min="9744" max="9744" width="14" style="65" customWidth="1"/>
    <col min="9745" max="9745" width="2.42578125" style="65" customWidth="1"/>
    <col min="9746" max="9746" width="11.5703125" style="65" customWidth="1"/>
    <col min="9747" max="9747" width="2.140625" style="65" customWidth="1"/>
    <col min="9748" max="9748" width="13" style="65" customWidth="1"/>
    <col min="9749" max="9749" width="2" style="65" customWidth="1"/>
    <col min="9750" max="9750" width="13.140625" style="65" customWidth="1"/>
    <col min="9751" max="9751" width="2.140625" style="65" customWidth="1"/>
    <col min="9752" max="9752" width="13.85546875" style="65" customWidth="1"/>
    <col min="9753" max="9753" width="1.42578125" style="65" customWidth="1"/>
    <col min="9754" max="9991" width="9" style="65"/>
    <col min="9992" max="9994" width="2.42578125" style="65" customWidth="1"/>
    <col min="9995" max="9995" width="56.85546875" style="65" customWidth="1"/>
    <col min="9996" max="9996" width="14.85546875" style="65" customWidth="1"/>
    <col min="9997" max="9997" width="3.140625" style="65" customWidth="1"/>
    <col min="9998" max="9998" width="13" style="65" customWidth="1"/>
    <col min="9999" max="9999" width="2.42578125" style="65" customWidth="1"/>
    <col min="10000" max="10000" width="14" style="65" customWidth="1"/>
    <col min="10001" max="10001" width="2.42578125" style="65" customWidth="1"/>
    <col min="10002" max="10002" width="11.5703125" style="65" customWidth="1"/>
    <col min="10003" max="10003" width="2.140625" style="65" customWidth="1"/>
    <col min="10004" max="10004" width="13" style="65" customWidth="1"/>
    <col min="10005" max="10005" width="2" style="65" customWidth="1"/>
    <col min="10006" max="10006" width="13.140625" style="65" customWidth="1"/>
    <col min="10007" max="10007" width="2.140625" style="65" customWidth="1"/>
    <col min="10008" max="10008" width="13.85546875" style="65" customWidth="1"/>
    <col min="10009" max="10009" width="1.42578125" style="65" customWidth="1"/>
    <col min="10010" max="10247" width="9" style="65"/>
    <col min="10248" max="10250" width="2.42578125" style="65" customWidth="1"/>
    <col min="10251" max="10251" width="56.85546875" style="65" customWidth="1"/>
    <col min="10252" max="10252" width="14.85546875" style="65" customWidth="1"/>
    <col min="10253" max="10253" width="3.140625" style="65" customWidth="1"/>
    <col min="10254" max="10254" width="13" style="65" customWidth="1"/>
    <col min="10255" max="10255" width="2.42578125" style="65" customWidth="1"/>
    <col min="10256" max="10256" width="14" style="65" customWidth="1"/>
    <col min="10257" max="10257" width="2.42578125" style="65" customWidth="1"/>
    <col min="10258" max="10258" width="11.5703125" style="65" customWidth="1"/>
    <col min="10259" max="10259" width="2.140625" style="65" customWidth="1"/>
    <col min="10260" max="10260" width="13" style="65" customWidth="1"/>
    <col min="10261" max="10261" width="2" style="65" customWidth="1"/>
    <col min="10262" max="10262" width="13.140625" style="65" customWidth="1"/>
    <col min="10263" max="10263" width="2.140625" style="65" customWidth="1"/>
    <col min="10264" max="10264" width="13.85546875" style="65" customWidth="1"/>
    <col min="10265" max="10265" width="1.42578125" style="65" customWidth="1"/>
    <col min="10266" max="10503" width="9" style="65"/>
    <col min="10504" max="10506" width="2.42578125" style="65" customWidth="1"/>
    <col min="10507" max="10507" width="56.85546875" style="65" customWidth="1"/>
    <col min="10508" max="10508" width="14.85546875" style="65" customWidth="1"/>
    <col min="10509" max="10509" width="3.140625" style="65" customWidth="1"/>
    <col min="10510" max="10510" width="13" style="65" customWidth="1"/>
    <col min="10511" max="10511" width="2.42578125" style="65" customWidth="1"/>
    <col min="10512" max="10512" width="14" style="65" customWidth="1"/>
    <col min="10513" max="10513" width="2.42578125" style="65" customWidth="1"/>
    <col min="10514" max="10514" width="11.5703125" style="65" customWidth="1"/>
    <col min="10515" max="10515" width="2.140625" style="65" customWidth="1"/>
    <col min="10516" max="10516" width="13" style="65" customWidth="1"/>
    <col min="10517" max="10517" width="2" style="65" customWidth="1"/>
    <col min="10518" max="10518" width="13.140625" style="65" customWidth="1"/>
    <col min="10519" max="10519" width="2.140625" style="65" customWidth="1"/>
    <col min="10520" max="10520" width="13.85546875" style="65" customWidth="1"/>
    <col min="10521" max="10521" width="1.42578125" style="65" customWidth="1"/>
    <col min="10522" max="10759" width="9" style="65"/>
    <col min="10760" max="10762" width="2.42578125" style="65" customWidth="1"/>
    <col min="10763" max="10763" width="56.85546875" style="65" customWidth="1"/>
    <col min="10764" max="10764" width="14.85546875" style="65" customWidth="1"/>
    <col min="10765" max="10765" width="3.140625" style="65" customWidth="1"/>
    <col min="10766" max="10766" width="13" style="65" customWidth="1"/>
    <col min="10767" max="10767" width="2.42578125" style="65" customWidth="1"/>
    <col min="10768" max="10768" width="14" style="65" customWidth="1"/>
    <col min="10769" max="10769" width="2.42578125" style="65" customWidth="1"/>
    <col min="10770" max="10770" width="11.5703125" style="65" customWidth="1"/>
    <col min="10771" max="10771" width="2.140625" style="65" customWidth="1"/>
    <col min="10772" max="10772" width="13" style="65" customWidth="1"/>
    <col min="10773" max="10773" width="2" style="65" customWidth="1"/>
    <col min="10774" max="10774" width="13.140625" style="65" customWidth="1"/>
    <col min="10775" max="10775" width="2.140625" style="65" customWidth="1"/>
    <col min="10776" max="10776" width="13.85546875" style="65" customWidth="1"/>
    <col min="10777" max="10777" width="1.42578125" style="65" customWidth="1"/>
    <col min="10778" max="11015" width="9" style="65"/>
    <col min="11016" max="11018" width="2.42578125" style="65" customWidth="1"/>
    <col min="11019" max="11019" width="56.85546875" style="65" customWidth="1"/>
    <col min="11020" max="11020" width="14.85546875" style="65" customWidth="1"/>
    <col min="11021" max="11021" width="3.140625" style="65" customWidth="1"/>
    <col min="11022" max="11022" width="13" style="65" customWidth="1"/>
    <col min="11023" max="11023" width="2.42578125" style="65" customWidth="1"/>
    <col min="11024" max="11024" width="14" style="65" customWidth="1"/>
    <col min="11025" max="11025" width="2.42578125" style="65" customWidth="1"/>
    <col min="11026" max="11026" width="11.5703125" style="65" customWidth="1"/>
    <col min="11027" max="11027" width="2.140625" style="65" customWidth="1"/>
    <col min="11028" max="11028" width="13" style="65" customWidth="1"/>
    <col min="11029" max="11029" width="2" style="65" customWidth="1"/>
    <col min="11030" max="11030" width="13.140625" style="65" customWidth="1"/>
    <col min="11031" max="11031" width="2.140625" style="65" customWidth="1"/>
    <col min="11032" max="11032" width="13.85546875" style="65" customWidth="1"/>
    <col min="11033" max="11033" width="1.42578125" style="65" customWidth="1"/>
    <col min="11034" max="11271" width="9" style="65"/>
    <col min="11272" max="11274" width="2.42578125" style="65" customWidth="1"/>
    <col min="11275" max="11275" width="56.85546875" style="65" customWidth="1"/>
    <col min="11276" max="11276" width="14.85546875" style="65" customWidth="1"/>
    <col min="11277" max="11277" width="3.140625" style="65" customWidth="1"/>
    <col min="11278" max="11278" width="13" style="65" customWidth="1"/>
    <col min="11279" max="11279" width="2.42578125" style="65" customWidth="1"/>
    <col min="11280" max="11280" width="14" style="65" customWidth="1"/>
    <col min="11281" max="11281" width="2.42578125" style="65" customWidth="1"/>
    <col min="11282" max="11282" width="11.5703125" style="65" customWidth="1"/>
    <col min="11283" max="11283" width="2.140625" style="65" customWidth="1"/>
    <col min="11284" max="11284" width="13" style="65" customWidth="1"/>
    <col min="11285" max="11285" width="2" style="65" customWidth="1"/>
    <col min="11286" max="11286" width="13.140625" style="65" customWidth="1"/>
    <col min="11287" max="11287" width="2.140625" style="65" customWidth="1"/>
    <col min="11288" max="11288" width="13.85546875" style="65" customWidth="1"/>
    <col min="11289" max="11289" width="1.42578125" style="65" customWidth="1"/>
    <col min="11290" max="11527" width="9" style="65"/>
    <col min="11528" max="11530" width="2.42578125" style="65" customWidth="1"/>
    <col min="11531" max="11531" width="56.85546875" style="65" customWidth="1"/>
    <col min="11532" max="11532" width="14.85546875" style="65" customWidth="1"/>
    <col min="11533" max="11533" width="3.140625" style="65" customWidth="1"/>
    <col min="11534" max="11534" width="13" style="65" customWidth="1"/>
    <col min="11535" max="11535" width="2.42578125" style="65" customWidth="1"/>
    <col min="11536" max="11536" width="14" style="65" customWidth="1"/>
    <col min="11537" max="11537" width="2.42578125" style="65" customWidth="1"/>
    <col min="11538" max="11538" width="11.5703125" style="65" customWidth="1"/>
    <col min="11539" max="11539" width="2.140625" style="65" customWidth="1"/>
    <col min="11540" max="11540" width="13" style="65" customWidth="1"/>
    <col min="11541" max="11541" width="2" style="65" customWidth="1"/>
    <col min="11542" max="11542" width="13.140625" style="65" customWidth="1"/>
    <col min="11543" max="11543" width="2.140625" style="65" customWidth="1"/>
    <col min="11544" max="11544" width="13.85546875" style="65" customWidth="1"/>
    <col min="11545" max="11545" width="1.42578125" style="65" customWidth="1"/>
    <col min="11546" max="11783" width="9" style="65"/>
    <col min="11784" max="11786" width="2.42578125" style="65" customWidth="1"/>
    <col min="11787" max="11787" width="56.85546875" style="65" customWidth="1"/>
    <col min="11788" max="11788" width="14.85546875" style="65" customWidth="1"/>
    <col min="11789" max="11789" width="3.140625" style="65" customWidth="1"/>
    <col min="11790" max="11790" width="13" style="65" customWidth="1"/>
    <col min="11791" max="11791" width="2.42578125" style="65" customWidth="1"/>
    <col min="11792" max="11792" width="14" style="65" customWidth="1"/>
    <col min="11793" max="11793" width="2.42578125" style="65" customWidth="1"/>
    <col min="11794" max="11794" width="11.5703125" style="65" customWidth="1"/>
    <col min="11795" max="11795" width="2.140625" style="65" customWidth="1"/>
    <col min="11796" max="11796" width="13" style="65" customWidth="1"/>
    <col min="11797" max="11797" width="2" style="65" customWidth="1"/>
    <col min="11798" max="11798" width="13.140625" style="65" customWidth="1"/>
    <col min="11799" max="11799" width="2.140625" style="65" customWidth="1"/>
    <col min="11800" max="11800" width="13.85546875" style="65" customWidth="1"/>
    <col min="11801" max="11801" width="1.42578125" style="65" customWidth="1"/>
    <col min="11802" max="12039" width="9" style="65"/>
    <col min="12040" max="12042" width="2.42578125" style="65" customWidth="1"/>
    <col min="12043" max="12043" width="56.85546875" style="65" customWidth="1"/>
    <col min="12044" max="12044" width="14.85546875" style="65" customWidth="1"/>
    <col min="12045" max="12045" width="3.140625" style="65" customWidth="1"/>
    <col min="12046" max="12046" width="13" style="65" customWidth="1"/>
    <col min="12047" max="12047" width="2.42578125" style="65" customWidth="1"/>
    <col min="12048" max="12048" width="14" style="65" customWidth="1"/>
    <col min="12049" max="12049" width="2.42578125" style="65" customWidth="1"/>
    <col min="12050" max="12050" width="11.5703125" style="65" customWidth="1"/>
    <col min="12051" max="12051" width="2.140625" style="65" customWidth="1"/>
    <col min="12052" max="12052" width="13" style="65" customWidth="1"/>
    <col min="12053" max="12053" width="2" style="65" customWidth="1"/>
    <col min="12054" max="12054" width="13.140625" style="65" customWidth="1"/>
    <col min="12055" max="12055" width="2.140625" style="65" customWidth="1"/>
    <col min="12056" max="12056" width="13.85546875" style="65" customWidth="1"/>
    <col min="12057" max="12057" width="1.42578125" style="65" customWidth="1"/>
    <col min="12058" max="12295" width="9" style="65"/>
    <col min="12296" max="12298" width="2.42578125" style="65" customWidth="1"/>
    <col min="12299" max="12299" width="56.85546875" style="65" customWidth="1"/>
    <col min="12300" max="12300" width="14.85546875" style="65" customWidth="1"/>
    <col min="12301" max="12301" width="3.140625" style="65" customWidth="1"/>
    <col min="12302" max="12302" width="13" style="65" customWidth="1"/>
    <col min="12303" max="12303" width="2.42578125" style="65" customWidth="1"/>
    <col min="12304" max="12304" width="14" style="65" customWidth="1"/>
    <col min="12305" max="12305" width="2.42578125" style="65" customWidth="1"/>
    <col min="12306" max="12306" width="11.5703125" style="65" customWidth="1"/>
    <col min="12307" max="12307" width="2.140625" style="65" customWidth="1"/>
    <col min="12308" max="12308" width="13" style="65" customWidth="1"/>
    <col min="12309" max="12309" width="2" style="65" customWidth="1"/>
    <col min="12310" max="12310" width="13.140625" style="65" customWidth="1"/>
    <col min="12311" max="12311" width="2.140625" style="65" customWidth="1"/>
    <col min="12312" max="12312" width="13.85546875" style="65" customWidth="1"/>
    <col min="12313" max="12313" width="1.42578125" style="65" customWidth="1"/>
    <col min="12314" max="12551" width="9" style="65"/>
    <col min="12552" max="12554" width="2.42578125" style="65" customWidth="1"/>
    <col min="12555" max="12555" width="56.85546875" style="65" customWidth="1"/>
    <col min="12556" max="12556" width="14.85546875" style="65" customWidth="1"/>
    <col min="12557" max="12557" width="3.140625" style="65" customWidth="1"/>
    <col min="12558" max="12558" width="13" style="65" customWidth="1"/>
    <col min="12559" max="12559" width="2.42578125" style="65" customWidth="1"/>
    <col min="12560" max="12560" width="14" style="65" customWidth="1"/>
    <col min="12561" max="12561" width="2.42578125" style="65" customWidth="1"/>
    <col min="12562" max="12562" width="11.5703125" style="65" customWidth="1"/>
    <col min="12563" max="12563" width="2.140625" style="65" customWidth="1"/>
    <col min="12564" max="12564" width="13" style="65" customWidth="1"/>
    <col min="12565" max="12565" width="2" style="65" customWidth="1"/>
    <col min="12566" max="12566" width="13.140625" style="65" customWidth="1"/>
    <col min="12567" max="12567" width="2.140625" style="65" customWidth="1"/>
    <col min="12568" max="12568" width="13.85546875" style="65" customWidth="1"/>
    <col min="12569" max="12569" width="1.42578125" style="65" customWidth="1"/>
    <col min="12570" max="12807" width="9" style="65"/>
    <col min="12808" max="12810" width="2.42578125" style="65" customWidth="1"/>
    <col min="12811" max="12811" width="56.85546875" style="65" customWidth="1"/>
    <col min="12812" max="12812" width="14.85546875" style="65" customWidth="1"/>
    <col min="12813" max="12813" width="3.140625" style="65" customWidth="1"/>
    <col min="12814" max="12814" width="13" style="65" customWidth="1"/>
    <col min="12815" max="12815" width="2.42578125" style="65" customWidth="1"/>
    <col min="12816" max="12816" width="14" style="65" customWidth="1"/>
    <col min="12817" max="12817" width="2.42578125" style="65" customWidth="1"/>
    <col min="12818" max="12818" width="11.5703125" style="65" customWidth="1"/>
    <col min="12819" max="12819" width="2.140625" style="65" customWidth="1"/>
    <col min="12820" max="12820" width="13" style="65" customWidth="1"/>
    <col min="12821" max="12821" width="2" style="65" customWidth="1"/>
    <col min="12822" max="12822" width="13.140625" style="65" customWidth="1"/>
    <col min="12823" max="12823" width="2.140625" style="65" customWidth="1"/>
    <col min="12824" max="12824" width="13.85546875" style="65" customWidth="1"/>
    <col min="12825" max="12825" width="1.42578125" style="65" customWidth="1"/>
    <col min="12826" max="13063" width="9" style="65"/>
    <col min="13064" max="13066" width="2.42578125" style="65" customWidth="1"/>
    <col min="13067" max="13067" width="56.85546875" style="65" customWidth="1"/>
    <col min="13068" max="13068" width="14.85546875" style="65" customWidth="1"/>
    <col min="13069" max="13069" width="3.140625" style="65" customWidth="1"/>
    <col min="13070" max="13070" width="13" style="65" customWidth="1"/>
    <col min="13071" max="13071" width="2.42578125" style="65" customWidth="1"/>
    <col min="13072" max="13072" width="14" style="65" customWidth="1"/>
    <col min="13073" max="13073" width="2.42578125" style="65" customWidth="1"/>
    <col min="13074" max="13074" width="11.5703125" style="65" customWidth="1"/>
    <col min="13075" max="13075" width="2.140625" style="65" customWidth="1"/>
    <col min="13076" max="13076" width="13" style="65" customWidth="1"/>
    <col min="13077" max="13077" width="2" style="65" customWidth="1"/>
    <col min="13078" max="13078" width="13.140625" style="65" customWidth="1"/>
    <col min="13079" max="13079" width="2.140625" style="65" customWidth="1"/>
    <col min="13080" max="13080" width="13.85546875" style="65" customWidth="1"/>
    <col min="13081" max="13081" width="1.42578125" style="65" customWidth="1"/>
    <col min="13082" max="13319" width="9" style="65"/>
    <col min="13320" max="13322" width="2.42578125" style="65" customWidth="1"/>
    <col min="13323" max="13323" width="56.85546875" style="65" customWidth="1"/>
    <col min="13324" max="13324" width="14.85546875" style="65" customWidth="1"/>
    <col min="13325" max="13325" width="3.140625" style="65" customWidth="1"/>
    <col min="13326" max="13326" width="13" style="65" customWidth="1"/>
    <col min="13327" max="13327" width="2.42578125" style="65" customWidth="1"/>
    <col min="13328" max="13328" width="14" style="65" customWidth="1"/>
    <col min="13329" max="13329" width="2.42578125" style="65" customWidth="1"/>
    <col min="13330" max="13330" width="11.5703125" style="65" customWidth="1"/>
    <col min="13331" max="13331" width="2.140625" style="65" customWidth="1"/>
    <col min="13332" max="13332" width="13" style="65" customWidth="1"/>
    <col min="13333" max="13333" width="2" style="65" customWidth="1"/>
    <col min="13334" max="13334" width="13.140625" style="65" customWidth="1"/>
    <col min="13335" max="13335" width="2.140625" style="65" customWidth="1"/>
    <col min="13336" max="13336" width="13.85546875" style="65" customWidth="1"/>
    <col min="13337" max="13337" width="1.42578125" style="65" customWidth="1"/>
    <col min="13338" max="13575" width="9" style="65"/>
    <col min="13576" max="13578" width="2.42578125" style="65" customWidth="1"/>
    <col min="13579" max="13579" width="56.85546875" style="65" customWidth="1"/>
    <col min="13580" max="13580" width="14.85546875" style="65" customWidth="1"/>
    <col min="13581" max="13581" width="3.140625" style="65" customWidth="1"/>
    <col min="13582" max="13582" width="13" style="65" customWidth="1"/>
    <col min="13583" max="13583" width="2.42578125" style="65" customWidth="1"/>
    <col min="13584" max="13584" width="14" style="65" customWidth="1"/>
    <col min="13585" max="13585" width="2.42578125" style="65" customWidth="1"/>
    <col min="13586" max="13586" width="11.5703125" style="65" customWidth="1"/>
    <col min="13587" max="13587" width="2.140625" style="65" customWidth="1"/>
    <col min="13588" max="13588" width="13" style="65" customWidth="1"/>
    <col min="13589" max="13589" width="2" style="65" customWidth="1"/>
    <col min="13590" max="13590" width="13.140625" style="65" customWidth="1"/>
    <col min="13591" max="13591" width="2.140625" style="65" customWidth="1"/>
    <col min="13592" max="13592" width="13.85546875" style="65" customWidth="1"/>
    <col min="13593" max="13593" width="1.42578125" style="65" customWidth="1"/>
    <col min="13594" max="13831" width="9" style="65"/>
    <col min="13832" max="13834" width="2.42578125" style="65" customWidth="1"/>
    <col min="13835" max="13835" width="56.85546875" style="65" customWidth="1"/>
    <col min="13836" max="13836" width="14.85546875" style="65" customWidth="1"/>
    <col min="13837" max="13837" width="3.140625" style="65" customWidth="1"/>
    <col min="13838" max="13838" width="13" style="65" customWidth="1"/>
    <col min="13839" max="13839" width="2.42578125" style="65" customWidth="1"/>
    <col min="13840" max="13840" width="14" style="65" customWidth="1"/>
    <col min="13841" max="13841" width="2.42578125" style="65" customWidth="1"/>
    <col min="13842" max="13842" width="11.5703125" style="65" customWidth="1"/>
    <col min="13843" max="13843" width="2.140625" style="65" customWidth="1"/>
    <col min="13844" max="13844" width="13" style="65" customWidth="1"/>
    <col min="13845" max="13845" width="2" style="65" customWidth="1"/>
    <col min="13846" max="13846" width="13.140625" style="65" customWidth="1"/>
    <col min="13847" max="13847" width="2.140625" style="65" customWidth="1"/>
    <col min="13848" max="13848" width="13.85546875" style="65" customWidth="1"/>
    <col min="13849" max="13849" width="1.42578125" style="65" customWidth="1"/>
    <col min="13850" max="14087" width="9" style="65"/>
    <col min="14088" max="14090" width="2.42578125" style="65" customWidth="1"/>
    <col min="14091" max="14091" width="56.85546875" style="65" customWidth="1"/>
    <col min="14092" max="14092" width="14.85546875" style="65" customWidth="1"/>
    <col min="14093" max="14093" width="3.140625" style="65" customWidth="1"/>
    <col min="14094" max="14094" width="13" style="65" customWidth="1"/>
    <col min="14095" max="14095" width="2.42578125" style="65" customWidth="1"/>
    <col min="14096" max="14096" width="14" style="65" customWidth="1"/>
    <col min="14097" max="14097" width="2.42578125" style="65" customWidth="1"/>
    <col min="14098" max="14098" width="11.5703125" style="65" customWidth="1"/>
    <col min="14099" max="14099" width="2.140625" style="65" customWidth="1"/>
    <col min="14100" max="14100" width="13" style="65" customWidth="1"/>
    <col min="14101" max="14101" width="2" style="65" customWidth="1"/>
    <col min="14102" max="14102" width="13.140625" style="65" customWidth="1"/>
    <col min="14103" max="14103" width="2.140625" style="65" customWidth="1"/>
    <col min="14104" max="14104" width="13.85546875" style="65" customWidth="1"/>
    <col min="14105" max="14105" width="1.42578125" style="65" customWidth="1"/>
    <col min="14106" max="14343" width="9" style="65"/>
    <col min="14344" max="14346" width="2.42578125" style="65" customWidth="1"/>
    <col min="14347" max="14347" width="56.85546875" style="65" customWidth="1"/>
    <col min="14348" max="14348" width="14.85546875" style="65" customWidth="1"/>
    <col min="14349" max="14349" width="3.140625" style="65" customWidth="1"/>
    <col min="14350" max="14350" width="13" style="65" customWidth="1"/>
    <col min="14351" max="14351" width="2.42578125" style="65" customWidth="1"/>
    <col min="14352" max="14352" width="14" style="65" customWidth="1"/>
    <col min="14353" max="14353" width="2.42578125" style="65" customWidth="1"/>
    <col min="14354" max="14354" width="11.5703125" style="65" customWidth="1"/>
    <col min="14355" max="14355" width="2.140625" style="65" customWidth="1"/>
    <col min="14356" max="14356" width="13" style="65" customWidth="1"/>
    <col min="14357" max="14357" width="2" style="65" customWidth="1"/>
    <col min="14358" max="14358" width="13.140625" style="65" customWidth="1"/>
    <col min="14359" max="14359" width="2.140625" style="65" customWidth="1"/>
    <col min="14360" max="14360" width="13.85546875" style="65" customWidth="1"/>
    <col min="14361" max="14361" width="1.42578125" style="65" customWidth="1"/>
    <col min="14362" max="14599" width="9" style="65"/>
    <col min="14600" max="14602" width="2.42578125" style="65" customWidth="1"/>
    <col min="14603" max="14603" width="56.85546875" style="65" customWidth="1"/>
    <col min="14604" max="14604" width="14.85546875" style="65" customWidth="1"/>
    <col min="14605" max="14605" width="3.140625" style="65" customWidth="1"/>
    <col min="14606" max="14606" width="13" style="65" customWidth="1"/>
    <col min="14607" max="14607" width="2.42578125" style="65" customWidth="1"/>
    <col min="14608" max="14608" width="14" style="65" customWidth="1"/>
    <col min="14609" max="14609" width="2.42578125" style="65" customWidth="1"/>
    <col min="14610" max="14610" width="11.5703125" style="65" customWidth="1"/>
    <col min="14611" max="14611" width="2.140625" style="65" customWidth="1"/>
    <col min="14612" max="14612" width="13" style="65" customWidth="1"/>
    <col min="14613" max="14613" width="2" style="65" customWidth="1"/>
    <col min="14614" max="14614" width="13.140625" style="65" customWidth="1"/>
    <col min="14615" max="14615" width="2.140625" style="65" customWidth="1"/>
    <col min="14616" max="14616" width="13.85546875" style="65" customWidth="1"/>
    <col min="14617" max="14617" width="1.42578125" style="65" customWidth="1"/>
    <col min="14618" max="14855" width="9" style="65"/>
    <col min="14856" max="14858" width="2.42578125" style="65" customWidth="1"/>
    <col min="14859" max="14859" width="56.85546875" style="65" customWidth="1"/>
    <col min="14860" max="14860" width="14.85546875" style="65" customWidth="1"/>
    <col min="14861" max="14861" width="3.140625" style="65" customWidth="1"/>
    <col min="14862" max="14862" width="13" style="65" customWidth="1"/>
    <col min="14863" max="14863" width="2.42578125" style="65" customWidth="1"/>
    <col min="14864" max="14864" width="14" style="65" customWidth="1"/>
    <col min="14865" max="14865" width="2.42578125" style="65" customWidth="1"/>
    <col min="14866" max="14866" width="11.5703125" style="65" customWidth="1"/>
    <col min="14867" max="14867" width="2.140625" style="65" customWidth="1"/>
    <col min="14868" max="14868" width="13" style="65" customWidth="1"/>
    <col min="14869" max="14869" width="2" style="65" customWidth="1"/>
    <col min="14870" max="14870" width="13.140625" style="65" customWidth="1"/>
    <col min="14871" max="14871" width="2.140625" style="65" customWidth="1"/>
    <col min="14872" max="14872" width="13.85546875" style="65" customWidth="1"/>
    <col min="14873" max="14873" width="1.42578125" style="65" customWidth="1"/>
    <col min="14874" max="15111" width="9" style="65"/>
    <col min="15112" max="15114" width="2.42578125" style="65" customWidth="1"/>
    <col min="15115" max="15115" width="56.85546875" style="65" customWidth="1"/>
    <col min="15116" max="15116" width="14.85546875" style="65" customWidth="1"/>
    <col min="15117" max="15117" width="3.140625" style="65" customWidth="1"/>
    <col min="15118" max="15118" width="13" style="65" customWidth="1"/>
    <col min="15119" max="15119" width="2.42578125" style="65" customWidth="1"/>
    <col min="15120" max="15120" width="14" style="65" customWidth="1"/>
    <col min="15121" max="15121" width="2.42578125" style="65" customWidth="1"/>
    <col min="15122" max="15122" width="11.5703125" style="65" customWidth="1"/>
    <col min="15123" max="15123" width="2.140625" style="65" customWidth="1"/>
    <col min="15124" max="15124" width="13" style="65" customWidth="1"/>
    <col min="15125" max="15125" width="2" style="65" customWidth="1"/>
    <col min="15126" max="15126" width="13.140625" style="65" customWidth="1"/>
    <col min="15127" max="15127" width="2.140625" style="65" customWidth="1"/>
    <col min="15128" max="15128" width="13.85546875" style="65" customWidth="1"/>
    <col min="15129" max="15129" width="1.42578125" style="65" customWidth="1"/>
    <col min="15130" max="15367" width="9" style="65"/>
    <col min="15368" max="15370" width="2.42578125" style="65" customWidth="1"/>
    <col min="15371" max="15371" width="56.85546875" style="65" customWidth="1"/>
    <col min="15372" max="15372" width="14.85546875" style="65" customWidth="1"/>
    <col min="15373" max="15373" width="3.140625" style="65" customWidth="1"/>
    <col min="15374" max="15374" width="13" style="65" customWidth="1"/>
    <col min="15375" max="15375" width="2.42578125" style="65" customWidth="1"/>
    <col min="15376" max="15376" width="14" style="65" customWidth="1"/>
    <col min="15377" max="15377" width="2.42578125" style="65" customWidth="1"/>
    <col min="15378" max="15378" width="11.5703125" style="65" customWidth="1"/>
    <col min="15379" max="15379" width="2.140625" style="65" customWidth="1"/>
    <col min="15380" max="15380" width="13" style="65" customWidth="1"/>
    <col min="15381" max="15381" width="2" style="65" customWidth="1"/>
    <col min="15382" max="15382" width="13.140625" style="65" customWidth="1"/>
    <col min="15383" max="15383" width="2.140625" style="65" customWidth="1"/>
    <col min="15384" max="15384" width="13.85546875" style="65" customWidth="1"/>
    <col min="15385" max="15385" width="1.42578125" style="65" customWidth="1"/>
    <col min="15386" max="15623" width="9" style="65"/>
    <col min="15624" max="15626" width="2.42578125" style="65" customWidth="1"/>
    <col min="15627" max="15627" width="56.85546875" style="65" customWidth="1"/>
    <col min="15628" max="15628" width="14.85546875" style="65" customWidth="1"/>
    <col min="15629" max="15629" width="3.140625" style="65" customWidth="1"/>
    <col min="15630" max="15630" width="13" style="65" customWidth="1"/>
    <col min="15631" max="15631" width="2.42578125" style="65" customWidth="1"/>
    <col min="15632" max="15632" width="14" style="65" customWidth="1"/>
    <col min="15633" max="15633" width="2.42578125" style="65" customWidth="1"/>
    <col min="15634" max="15634" width="11.5703125" style="65" customWidth="1"/>
    <col min="15635" max="15635" width="2.140625" style="65" customWidth="1"/>
    <col min="15636" max="15636" width="13" style="65" customWidth="1"/>
    <col min="15637" max="15637" width="2" style="65" customWidth="1"/>
    <col min="15638" max="15638" width="13.140625" style="65" customWidth="1"/>
    <col min="15639" max="15639" width="2.140625" style="65" customWidth="1"/>
    <col min="15640" max="15640" width="13.85546875" style="65" customWidth="1"/>
    <col min="15641" max="15641" width="1.42578125" style="65" customWidth="1"/>
    <col min="15642" max="15879" width="9" style="65"/>
    <col min="15880" max="15882" width="2.42578125" style="65" customWidth="1"/>
    <col min="15883" max="15883" width="56.85546875" style="65" customWidth="1"/>
    <col min="15884" max="15884" width="14.85546875" style="65" customWidth="1"/>
    <col min="15885" max="15885" width="3.140625" style="65" customWidth="1"/>
    <col min="15886" max="15886" width="13" style="65" customWidth="1"/>
    <col min="15887" max="15887" width="2.42578125" style="65" customWidth="1"/>
    <col min="15888" max="15888" width="14" style="65" customWidth="1"/>
    <col min="15889" max="15889" width="2.42578125" style="65" customWidth="1"/>
    <col min="15890" max="15890" width="11.5703125" style="65" customWidth="1"/>
    <col min="15891" max="15891" width="2.140625" style="65" customWidth="1"/>
    <col min="15892" max="15892" width="13" style="65" customWidth="1"/>
    <col min="15893" max="15893" width="2" style="65" customWidth="1"/>
    <col min="15894" max="15894" width="13.140625" style="65" customWidth="1"/>
    <col min="15895" max="15895" width="2.140625" style="65" customWidth="1"/>
    <col min="15896" max="15896" width="13.85546875" style="65" customWidth="1"/>
    <col min="15897" max="15897" width="1.42578125" style="65" customWidth="1"/>
    <col min="15898" max="16135" width="9" style="65"/>
    <col min="16136" max="16138" width="2.42578125" style="65" customWidth="1"/>
    <col min="16139" max="16139" width="56.85546875" style="65" customWidth="1"/>
    <col min="16140" max="16140" width="14.85546875" style="65" customWidth="1"/>
    <col min="16141" max="16141" width="3.140625" style="65" customWidth="1"/>
    <col min="16142" max="16142" width="13" style="65" customWidth="1"/>
    <col min="16143" max="16143" width="2.42578125" style="65" customWidth="1"/>
    <col min="16144" max="16144" width="14" style="65" customWidth="1"/>
    <col min="16145" max="16145" width="2.42578125" style="65" customWidth="1"/>
    <col min="16146" max="16146" width="11.5703125" style="65" customWidth="1"/>
    <col min="16147" max="16147" width="2.140625" style="65" customWidth="1"/>
    <col min="16148" max="16148" width="13" style="65" customWidth="1"/>
    <col min="16149" max="16149" width="2" style="65" customWidth="1"/>
    <col min="16150" max="16150" width="13.140625" style="65" customWidth="1"/>
    <col min="16151" max="16151" width="2.140625" style="65" customWidth="1"/>
    <col min="16152" max="16152" width="13.85546875" style="65" customWidth="1"/>
    <col min="16153" max="16153" width="1.42578125" style="65" customWidth="1"/>
    <col min="16154" max="16384" width="9" style="65"/>
  </cols>
  <sheetData>
    <row r="1" spans="1:28">
      <c r="A1" s="1" t="s">
        <v>0</v>
      </c>
      <c r="B1" s="4"/>
      <c r="C1" s="4"/>
      <c r="D1" s="4"/>
      <c r="E1" s="4"/>
      <c r="F1" s="35"/>
      <c r="G1" s="4"/>
      <c r="H1" s="4"/>
      <c r="I1" s="4"/>
      <c r="J1" s="4"/>
      <c r="K1" s="4"/>
      <c r="L1" s="3"/>
      <c r="M1" s="3"/>
      <c r="N1" s="3"/>
      <c r="O1" s="3"/>
      <c r="P1" s="3"/>
      <c r="Q1" s="3"/>
      <c r="R1" s="3"/>
      <c r="S1" s="3"/>
      <c r="T1" s="3"/>
      <c r="U1" s="41"/>
      <c r="V1" s="41"/>
      <c r="W1" s="41"/>
      <c r="X1" s="34"/>
    </row>
    <row r="2" spans="1:28">
      <c r="A2" s="4" t="s">
        <v>71</v>
      </c>
      <c r="B2" s="4"/>
      <c r="C2" s="4"/>
      <c r="D2" s="4"/>
      <c r="E2" s="4"/>
      <c r="F2" s="35"/>
      <c r="G2" s="4"/>
      <c r="H2" s="4"/>
      <c r="I2" s="4"/>
      <c r="J2" s="4"/>
      <c r="K2" s="4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4"/>
    </row>
    <row r="3" spans="1:28" s="39" customFormat="1">
      <c r="A3" s="61" t="s">
        <v>153</v>
      </c>
      <c r="B3" s="4"/>
      <c r="C3" s="4"/>
      <c r="D3" s="4"/>
      <c r="E3" s="4"/>
      <c r="F3" s="14"/>
      <c r="G3" s="43"/>
    </row>
    <row r="4" spans="1:28" s="39" customFormat="1">
      <c r="A4" s="61"/>
      <c r="B4" s="4"/>
      <c r="C4" s="4"/>
      <c r="D4" s="4"/>
      <c r="E4" s="4"/>
      <c r="F4" s="14"/>
      <c r="G4" s="43"/>
    </row>
    <row r="5" spans="1:28" s="39" customFormat="1">
      <c r="A5" s="61"/>
      <c r="B5" s="4"/>
      <c r="C5" s="4"/>
      <c r="D5" s="4"/>
      <c r="E5" s="4"/>
      <c r="F5" s="14"/>
      <c r="G5" s="43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42" t="s">
        <v>152</v>
      </c>
    </row>
    <row r="6" spans="1:28" s="39" customFormat="1">
      <c r="A6" s="61"/>
      <c r="B6" s="4"/>
      <c r="C6" s="4"/>
      <c r="D6" s="4"/>
      <c r="E6" s="4"/>
      <c r="F6" s="14"/>
      <c r="G6" s="43"/>
      <c r="H6" s="215" t="s">
        <v>2</v>
      </c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</row>
    <row r="7" spans="1:28" s="39" customFormat="1">
      <c r="A7" s="61"/>
      <c r="B7" s="4"/>
      <c r="C7" s="4"/>
      <c r="D7" s="4"/>
      <c r="E7" s="4"/>
      <c r="F7" s="14"/>
      <c r="G7" s="43"/>
      <c r="H7" s="215" t="s">
        <v>72</v>
      </c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45"/>
      <c r="V7" s="45"/>
      <c r="W7" s="45"/>
      <c r="X7" s="45"/>
    </row>
    <row r="8" spans="1:28" s="39" customFormat="1">
      <c r="A8" s="61"/>
      <c r="B8" s="4"/>
      <c r="C8" s="4"/>
      <c r="D8" s="4"/>
      <c r="E8" s="4"/>
      <c r="F8" s="14"/>
      <c r="G8" s="43"/>
      <c r="H8" s="45"/>
      <c r="I8" s="45"/>
      <c r="J8" s="45"/>
      <c r="K8" s="45"/>
      <c r="L8" s="100"/>
      <c r="M8" s="45"/>
      <c r="N8" s="216" t="s">
        <v>135</v>
      </c>
      <c r="O8" s="216"/>
      <c r="P8" s="216"/>
      <c r="Q8" s="216"/>
      <c r="R8" s="216"/>
      <c r="S8" s="45"/>
      <c r="T8" s="45"/>
      <c r="U8" s="45"/>
      <c r="V8" s="45"/>
      <c r="W8" s="45"/>
      <c r="X8" s="45"/>
    </row>
    <row r="9" spans="1:28" s="39" customFormat="1">
      <c r="A9" s="61"/>
      <c r="B9" s="4"/>
      <c r="C9" s="4"/>
      <c r="D9" s="4"/>
      <c r="E9" s="4"/>
      <c r="F9" s="14"/>
      <c r="G9" s="43"/>
      <c r="H9" s="45"/>
      <c r="I9" s="45"/>
      <c r="J9" s="45"/>
      <c r="K9" s="45"/>
      <c r="L9" s="45"/>
      <c r="M9" s="45"/>
      <c r="N9" s="216" t="s">
        <v>55</v>
      </c>
      <c r="O9" s="216"/>
      <c r="P9" s="216"/>
      <c r="Q9" s="218"/>
      <c r="R9" s="219"/>
      <c r="S9" s="45"/>
      <c r="T9" s="45"/>
      <c r="U9" s="45"/>
      <c r="V9" s="45"/>
      <c r="W9" s="45"/>
      <c r="X9" s="45"/>
    </row>
    <row r="10" spans="1:28" s="39" customFormat="1">
      <c r="A10" s="61"/>
      <c r="B10" s="4"/>
      <c r="C10" s="4"/>
      <c r="D10" s="4"/>
      <c r="E10" s="4"/>
      <c r="F10" s="14"/>
      <c r="G10" s="43"/>
      <c r="H10" s="45"/>
      <c r="I10" s="45"/>
      <c r="J10" s="45"/>
      <c r="K10" s="45"/>
      <c r="L10" s="45"/>
      <c r="M10" s="45"/>
      <c r="N10" s="109" t="s">
        <v>129</v>
      </c>
      <c r="O10" s="43"/>
      <c r="P10" s="43"/>
      <c r="Q10" s="43"/>
      <c r="R10" s="43"/>
      <c r="S10" s="45"/>
      <c r="T10" s="45"/>
      <c r="U10" s="45"/>
      <c r="V10" s="45"/>
      <c r="W10" s="45"/>
      <c r="X10" s="45"/>
    </row>
    <row r="11" spans="1:28" s="39" customFormat="1">
      <c r="A11" s="4"/>
      <c r="B11" s="4"/>
      <c r="C11" s="4"/>
      <c r="D11" s="4"/>
      <c r="E11" s="4"/>
      <c r="F11" s="14"/>
      <c r="G11" s="43"/>
      <c r="H11" s="43"/>
      <c r="I11" s="43"/>
      <c r="J11" s="43"/>
      <c r="K11" s="43"/>
      <c r="M11" s="45"/>
      <c r="N11" s="110" t="s">
        <v>130</v>
      </c>
      <c r="O11" s="43"/>
      <c r="P11" s="45" t="s">
        <v>170</v>
      </c>
      <c r="Q11" s="43"/>
      <c r="R11" s="110" t="s">
        <v>59</v>
      </c>
      <c r="S11" s="43"/>
      <c r="T11" s="45" t="s">
        <v>66</v>
      </c>
      <c r="U11" s="43"/>
      <c r="V11" s="11" t="s">
        <v>78</v>
      </c>
      <c r="W11" s="43"/>
      <c r="X11" s="43"/>
    </row>
    <row r="12" spans="1:28" s="39" customFormat="1">
      <c r="A12" s="4"/>
      <c r="B12" s="4"/>
      <c r="C12" s="4"/>
      <c r="D12" s="4"/>
      <c r="E12" s="4"/>
      <c r="F12" s="30"/>
      <c r="G12" s="45"/>
      <c r="H12" s="70" t="s">
        <v>73</v>
      </c>
      <c r="I12" s="45"/>
      <c r="J12" s="11" t="s">
        <v>74</v>
      </c>
      <c r="K12" s="45"/>
      <c r="L12" s="203" t="s">
        <v>75</v>
      </c>
      <c r="M12" s="45"/>
      <c r="N12" s="110" t="s">
        <v>131</v>
      </c>
      <c r="O12" s="111"/>
      <c r="P12" s="44" t="s">
        <v>171</v>
      </c>
      <c r="Q12" s="111"/>
      <c r="R12" s="110" t="s">
        <v>132</v>
      </c>
      <c r="S12" s="45"/>
      <c r="T12" s="11" t="s">
        <v>77</v>
      </c>
      <c r="U12" s="45"/>
      <c r="V12" s="11" t="s">
        <v>79</v>
      </c>
      <c r="W12" s="45"/>
      <c r="X12" s="44"/>
    </row>
    <row r="13" spans="1:28" s="39" customFormat="1">
      <c r="A13" s="4"/>
      <c r="B13" s="4"/>
      <c r="C13" s="4"/>
      <c r="D13" s="4"/>
      <c r="E13" s="4"/>
      <c r="F13" s="203" t="s">
        <v>5</v>
      </c>
      <c r="G13" s="45"/>
      <c r="H13" s="71" t="s">
        <v>67</v>
      </c>
      <c r="I13" s="45"/>
      <c r="J13" s="72" t="s">
        <v>68</v>
      </c>
      <c r="K13" s="45"/>
      <c r="L13" s="75" t="s">
        <v>76</v>
      </c>
      <c r="M13" s="46"/>
      <c r="N13" s="108" t="s">
        <v>133</v>
      </c>
      <c r="O13" s="112"/>
      <c r="P13" s="203" t="s">
        <v>172</v>
      </c>
      <c r="Q13" s="112"/>
      <c r="R13" s="108" t="s">
        <v>134</v>
      </c>
      <c r="S13" s="11"/>
      <c r="T13" s="72" t="s">
        <v>69</v>
      </c>
      <c r="U13" s="45"/>
      <c r="V13" s="72" t="s">
        <v>80</v>
      </c>
      <c r="W13" s="45"/>
      <c r="X13" s="203" t="s">
        <v>59</v>
      </c>
    </row>
    <row r="14" spans="1:28" s="39" customFormat="1">
      <c r="A14" s="4"/>
      <c r="B14" s="4"/>
      <c r="C14" s="4"/>
      <c r="D14" s="4"/>
      <c r="E14" s="4"/>
      <c r="F14" s="45"/>
      <c r="G14" s="45"/>
      <c r="H14" s="45"/>
      <c r="I14" s="45"/>
      <c r="J14" s="144"/>
      <c r="K14" s="45"/>
      <c r="L14" s="11"/>
      <c r="M14" s="11"/>
      <c r="N14" s="11"/>
      <c r="O14" s="11"/>
      <c r="P14" s="11"/>
      <c r="Q14" s="11"/>
      <c r="R14" s="11"/>
      <c r="S14" s="11"/>
      <c r="T14" s="11"/>
      <c r="U14" s="45"/>
      <c r="V14" s="11"/>
      <c r="W14" s="45"/>
      <c r="X14" s="45"/>
    </row>
    <row r="15" spans="1:28">
      <c r="A15" s="39" t="s">
        <v>70</v>
      </c>
      <c r="G15" s="66"/>
      <c r="H15" s="66">
        <v>3437602000</v>
      </c>
      <c r="I15" s="73"/>
      <c r="J15" s="73">
        <v>-1426437804</v>
      </c>
      <c r="K15" s="73"/>
      <c r="L15" s="73">
        <v>-318241064</v>
      </c>
      <c r="M15" s="73"/>
      <c r="N15" s="73">
        <v>0</v>
      </c>
      <c r="O15" s="73"/>
      <c r="P15" s="73">
        <v>0</v>
      </c>
      <c r="Q15" s="73"/>
      <c r="R15" s="73">
        <f>SUM(N15:Q15)</f>
        <v>0</v>
      </c>
      <c r="S15" s="66"/>
      <c r="T15" s="73">
        <f>SUM(H15:L15,R15)</f>
        <v>1692923132</v>
      </c>
      <c r="U15" s="73"/>
      <c r="V15" s="73">
        <v>0</v>
      </c>
      <c r="W15" s="73"/>
      <c r="X15" s="73">
        <f>SUM(T15:V15)</f>
        <v>1692923132</v>
      </c>
      <c r="AA15" s="76"/>
      <c r="AB15" s="76"/>
    </row>
    <row r="16" spans="1:28">
      <c r="A16" s="65" t="s">
        <v>162</v>
      </c>
      <c r="G16" s="66"/>
      <c r="H16" s="66">
        <v>0</v>
      </c>
      <c r="I16" s="73"/>
      <c r="J16" s="73">
        <v>0</v>
      </c>
      <c r="K16" s="73"/>
      <c r="L16" s="73">
        <f>PL_Thai!G26</f>
        <v>-130966413</v>
      </c>
      <c r="M16" s="73"/>
      <c r="N16" s="73">
        <v>0</v>
      </c>
      <c r="O16" s="73"/>
      <c r="P16" s="73">
        <f>PL_Thai!G31</f>
        <v>1042922</v>
      </c>
      <c r="Q16" s="73"/>
      <c r="R16" s="73">
        <f>SUM(N16:Q16)</f>
        <v>1042922</v>
      </c>
      <c r="S16" s="66"/>
      <c r="T16" s="73">
        <f>SUM(H16:L16,R16)</f>
        <v>-129923491</v>
      </c>
      <c r="U16" s="73"/>
      <c r="V16" s="73">
        <v>0</v>
      </c>
      <c r="W16" s="73"/>
      <c r="X16" s="73">
        <f>SUM(T16:V16)</f>
        <v>-129923491</v>
      </c>
      <c r="AA16" s="76"/>
      <c r="AB16" s="76"/>
    </row>
    <row r="17" spans="1:28">
      <c r="A17" s="65" t="s">
        <v>168</v>
      </c>
      <c r="G17" s="66"/>
      <c r="H17" s="66">
        <v>0</v>
      </c>
      <c r="I17" s="73"/>
      <c r="J17" s="73">
        <v>0</v>
      </c>
      <c r="K17" s="73"/>
      <c r="L17" s="73">
        <f>PL_Thai!G31</f>
        <v>1042922</v>
      </c>
      <c r="M17" s="73"/>
      <c r="N17" s="73">
        <v>0</v>
      </c>
      <c r="O17" s="73"/>
      <c r="P17" s="73">
        <f>-PL_Thai!G31</f>
        <v>-1042922</v>
      </c>
      <c r="Q17" s="73"/>
      <c r="R17" s="73">
        <f>SUM(N17:Q17)</f>
        <v>-1042922</v>
      </c>
      <c r="S17" s="66"/>
      <c r="T17" s="73">
        <f>SUM(H17:L17,R17)</f>
        <v>0</v>
      </c>
      <c r="U17" s="73"/>
      <c r="V17" s="73">
        <v>0</v>
      </c>
      <c r="W17" s="73"/>
      <c r="X17" s="73">
        <f>SUM(T17:V17)</f>
        <v>0</v>
      </c>
      <c r="AA17" s="76"/>
      <c r="AB17" s="76"/>
    </row>
    <row r="18" spans="1:28" ht="21.75" thickBot="1">
      <c r="A18" s="39" t="s">
        <v>157</v>
      </c>
      <c r="F18" s="10"/>
      <c r="G18" s="66"/>
      <c r="H18" s="74">
        <f>SUM(H15:H17)</f>
        <v>3437602000</v>
      </c>
      <c r="I18" s="73"/>
      <c r="J18" s="148">
        <f>SUM(J15:J17)</f>
        <v>-1426437804</v>
      </c>
      <c r="K18" s="73"/>
      <c r="L18" s="148">
        <f>SUM(L15:L17)</f>
        <v>-448164555</v>
      </c>
      <c r="M18" s="73"/>
      <c r="N18" s="148">
        <f>SUM(N15:N17)</f>
        <v>0</v>
      </c>
      <c r="O18" s="73"/>
      <c r="P18" s="148">
        <f>-SUM(P15:P17)</f>
        <v>0</v>
      </c>
      <c r="Q18" s="73"/>
      <c r="R18" s="148">
        <f>SUM(R15:R17)</f>
        <v>0</v>
      </c>
      <c r="S18" s="66"/>
      <c r="T18" s="148">
        <f>SUM(H18:L18,R18)</f>
        <v>1562999641</v>
      </c>
      <c r="U18" s="73"/>
      <c r="V18" s="148">
        <f>SUM(V15:V17)</f>
        <v>0</v>
      </c>
      <c r="W18" s="73"/>
      <c r="X18" s="148">
        <f>SUM(T18:V18)</f>
        <v>1562999641</v>
      </c>
      <c r="Z18" s="151"/>
      <c r="AA18" s="76"/>
      <c r="AB18" s="76"/>
    </row>
    <row r="19" spans="1:28" ht="21.75" thickTop="1">
      <c r="A19" s="39"/>
      <c r="F19" s="10"/>
      <c r="G19" s="66"/>
      <c r="H19" s="66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66"/>
      <c r="T19" s="73"/>
      <c r="U19" s="73"/>
      <c r="V19" s="73"/>
      <c r="W19" s="73"/>
      <c r="X19" s="73"/>
      <c r="AA19" s="76"/>
      <c r="AB19" s="76"/>
    </row>
    <row r="20" spans="1:28" ht="20.25" customHeight="1">
      <c r="A20" s="39" t="s">
        <v>167</v>
      </c>
      <c r="G20" s="66"/>
      <c r="H20" s="66">
        <f>H18</f>
        <v>3437602000</v>
      </c>
      <c r="I20" s="73"/>
      <c r="J20" s="66">
        <f>J18</f>
        <v>-1426437804</v>
      </c>
      <c r="K20" s="73"/>
      <c r="L20" s="66">
        <f>L18</f>
        <v>-448164555</v>
      </c>
      <c r="M20" s="73"/>
      <c r="N20" s="66">
        <f>N18</f>
        <v>0</v>
      </c>
      <c r="O20" s="73"/>
      <c r="P20" s="66">
        <f>P18</f>
        <v>0</v>
      </c>
      <c r="Q20" s="73"/>
      <c r="R20" s="66">
        <f>R18</f>
        <v>0</v>
      </c>
      <c r="S20" s="66"/>
      <c r="T20" s="66">
        <f>SUM(H20:L20,R20)</f>
        <v>1562999641</v>
      </c>
      <c r="U20" s="73"/>
      <c r="V20" s="66">
        <f>V18</f>
        <v>0</v>
      </c>
      <c r="W20" s="73"/>
      <c r="X20" s="66">
        <f>X18</f>
        <v>1562999641</v>
      </c>
      <c r="AA20" s="76"/>
      <c r="AB20" s="76"/>
    </row>
    <row r="21" spans="1:28">
      <c r="A21" s="65" t="s">
        <v>161</v>
      </c>
      <c r="B21" s="7"/>
      <c r="H21" s="155">
        <v>0</v>
      </c>
      <c r="I21" s="155">
        <v>0</v>
      </c>
      <c r="J21" s="155">
        <v>0</v>
      </c>
      <c r="K21" s="66"/>
      <c r="L21" s="155">
        <f>PL_Thai!E32</f>
        <v>73033262</v>
      </c>
      <c r="M21" s="66"/>
      <c r="N21" s="66">
        <v>0</v>
      </c>
      <c r="O21" s="66"/>
      <c r="P21" s="66">
        <v>0</v>
      </c>
      <c r="Q21" s="66"/>
      <c r="R21" s="73">
        <f>SUM(N21:Q21)</f>
        <v>0</v>
      </c>
      <c r="S21" s="66"/>
      <c r="T21" s="73">
        <f>SUM(H21:L21,R21)</f>
        <v>73033262</v>
      </c>
      <c r="V21" s="156">
        <v>0</v>
      </c>
      <c r="X21" s="73">
        <f>SUM(T21:V21)</f>
        <v>73033262</v>
      </c>
    </row>
    <row r="22" spans="1:28" ht="21.75" thickBot="1">
      <c r="A22" s="4" t="s">
        <v>156</v>
      </c>
      <c r="H22" s="74">
        <f>SUM(H20:H21)</f>
        <v>3437602000</v>
      </c>
      <c r="J22" s="74">
        <f>SUM(J20:J21)</f>
        <v>-1426437804</v>
      </c>
      <c r="L22" s="74">
        <f>SUM(L20:L21)</f>
        <v>-375131293</v>
      </c>
      <c r="M22" s="66"/>
      <c r="N22" s="74">
        <f>SUM(N20:N21)</f>
        <v>0</v>
      </c>
      <c r="O22" s="66"/>
      <c r="P22" s="74">
        <f>SUM(P20:P21)</f>
        <v>0</v>
      </c>
      <c r="Q22" s="66"/>
      <c r="R22" s="74">
        <f>SUM(R20:R21)</f>
        <v>0</v>
      </c>
      <c r="S22" s="66"/>
      <c r="T22" s="74">
        <f>SUM(H22:L22,R22)</f>
        <v>1636032903</v>
      </c>
      <c r="V22" s="74">
        <f>SUM(V20:V21)</f>
        <v>0</v>
      </c>
      <c r="X22" s="74">
        <f>SUM(X20:X21)</f>
        <v>1636032903</v>
      </c>
      <c r="Z22" s="66"/>
    </row>
    <row r="23" spans="1:28" ht="21.75" thickTop="1">
      <c r="G23" s="67"/>
      <c r="H23" s="67"/>
      <c r="I23" s="67"/>
    </row>
    <row r="24" spans="1:28">
      <c r="L24" s="76"/>
      <c r="X24" s="76"/>
    </row>
    <row r="25" spans="1:28">
      <c r="L25" s="76"/>
    </row>
    <row r="26" spans="1:28">
      <c r="H26" s="117"/>
      <c r="J26" s="76"/>
      <c r="L26" s="76"/>
      <c r="N26" s="145"/>
      <c r="X26" s="66"/>
    </row>
    <row r="27" spans="1:28">
      <c r="A27" s="64"/>
      <c r="L27" s="76"/>
    </row>
    <row r="28" spans="1:28">
      <c r="A28" s="64"/>
      <c r="K28" s="13"/>
      <c r="L28" s="145"/>
    </row>
    <row r="32" spans="1:28">
      <c r="A32" s="13"/>
    </row>
    <row r="33" spans="1:23">
      <c r="A33" s="13"/>
    </row>
    <row r="34" spans="1:23">
      <c r="A34" s="13"/>
    </row>
    <row r="37" spans="1:23">
      <c r="K37" s="68"/>
      <c r="U37" s="68"/>
      <c r="V37" s="68"/>
      <c r="W37" s="68"/>
    </row>
  </sheetData>
  <mergeCells count="4">
    <mergeCell ref="H6:X6"/>
    <mergeCell ref="H7:T7"/>
    <mergeCell ref="N8:R8"/>
    <mergeCell ref="N9:Q9"/>
  </mergeCells>
  <pageMargins left="0.70866141732283472" right="0.70866141732283472" top="0.74803149606299213" bottom="0.74803149606299213" header="0.31496062992125984" footer="0.31496062992125984"/>
  <pageSetup paperSize="9" scale="66" firstPageNumber="4" fitToHeight="0" orientation="landscape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34"/>
  <sheetViews>
    <sheetView zoomScaleNormal="100" zoomScaleSheetLayoutView="85" workbookViewId="0">
      <selection activeCell="J4" sqref="J4"/>
    </sheetView>
  </sheetViews>
  <sheetFormatPr defaultRowHeight="21"/>
  <cols>
    <col min="1" max="3" width="2.42578125" style="65" customWidth="1"/>
    <col min="4" max="4" width="25.7109375" style="65" customWidth="1"/>
    <col min="5" max="5" width="10.140625" style="30" customWidth="1"/>
    <col min="6" max="6" width="1.5703125" style="65" customWidth="1"/>
    <col min="7" max="7" width="19.28515625" style="65" customWidth="1"/>
    <col min="8" max="8" width="1.5703125" style="65" customWidth="1"/>
    <col min="9" max="9" width="19.28515625" style="65" customWidth="1"/>
    <col min="10" max="10" width="1.5703125" style="65" customWidth="1"/>
    <col min="11" max="11" width="19.28515625" style="65" customWidth="1"/>
    <col min="12" max="12" width="1.5703125" style="65" customWidth="1"/>
    <col min="13" max="13" width="19.28515625" style="65" customWidth="1"/>
    <col min="14" max="14" width="1.5703125" style="65" customWidth="1"/>
    <col min="15" max="15" width="18.140625" style="65" customWidth="1"/>
    <col min="16" max="16" width="1.5703125" style="65" customWidth="1"/>
    <col min="17" max="17" width="19.140625" style="65" bestFit="1" customWidth="1"/>
    <col min="18" max="18" width="1.5703125" style="65" customWidth="1"/>
    <col min="19" max="19" width="19.28515625" style="65" customWidth="1"/>
    <col min="20" max="20" width="1.42578125" style="65" customWidth="1"/>
    <col min="21" max="21" width="9" style="65"/>
    <col min="22" max="22" width="11.140625" style="65" bestFit="1" customWidth="1"/>
    <col min="23" max="258" width="9" style="65"/>
    <col min="259" max="261" width="2.42578125" style="65" customWidth="1"/>
    <col min="262" max="262" width="56.85546875" style="65" customWidth="1"/>
    <col min="263" max="263" width="14.85546875" style="65" customWidth="1"/>
    <col min="264" max="264" width="3.140625" style="65" customWidth="1"/>
    <col min="265" max="265" width="13" style="65" customWidth="1"/>
    <col min="266" max="266" width="2.42578125" style="65" customWidth="1"/>
    <col min="267" max="267" width="14" style="65" customWidth="1"/>
    <col min="268" max="268" width="2.42578125" style="65" customWidth="1"/>
    <col min="269" max="269" width="11.5703125" style="65" customWidth="1"/>
    <col min="270" max="270" width="2.140625" style="65" customWidth="1"/>
    <col min="271" max="271" width="13" style="65" customWidth="1"/>
    <col min="272" max="272" width="2" style="65" customWidth="1"/>
    <col min="273" max="273" width="13.140625" style="65" customWidth="1"/>
    <col min="274" max="274" width="2.140625" style="65" customWidth="1"/>
    <col min="275" max="275" width="13.85546875" style="65" customWidth="1"/>
    <col min="276" max="276" width="1.42578125" style="65" customWidth="1"/>
    <col min="277" max="514" width="9" style="65"/>
    <col min="515" max="517" width="2.42578125" style="65" customWidth="1"/>
    <col min="518" max="518" width="56.85546875" style="65" customWidth="1"/>
    <col min="519" max="519" width="14.85546875" style="65" customWidth="1"/>
    <col min="520" max="520" width="3.140625" style="65" customWidth="1"/>
    <col min="521" max="521" width="13" style="65" customWidth="1"/>
    <col min="522" max="522" width="2.42578125" style="65" customWidth="1"/>
    <col min="523" max="523" width="14" style="65" customWidth="1"/>
    <col min="524" max="524" width="2.42578125" style="65" customWidth="1"/>
    <col min="525" max="525" width="11.5703125" style="65" customWidth="1"/>
    <col min="526" max="526" width="2.140625" style="65" customWidth="1"/>
    <col min="527" max="527" width="13" style="65" customWidth="1"/>
    <col min="528" max="528" width="2" style="65" customWidth="1"/>
    <col min="529" max="529" width="13.140625" style="65" customWidth="1"/>
    <col min="530" max="530" width="2.140625" style="65" customWidth="1"/>
    <col min="531" max="531" width="13.85546875" style="65" customWidth="1"/>
    <col min="532" max="532" width="1.42578125" style="65" customWidth="1"/>
    <col min="533" max="770" width="9" style="65"/>
    <col min="771" max="773" width="2.42578125" style="65" customWidth="1"/>
    <col min="774" max="774" width="56.85546875" style="65" customWidth="1"/>
    <col min="775" max="775" width="14.85546875" style="65" customWidth="1"/>
    <col min="776" max="776" width="3.140625" style="65" customWidth="1"/>
    <col min="777" max="777" width="13" style="65" customWidth="1"/>
    <col min="778" max="778" width="2.42578125" style="65" customWidth="1"/>
    <col min="779" max="779" width="14" style="65" customWidth="1"/>
    <col min="780" max="780" width="2.42578125" style="65" customWidth="1"/>
    <col min="781" max="781" width="11.5703125" style="65" customWidth="1"/>
    <col min="782" max="782" width="2.140625" style="65" customWidth="1"/>
    <col min="783" max="783" width="13" style="65" customWidth="1"/>
    <col min="784" max="784" width="2" style="65" customWidth="1"/>
    <col min="785" max="785" width="13.140625" style="65" customWidth="1"/>
    <col min="786" max="786" width="2.140625" style="65" customWidth="1"/>
    <col min="787" max="787" width="13.85546875" style="65" customWidth="1"/>
    <col min="788" max="788" width="1.42578125" style="65" customWidth="1"/>
    <col min="789" max="1026" width="9" style="65"/>
    <col min="1027" max="1029" width="2.42578125" style="65" customWidth="1"/>
    <col min="1030" max="1030" width="56.85546875" style="65" customWidth="1"/>
    <col min="1031" max="1031" width="14.85546875" style="65" customWidth="1"/>
    <col min="1032" max="1032" width="3.140625" style="65" customWidth="1"/>
    <col min="1033" max="1033" width="13" style="65" customWidth="1"/>
    <col min="1034" max="1034" width="2.42578125" style="65" customWidth="1"/>
    <col min="1035" max="1035" width="14" style="65" customWidth="1"/>
    <col min="1036" max="1036" width="2.42578125" style="65" customWidth="1"/>
    <col min="1037" max="1037" width="11.5703125" style="65" customWidth="1"/>
    <col min="1038" max="1038" width="2.140625" style="65" customWidth="1"/>
    <col min="1039" max="1039" width="13" style="65" customWidth="1"/>
    <col min="1040" max="1040" width="2" style="65" customWidth="1"/>
    <col min="1041" max="1041" width="13.140625" style="65" customWidth="1"/>
    <col min="1042" max="1042" width="2.140625" style="65" customWidth="1"/>
    <col min="1043" max="1043" width="13.85546875" style="65" customWidth="1"/>
    <col min="1044" max="1044" width="1.42578125" style="65" customWidth="1"/>
    <col min="1045" max="1282" width="9" style="65"/>
    <col min="1283" max="1285" width="2.42578125" style="65" customWidth="1"/>
    <col min="1286" max="1286" width="56.85546875" style="65" customWidth="1"/>
    <col min="1287" max="1287" width="14.85546875" style="65" customWidth="1"/>
    <col min="1288" max="1288" width="3.140625" style="65" customWidth="1"/>
    <col min="1289" max="1289" width="13" style="65" customWidth="1"/>
    <col min="1290" max="1290" width="2.42578125" style="65" customWidth="1"/>
    <col min="1291" max="1291" width="14" style="65" customWidth="1"/>
    <col min="1292" max="1292" width="2.42578125" style="65" customWidth="1"/>
    <col min="1293" max="1293" width="11.5703125" style="65" customWidth="1"/>
    <col min="1294" max="1294" width="2.140625" style="65" customWidth="1"/>
    <col min="1295" max="1295" width="13" style="65" customWidth="1"/>
    <col min="1296" max="1296" width="2" style="65" customWidth="1"/>
    <col min="1297" max="1297" width="13.140625" style="65" customWidth="1"/>
    <col min="1298" max="1298" width="2.140625" style="65" customWidth="1"/>
    <col min="1299" max="1299" width="13.85546875" style="65" customWidth="1"/>
    <col min="1300" max="1300" width="1.42578125" style="65" customWidth="1"/>
    <col min="1301" max="1538" width="9" style="65"/>
    <col min="1539" max="1541" width="2.42578125" style="65" customWidth="1"/>
    <col min="1542" max="1542" width="56.85546875" style="65" customWidth="1"/>
    <col min="1543" max="1543" width="14.85546875" style="65" customWidth="1"/>
    <col min="1544" max="1544" width="3.140625" style="65" customWidth="1"/>
    <col min="1545" max="1545" width="13" style="65" customWidth="1"/>
    <col min="1546" max="1546" width="2.42578125" style="65" customWidth="1"/>
    <col min="1547" max="1547" width="14" style="65" customWidth="1"/>
    <col min="1548" max="1548" width="2.42578125" style="65" customWidth="1"/>
    <col min="1549" max="1549" width="11.5703125" style="65" customWidth="1"/>
    <col min="1550" max="1550" width="2.140625" style="65" customWidth="1"/>
    <col min="1551" max="1551" width="13" style="65" customWidth="1"/>
    <col min="1552" max="1552" width="2" style="65" customWidth="1"/>
    <col min="1553" max="1553" width="13.140625" style="65" customWidth="1"/>
    <col min="1554" max="1554" width="2.140625" style="65" customWidth="1"/>
    <col min="1555" max="1555" width="13.85546875" style="65" customWidth="1"/>
    <col min="1556" max="1556" width="1.42578125" style="65" customWidth="1"/>
    <col min="1557" max="1794" width="9" style="65"/>
    <col min="1795" max="1797" width="2.42578125" style="65" customWidth="1"/>
    <col min="1798" max="1798" width="56.85546875" style="65" customWidth="1"/>
    <col min="1799" max="1799" width="14.85546875" style="65" customWidth="1"/>
    <col min="1800" max="1800" width="3.140625" style="65" customWidth="1"/>
    <col min="1801" max="1801" width="13" style="65" customWidth="1"/>
    <col min="1802" max="1802" width="2.42578125" style="65" customWidth="1"/>
    <col min="1803" max="1803" width="14" style="65" customWidth="1"/>
    <col min="1804" max="1804" width="2.42578125" style="65" customWidth="1"/>
    <col min="1805" max="1805" width="11.5703125" style="65" customWidth="1"/>
    <col min="1806" max="1806" width="2.140625" style="65" customWidth="1"/>
    <col min="1807" max="1807" width="13" style="65" customWidth="1"/>
    <col min="1808" max="1808" width="2" style="65" customWidth="1"/>
    <col min="1809" max="1809" width="13.140625" style="65" customWidth="1"/>
    <col min="1810" max="1810" width="2.140625" style="65" customWidth="1"/>
    <col min="1811" max="1811" width="13.85546875" style="65" customWidth="1"/>
    <col min="1812" max="1812" width="1.42578125" style="65" customWidth="1"/>
    <col min="1813" max="2050" width="9" style="65"/>
    <col min="2051" max="2053" width="2.42578125" style="65" customWidth="1"/>
    <col min="2054" max="2054" width="56.85546875" style="65" customWidth="1"/>
    <col min="2055" max="2055" width="14.85546875" style="65" customWidth="1"/>
    <col min="2056" max="2056" width="3.140625" style="65" customWidth="1"/>
    <col min="2057" max="2057" width="13" style="65" customWidth="1"/>
    <col min="2058" max="2058" width="2.42578125" style="65" customWidth="1"/>
    <col min="2059" max="2059" width="14" style="65" customWidth="1"/>
    <col min="2060" max="2060" width="2.42578125" style="65" customWidth="1"/>
    <col min="2061" max="2061" width="11.5703125" style="65" customWidth="1"/>
    <col min="2062" max="2062" width="2.140625" style="65" customWidth="1"/>
    <col min="2063" max="2063" width="13" style="65" customWidth="1"/>
    <col min="2064" max="2064" width="2" style="65" customWidth="1"/>
    <col min="2065" max="2065" width="13.140625" style="65" customWidth="1"/>
    <col min="2066" max="2066" width="2.140625" style="65" customWidth="1"/>
    <col min="2067" max="2067" width="13.85546875" style="65" customWidth="1"/>
    <col min="2068" max="2068" width="1.42578125" style="65" customWidth="1"/>
    <col min="2069" max="2306" width="9" style="65"/>
    <col min="2307" max="2309" width="2.42578125" style="65" customWidth="1"/>
    <col min="2310" max="2310" width="56.85546875" style="65" customWidth="1"/>
    <col min="2311" max="2311" width="14.85546875" style="65" customWidth="1"/>
    <col min="2312" max="2312" width="3.140625" style="65" customWidth="1"/>
    <col min="2313" max="2313" width="13" style="65" customWidth="1"/>
    <col min="2314" max="2314" width="2.42578125" style="65" customWidth="1"/>
    <col min="2315" max="2315" width="14" style="65" customWidth="1"/>
    <col min="2316" max="2316" width="2.42578125" style="65" customWidth="1"/>
    <col min="2317" max="2317" width="11.5703125" style="65" customWidth="1"/>
    <col min="2318" max="2318" width="2.140625" style="65" customWidth="1"/>
    <col min="2319" max="2319" width="13" style="65" customWidth="1"/>
    <col min="2320" max="2320" width="2" style="65" customWidth="1"/>
    <col min="2321" max="2321" width="13.140625" style="65" customWidth="1"/>
    <col min="2322" max="2322" width="2.140625" style="65" customWidth="1"/>
    <col min="2323" max="2323" width="13.85546875" style="65" customWidth="1"/>
    <col min="2324" max="2324" width="1.42578125" style="65" customWidth="1"/>
    <col min="2325" max="2562" width="9" style="65"/>
    <col min="2563" max="2565" width="2.42578125" style="65" customWidth="1"/>
    <col min="2566" max="2566" width="56.85546875" style="65" customWidth="1"/>
    <col min="2567" max="2567" width="14.85546875" style="65" customWidth="1"/>
    <col min="2568" max="2568" width="3.140625" style="65" customWidth="1"/>
    <col min="2569" max="2569" width="13" style="65" customWidth="1"/>
    <col min="2570" max="2570" width="2.42578125" style="65" customWidth="1"/>
    <col min="2571" max="2571" width="14" style="65" customWidth="1"/>
    <col min="2572" max="2572" width="2.42578125" style="65" customWidth="1"/>
    <col min="2573" max="2573" width="11.5703125" style="65" customWidth="1"/>
    <col min="2574" max="2574" width="2.140625" style="65" customWidth="1"/>
    <col min="2575" max="2575" width="13" style="65" customWidth="1"/>
    <col min="2576" max="2576" width="2" style="65" customWidth="1"/>
    <col min="2577" max="2577" width="13.140625" style="65" customWidth="1"/>
    <col min="2578" max="2578" width="2.140625" style="65" customWidth="1"/>
    <col min="2579" max="2579" width="13.85546875" style="65" customWidth="1"/>
    <col min="2580" max="2580" width="1.42578125" style="65" customWidth="1"/>
    <col min="2581" max="2818" width="9" style="65"/>
    <col min="2819" max="2821" width="2.42578125" style="65" customWidth="1"/>
    <col min="2822" max="2822" width="56.85546875" style="65" customWidth="1"/>
    <col min="2823" max="2823" width="14.85546875" style="65" customWidth="1"/>
    <col min="2824" max="2824" width="3.140625" style="65" customWidth="1"/>
    <col min="2825" max="2825" width="13" style="65" customWidth="1"/>
    <col min="2826" max="2826" width="2.42578125" style="65" customWidth="1"/>
    <col min="2827" max="2827" width="14" style="65" customWidth="1"/>
    <col min="2828" max="2828" width="2.42578125" style="65" customWidth="1"/>
    <col min="2829" max="2829" width="11.5703125" style="65" customWidth="1"/>
    <col min="2830" max="2830" width="2.140625" style="65" customWidth="1"/>
    <col min="2831" max="2831" width="13" style="65" customWidth="1"/>
    <col min="2832" max="2832" width="2" style="65" customWidth="1"/>
    <col min="2833" max="2833" width="13.140625" style="65" customWidth="1"/>
    <col min="2834" max="2834" width="2.140625" style="65" customWidth="1"/>
    <col min="2835" max="2835" width="13.85546875" style="65" customWidth="1"/>
    <col min="2836" max="2836" width="1.42578125" style="65" customWidth="1"/>
    <col min="2837" max="3074" width="9" style="65"/>
    <col min="3075" max="3077" width="2.42578125" style="65" customWidth="1"/>
    <col min="3078" max="3078" width="56.85546875" style="65" customWidth="1"/>
    <col min="3079" max="3079" width="14.85546875" style="65" customWidth="1"/>
    <col min="3080" max="3080" width="3.140625" style="65" customWidth="1"/>
    <col min="3081" max="3081" width="13" style="65" customWidth="1"/>
    <col min="3082" max="3082" width="2.42578125" style="65" customWidth="1"/>
    <col min="3083" max="3083" width="14" style="65" customWidth="1"/>
    <col min="3084" max="3084" width="2.42578125" style="65" customWidth="1"/>
    <col min="3085" max="3085" width="11.5703125" style="65" customWidth="1"/>
    <col min="3086" max="3086" width="2.140625" style="65" customWidth="1"/>
    <col min="3087" max="3087" width="13" style="65" customWidth="1"/>
    <col min="3088" max="3088" width="2" style="65" customWidth="1"/>
    <col min="3089" max="3089" width="13.140625" style="65" customWidth="1"/>
    <col min="3090" max="3090" width="2.140625" style="65" customWidth="1"/>
    <col min="3091" max="3091" width="13.85546875" style="65" customWidth="1"/>
    <col min="3092" max="3092" width="1.42578125" style="65" customWidth="1"/>
    <col min="3093" max="3330" width="9" style="65"/>
    <col min="3331" max="3333" width="2.42578125" style="65" customWidth="1"/>
    <col min="3334" max="3334" width="56.85546875" style="65" customWidth="1"/>
    <col min="3335" max="3335" width="14.85546875" style="65" customWidth="1"/>
    <col min="3336" max="3336" width="3.140625" style="65" customWidth="1"/>
    <col min="3337" max="3337" width="13" style="65" customWidth="1"/>
    <col min="3338" max="3338" width="2.42578125" style="65" customWidth="1"/>
    <col min="3339" max="3339" width="14" style="65" customWidth="1"/>
    <col min="3340" max="3340" width="2.42578125" style="65" customWidth="1"/>
    <col min="3341" max="3341" width="11.5703125" style="65" customWidth="1"/>
    <col min="3342" max="3342" width="2.140625" style="65" customWidth="1"/>
    <col min="3343" max="3343" width="13" style="65" customWidth="1"/>
    <col min="3344" max="3344" width="2" style="65" customWidth="1"/>
    <col min="3345" max="3345" width="13.140625" style="65" customWidth="1"/>
    <col min="3346" max="3346" width="2.140625" style="65" customWidth="1"/>
    <col min="3347" max="3347" width="13.85546875" style="65" customWidth="1"/>
    <col min="3348" max="3348" width="1.42578125" style="65" customWidth="1"/>
    <col min="3349" max="3586" width="9" style="65"/>
    <col min="3587" max="3589" width="2.42578125" style="65" customWidth="1"/>
    <col min="3590" max="3590" width="56.85546875" style="65" customWidth="1"/>
    <col min="3591" max="3591" width="14.85546875" style="65" customWidth="1"/>
    <col min="3592" max="3592" width="3.140625" style="65" customWidth="1"/>
    <col min="3593" max="3593" width="13" style="65" customWidth="1"/>
    <col min="3594" max="3594" width="2.42578125" style="65" customWidth="1"/>
    <col min="3595" max="3595" width="14" style="65" customWidth="1"/>
    <col min="3596" max="3596" width="2.42578125" style="65" customWidth="1"/>
    <col min="3597" max="3597" width="11.5703125" style="65" customWidth="1"/>
    <col min="3598" max="3598" width="2.140625" style="65" customWidth="1"/>
    <col min="3599" max="3599" width="13" style="65" customWidth="1"/>
    <col min="3600" max="3600" width="2" style="65" customWidth="1"/>
    <col min="3601" max="3601" width="13.140625" style="65" customWidth="1"/>
    <col min="3602" max="3602" width="2.140625" style="65" customWidth="1"/>
    <col min="3603" max="3603" width="13.85546875" style="65" customWidth="1"/>
    <col min="3604" max="3604" width="1.42578125" style="65" customWidth="1"/>
    <col min="3605" max="3842" width="9" style="65"/>
    <col min="3843" max="3845" width="2.42578125" style="65" customWidth="1"/>
    <col min="3846" max="3846" width="56.85546875" style="65" customWidth="1"/>
    <col min="3847" max="3847" width="14.85546875" style="65" customWidth="1"/>
    <col min="3848" max="3848" width="3.140625" style="65" customWidth="1"/>
    <col min="3849" max="3849" width="13" style="65" customWidth="1"/>
    <col min="3850" max="3850" width="2.42578125" style="65" customWidth="1"/>
    <col min="3851" max="3851" width="14" style="65" customWidth="1"/>
    <col min="3852" max="3852" width="2.42578125" style="65" customWidth="1"/>
    <col min="3853" max="3853" width="11.5703125" style="65" customWidth="1"/>
    <col min="3854" max="3854" width="2.140625" style="65" customWidth="1"/>
    <col min="3855" max="3855" width="13" style="65" customWidth="1"/>
    <col min="3856" max="3856" width="2" style="65" customWidth="1"/>
    <col min="3857" max="3857" width="13.140625" style="65" customWidth="1"/>
    <col min="3858" max="3858" width="2.140625" style="65" customWidth="1"/>
    <col min="3859" max="3859" width="13.85546875" style="65" customWidth="1"/>
    <col min="3860" max="3860" width="1.42578125" style="65" customWidth="1"/>
    <col min="3861" max="4098" width="9" style="65"/>
    <col min="4099" max="4101" width="2.42578125" style="65" customWidth="1"/>
    <col min="4102" max="4102" width="56.85546875" style="65" customWidth="1"/>
    <col min="4103" max="4103" width="14.85546875" style="65" customWidth="1"/>
    <col min="4104" max="4104" width="3.140625" style="65" customWidth="1"/>
    <col min="4105" max="4105" width="13" style="65" customWidth="1"/>
    <col min="4106" max="4106" width="2.42578125" style="65" customWidth="1"/>
    <col min="4107" max="4107" width="14" style="65" customWidth="1"/>
    <col min="4108" max="4108" width="2.42578125" style="65" customWidth="1"/>
    <col min="4109" max="4109" width="11.5703125" style="65" customWidth="1"/>
    <col min="4110" max="4110" width="2.140625" style="65" customWidth="1"/>
    <col min="4111" max="4111" width="13" style="65" customWidth="1"/>
    <col min="4112" max="4112" width="2" style="65" customWidth="1"/>
    <col min="4113" max="4113" width="13.140625" style="65" customWidth="1"/>
    <col min="4114" max="4114" width="2.140625" style="65" customWidth="1"/>
    <col min="4115" max="4115" width="13.85546875" style="65" customWidth="1"/>
    <col min="4116" max="4116" width="1.42578125" style="65" customWidth="1"/>
    <col min="4117" max="4354" width="9" style="65"/>
    <col min="4355" max="4357" width="2.42578125" style="65" customWidth="1"/>
    <col min="4358" max="4358" width="56.85546875" style="65" customWidth="1"/>
    <col min="4359" max="4359" width="14.85546875" style="65" customWidth="1"/>
    <col min="4360" max="4360" width="3.140625" style="65" customWidth="1"/>
    <col min="4361" max="4361" width="13" style="65" customWidth="1"/>
    <col min="4362" max="4362" width="2.42578125" style="65" customWidth="1"/>
    <col min="4363" max="4363" width="14" style="65" customWidth="1"/>
    <col min="4364" max="4364" width="2.42578125" style="65" customWidth="1"/>
    <col min="4365" max="4365" width="11.5703125" style="65" customWidth="1"/>
    <col min="4366" max="4366" width="2.140625" style="65" customWidth="1"/>
    <col min="4367" max="4367" width="13" style="65" customWidth="1"/>
    <col min="4368" max="4368" width="2" style="65" customWidth="1"/>
    <col min="4369" max="4369" width="13.140625" style="65" customWidth="1"/>
    <col min="4370" max="4370" width="2.140625" style="65" customWidth="1"/>
    <col min="4371" max="4371" width="13.85546875" style="65" customWidth="1"/>
    <col min="4372" max="4372" width="1.42578125" style="65" customWidth="1"/>
    <col min="4373" max="4610" width="9" style="65"/>
    <col min="4611" max="4613" width="2.42578125" style="65" customWidth="1"/>
    <col min="4614" max="4614" width="56.85546875" style="65" customWidth="1"/>
    <col min="4615" max="4615" width="14.85546875" style="65" customWidth="1"/>
    <col min="4616" max="4616" width="3.140625" style="65" customWidth="1"/>
    <col min="4617" max="4617" width="13" style="65" customWidth="1"/>
    <col min="4618" max="4618" width="2.42578125" style="65" customWidth="1"/>
    <col min="4619" max="4619" width="14" style="65" customWidth="1"/>
    <col min="4620" max="4620" width="2.42578125" style="65" customWidth="1"/>
    <col min="4621" max="4621" width="11.5703125" style="65" customWidth="1"/>
    <col min="4622" max="4622" width="2.140625" style="65" customWidth="1"/>
    <col min="4623" max="4623" width="13" style="65" customWidth="1"/>
    <col min="4624" max="4624" width="2" style="65" customWidth="1"/>
    <col min="4625" max="4625" width="13.140625" style="65" customWidth="1"/>
    <col min="4626" max="4626" width="2.140625" style="65" customWidth="1"/>
    <col min="4627" max="4627" width="13.85546875" style="65" customWidth="1"/>
    <col min="4628" max="4628" width="1.42578125" style="65" customWidth="1"/>
    <col min="4629" max="4866" width="9" style="65"/>
    <col min="4867" max="4869" width="2.42578125" style="65" customWidth="1"/>
    <col min="4870" max="4870" width="56.85546875" style="65" customWidth="1"/>
    <col min="4871" max="4871" width="14.85546875" style="65" customWidth="1"/>
    <col min="4872" max="4872" width="3.140625" style="65" customWidth="1"/>
    <col min="4873" max="4873" width="13" style="65" customWidth="1"/>
    <col min="4874" max="4874" width="2.42578125" style="65" customWidth="1"/>
    <col min="4875" max="4875" width="14" style="65" customWidth="1"/>
    <col min="4876" max="4876" width="2.42578125" style="65" customWidth="1"/>
    <col min="4877" max="4877" width="11.5703125" style="65" customWidth="1"/>
    <col min="4878" max="4878" width="2.140625" style="65" customWidth="1"/>
    <col min="4879" max="4879" width="13" style="65" customWidth="1"/>
    <col min="4880" max="4880" width="2" style="65" customWidth="1"/>
    <col min="4881" max="4881" width="13.140625" style="65" customWidth="1"/>
    <col min="4882" max="4882" width="2.140625" style="65" customWidth="1"/>
    <col min="4883" max="4883" width="13.85546875" style="65" customWidth="1"/>
    <col min="4884" max="4884" width="1.42578125" style="65" customWidth="1"/>
    <col min="4885" max="5122" width="9" style="65"/>
    <col min="5123" max="5125" width="2.42578125" style="65" customWidth="1"/>
    <col min="5126" max="5126" width="56.85546875" style="65" customWidth="1"/>
    <col min="5127" max="5127" width="14.85546875" style="65" customWidth="1"/>
    <col min="5128" max="5128" width="3.140625" style="65" customWidth="1"/>
    <col min="5129" max="5129" width="13" style="65" customWidth="1"/>
    <col min="5130" max="5130" width="2.42578125" style="65" customWidth="1"/>
    <col min="5131" max="5131" width="14" style="65" customWidth="1"/>
    <col min="5132" max="5132" width="2.42578125" style="65" customWidth="1"/>
    <col min="5133" max="5133" width="11.5703125" style="65" customWidth="1"/>
    <col min="5134" max="5134" width="2.140625" style="65" customWidth="1"/>
    <col min="5135" max="5135" width="13" style="65" customWidth="1"/>
    <col min="5136" max="5136" width="2" style="65" customWidth="1"/>
    <col min="5137" max="5137" width="13.140625" style="65" customWidth="1"/>
    <col min="5138" max="5138" width="2.140625" style="65" customWidth="1"/>
    <col min="5139" max="5139" width="13.85546875" style="65" customWidth="1"/>
    <col min="5140" max="5140" width="1.42578125" style="65" customWidth="1"/>
    <col min="5141" max="5378" width="9" style="65"/>
    <col min="5379" max="5381" width="2.42578125" style="65" customWidth="1"/>
    <col min="5382" max="5382" width="56.85546875" style="65" customWidth="1"/>
    <col min="5383" max="5383" width="14.85546875" style="65" customWidth="1"/>
    <col min="5384" max="5384" width="3.140625" style="65" customWidth="1"/>
    <col min="5385" max="5385" width="13" style="65" customWidth="1"/>
    <col min="5386" max="5386" width="2.42578125" style="65" customWidth="1"/>
    <col min="5387" max="5387" width="14" style="65" customWidth="1"/>
    <col min="5388" max="5388" width="2.42578125" style="65" customWidth="1"/>
    <col min="5389" max="5389" width="11.5703125" style="65" customWidth="1"/>
    <col min="5390" max="5390" width="2.140625" style="65" customWidth="1"/>
    <col min="5391" max="5391" width="13" style="65" customWidth="1"/>
    <col min="5392" max="5392" width="2" style="65" customWidth="1"/>
    <col min="5393" max="5393" width="13.140625" style="65" customWidth="1"/>
    <col min="5394" max="5394" width="2.140625" style="65" customWidth="1"/>
    <col min="5395" max="5395" width="13.85546875" style="65" customWidth="1"/>
    <col min="5396" max="5396" width="1.42578125" style="65" customWidth="1"/>
    <col min="5397" max="5634" width="9" style="65"/>
    <col min="5635" max="5637" width="2.42578125" style="65" customWidth="1"/>
    <col min="5638" max="5638" width="56.85546875" style="65" customWidth="1"/>
    <col min="5639" max="5639" width="14.85546875" style="65" customWidth="1"/>
    <col min="5640" max="5640" width="3.140625" style="65" customWidth="1"/>
    <col min="5641" max="5641" width="13" style="65" customWidth="1"/>
    <col min="5642" max="5642" width="2.42578125" style="65" customWidth="1"/>
    <col min="5643" max="5643" width="14" style="65" customWidth="1"/>
    <col min="5644" max="5644" width="2.42578125" style="65" customWidth="1"/>
    <col min="5645" max="5645" width="11.5703125" style="65" customWidth="1"/>
    <col min="5646" max="5646" width="2.140625" style="65" customWidth="1"/>
    <col min="5647" max="5647" width="13" style="65" customWidth="1"/>
    <col min="5648" max="5648" width="2" style="65" customWidth="1"/>
    <col min="5649" max="5649" width="13.140625" style="65" customWidth="1"/>
    <col min="5650" max="5650" width="2.140625" style="65" customWidth="1"/>
    <col min="5651" max="5651" width="13.85546875" style="65" customWidth="1"/>
    <col min="5652" max="5652" width="1.42578125" style="65" customWidth="1"/>
    <col min="5653" max="5890" width="9" style="65"/>
    <col min="5891" max="5893" width="2.42578125" style="65" customWidth="1"/>
    <col min="5894" max="5894" width="56.85546875" style="65" customWidth="1"/>
    <col min="5895" max="5895" width="14.85546875" style="65" customWidth="1"/>
    <col min="5896" max="5896" width="3.140625" style="65" customWidth="1"/>
    <col min="5897" max="5897" width="13" style="65" customWidth="1"/>
    <col min="5898" max="5898" width="2.42578125" style="65" customWidth="1"/>
    <col min="5899" max="5899" width="14" style="65" customWidth="1"/>
    <col min="5900" max="5900" width="2.42578125" style="65" customWidth="1"/>
    <col min="5901" max="5901" width="11.5703125" style="65" customWidth="1"/>
    <col min="5902" max="5902" width="2.140625" style="65" customWidth="1"/>
    <col min="5903" max="5903" width="13" style="65" customWidth="1"/>
    <col min="5904" max="5904" width="2" style="65" customWidth="1"/>
    <col min="5905" max="5905" width="13.140625" style="65" customWidth="1"/>
    <col min="5906" max="5906" width="2.140625" style="65" customWidth="1"/>
    <col min="5907" max="5907" width="13.85546875" style="65" customWidth="1"/>
    <col min="5908" max="5908" width="1.42578125" style="65" customWidth="1"/>
    <col min="5909" max="6146" width="9" style="65"/>
    <col min="6147" max="6149" width="2.42578125" style="65" customWidth="1"/>
    <col min="6150" max="6150" width="56.85546875" style="65" customWidth="1"/>
    <col min="6151" max="6151" width="14.85546875" style="65" customWidth="1"/>
    <col min="6152" max="6152" width="3.140625" style="65" customWidth="1"/>
    <col min="6153" max="6153" width="13" style="65" customWidth="1"/>
    <col min="6154" max="6154" width="2.42578125" style="65" customWidth="1"/>
    <col min="6155" max="6155" width="14" style="65" customWidth="1"/>
    <col min="6156" max="6156" width="2.42578125" style="65" customWidth="1"/>
    <col min="6157" max="6157" width="11.5703125" style="65" customWidth="1"/>
    <col min="6158" max="6158" width="2.140625" style="65" customWidth="1"/>
    <col min="6159" max="6159" width="13" style="65" customWidth="1"/>
    <col min="6160" max="6160" width="2" style="65" customWidth="1"/>
    <col min="6161" max="6161" width="13.140625" style="65" customWidth="1"/>
    <col min="6162" max="6162" width="2.140625" style="65" customWidth="1"/>
    <col min="6163" max="6163" width="13.85546875" style="65" customWidth="1"/>
    <col min="6164" max="6164" width="1.42578125" style="65" customWidth="1"/>
    <col min="6165" max="6402" width="9" style="65"/>
    <col min="6403" max="6405" width="2.42578125" style="65" customWidth="1"/>
    <col min="6406" max="6406" width="56.85546875" style="65" customWidth="1"/>
    <col min="6407" max="6407" width="14.85546875" style="65" customWidth="1"/>
    <col min="6408" max="6408" width="3.140625" style="65" customWidth="1"/>
    <col min="6409" max="6409" width="13" style="65" customWidth="1"/>
    <col min="6410" max="6410" width="2.42578125" style="65" customWidth="1"/>
    <col min="6411" max="6411" width="14" style="65" customWidth="1"/>
    <col min="6412" max="6412" width="2.42578125" style="65" customWidth="1"/>
    <col min="6413" max="6413" width="11.5703125" style="65" customWidth="1"/>
    <col min="6414" max="6414" width="2.140625" style="65" customWidth="1"/>
    <col min="6415" max="6415" width="13" style="65" customWidth="1"/>
    <col min="6416" max="6416" width="2" style="65" customWidth="1"/>
    <col min="6417" max="6417" width="13.140625" style="65" customWidth="1"/>
    <col min="6418" max="6418" width="2.140625" style="65" customWidth="1"/>
    <col min="6419" max="6419" width="13.85546875" style="65" customWidth="1"/>
    <col min="6420" max="6420" width="1.42578125" style="65" customWidth="1"/>
    <col min="6421" max="6658" width="9" style="65"/>
    <col min="6659" max="6661" width="2.42578125" style="65" customWidth="1"/>
    <col min="6662" max="6662" width="56.85546875" style="65" customWidth="1"/>
    <col min="6663" max="6663" width="14.85546875" style="65" customWidth="1"/>
    <col min="6664" max="6664" width="3.140625" style="65" customWidth="1"/>
    <col min="6665" max="6665" width="13" style="65" customWidth="1"/>
    <col min="6666" max="6666" width="2.42578125" style="65" customWidth="1"/>
    <col min="6667" max="6667" width="14" style="65" customWidth="1"/>
    <col min="6668" max="6668" width="2.42578125" style="65" customWidth="1"/>
    <col min="6669" max="6669" width="11.5703125" style="65" customWidth="1"/>
    <col min="6670" max="6670" width="2.140625" style="65" customWidth="1"/>
    <col min="6671" max="6671" width="13" style="65" customWidth="1"/>
    <col min="6672" max="6672" width="2" style="65" customWidth="1"/>
    <col min="6673" max="6673" width="13.140625" style="65" customWidth="1"/>
    <col min="6674" max="6674" width="2.140625" style="65" customWidth="1"/>
    <col min="6675" max="6675" width="13.85546875" style="65" customWidth="1"/>
    <col min="6676" max="6676" width="1.42578125" style="65" customWidth="1"/>
    <col min="6677" max="6914" width="9" style="65"/>
    <col min="6915" max="6917" width="2.42578125" style="65" customWidth="1"/>
    <col min="6918" max="6918" width="56.85546875" style="65" customWidth="1"/>
    <col min="6919" max="6919" width="14.85546875" style="65" customWidth="1"/>
    <col min="6920" max="6920" width="3.140625" style="65" customWidth="1"/>
    <col min="6921" max="6921" width="13" style="65" customWidth="1"/>
    <col min="6922" max="6922" width="2.42578125" style="65" customWidth="1"/>
    <col min="6923" max="6923" width="14" style="65" customWidth="1"/>
    <col min="6924" max="6924" width="2.42578125" style="65" customWidth="1"/>
    <col min="6925" max="6925" width="11.5703125" style="65" customWidth="1"/>
    <col min="6926" max="6926" width="2.140625" style="65" customWidth="1"/>
    <col min="6927" max="6927" width="13" style="65" customWidth="1"/>
    <col min="6928" max="6928" width="2" style="65" customWidth="1"/>
    <col min="6929" max="6929" width="13.140625" style="65" customWidth="1"/>
    <col min="6930" max="6930" width="2.140625" style="65" customWidth="1"/>
    <col min="6931" max="6931" width="13.85546875" style="65" customWidth="1"/>
    <col min="6932" max="6932" width="1.42578125" style="65" customWidth="1"/>
    <col min="6933" max="7170" width="9" style="65"/>
    <col min="7171" max="7173" width="2.42578125" style="65" customWidth="1"/>
    <col min="7174" max="7174" width="56.85546875" style="65" customWidth="1"/>
    <col min="7175" max="7175" width="14.85546875" style="65" customWidth="1"/>
    <col min="7176" max="7176" width="3.140625" style="65" customWidth="1"/>
    <col min="7177" max="7177" width="13" style="65" customWidth="1"/>
    <col min="7178" max="7178" width="2.42578125" style="65" customWidth="1"/>
    <col min="7179" max="7179" width="14" style="65" customWidth="1"/>
    <col min="7180" max="7180" width="2.42578125" style="65" customWidth="1"/>
    <col min="7181" max="7181" width="11.5703125" style="65" customWidth="1"/>
    <col min="7182" max="7182" width="2.140625" style="65" customWidth="1"/>
    <col min="7183" max="7183" width="13" style="65" customWidth="1"/>
    <col min="7184" max="7184" width="2" style="65" customWidth="1"/>
    <col min="7185" max="7185" width="13.140625" style="65" customWidth="1"/>
    <col min="7186" max="7186" width="2.140625" style="65" customWidth="1"/>
    <col min="7187" max="7187" width="13.85546875" style="65" customWidth="1"/>
    <col min="7188" max="7188" width="1.42578125" style="65" customWidth="1"/>
    <col min="7189" max="7426" width="9" style="65"/>
    <col min="7427" max="7429" width="2.42578125" style="65" customWidth="1"/>
    <col min="7430" max="7430" width="56.85546875" style="65" customWidth="1"/>
    <col min="7431" max="7431" width="14.85546875" style="65" customWidth="1"/>
    <col min="7432" max="7432" width="3.140625" style="65" customWidth="1"/>
    <col min="7433" max="7433" width="13" style="65" customWidth="1"/>
    <col min="7434" max="7434" width="2.42578125" style="65" customWidth="1"/>
    <col min="7435" max="7435" width="14" style="65" customWidth="1"/>
    <col min="7436" max="7436" width="2.42578125" style="65" customWidth="1"/>
    <col min="7437" max="7437" width="11.5703125" style="65" customWidth="1"/>
    <col min="7438" max="7438" width="2.140625" style="65" customWidth="1"/>
    <col min="7439" max="7439" width="13" style="65" customWidth="1"/>
    <col min="7440" max="7440" width="2" style="65" customWidth="1"/>
    <col min="7441" max="7441" width="13.140625" style="65" customWidth="1"/>
    <col min="7442" max="7442" width="2.140625" style="65" customWidth="1"/>
    <col min="7443" max="7443" width="13.85546875" style="65" customWidth="1"/>
    <col min="7444" max="7444" width="1.42578125" style="65" customWidth="1"/>
    <col min="7445" max="7682" width="9" style="65"/>
    <col min="7683" max="7685" width="2.42578125" style="65" customWidth="1"/>
    <col min="7686" max="7686" width="56.85546875" style="65" customWidth="1"/>
    <col min="7687" max="7687" width="14.85546875" style="65" customWidth="1"/>
    <col min="7688" max="7688" width="3.140625" style="65" customWidth="1"/>
    <col min="7689" max="7689" width="13" style="65" customWidth="1"/>
    <col min="7690" max="7690" width="2.42578125" style="65" customWidth="1"/>
    <col min="7691" max="7691" width="14" style="65" customWidth="1"/>
    <col min="7692" max="7692" width="2.42578125" style="65" customWidth="1"/>
    <col min="7693" max="7693" width="11.5703125" style="65" customWidth="1"/>
    <col min="7694" max="7694" width="2.140625" style="65" customWidth="1"/>
    <col min="7695" max="7695" width="13" style="65" customWidth="1"/>
    <col min="7696" max="7696" width="2" style="65" customWidth="1"/>
    <col min="7697" max="7697" width="13.140625" style="65" customWidth="1"/>
    <col min="7698" max="7698" width="2.140625" style="65" customWidth="1"/>
    <col min="7699" max="7699" width="13.85546875" style="65" customWidth="1"/>
    <col min="7700" max="7700" width="1.42578125" style="65" customWidth="1"/>
    <col min="7701" max="7938" width="9" style="65"/>
    <col min="7939" max="7941" width="2.42578125" style="65" customWidth="1"/>
    <col min="7942" max="7942" width="56.85546875" style="65" customWidth="1"/>
    <col min="7943" max="7943" width="14.85546875" style="65" customWidth="1"/>
    <col min="7944" max="7944" width="3.140625" style="65" customWidth="1"/>
    <col min="7945" max="7945" width="13" style="65" customWidth="1"/>
    <col min="7946" max="7946" width="2.42578125" style="65" customWidth="1"/>
    <col min="7947" max="7947" width="14" style="65" customWidth="1"/>
    <col min="7948" max="7948" width="2.42578125" style="65" customWidth="1"/>
    <col min="7949" max="7949" width="11.5703125" style="65" customWidth="1"/>
    <col min="7950" max="7950" width="2.140625" style="65" customWidth="1"/>
    <col min="7951" max="7951" width="13" style="65" customWidth="1"/>
    <col min="7952" max="7952" width="2" style="65" customWidth="1"/>
    <col min="7953" max="7953" width="13.140625" style="65" customWidth="1"/>
    <col min="7954" max="7954" width="2.140625" style="65" customWidth="1"/>
    <col min="7955" max="7955" width="13.85546875" style="65" customWidth="1"/>
    <col min="7956" max="7956" width="1.42578125" style="65" customWidth="1"/>
    <col min="7957" max="8194" width="9" style="65"/>
    <col min="8195" max="8197" width="2.42578125" style="65" customWidth="1"/>
    <col min="8198" max="8198" width="56.85546875" style="65" customWidth="1"/>
    <col min="8199" max="8199" width="14.85546875" style="65" customWidth="1"/>
    <col min="8200" max="8200" width="3.140625" style="65" customWidth="1"/>
    <col min="8201" max="8201" width="13" style="65" customWidth="1"/>
    <col min="8202" max="8202" width="2.42578125" style="65" customWidth="1"/>
    <col min="8203" max="8203" width="14" style="65" customWidth="1"/>
    <col min="8204" max="8204" width="2.42578125" style="65" customWidth="1"/>
    <col min="8205" max="8205" width="11.5703125" style="65" customWidth="1"/>
    <col min="8206" max="8206" width="2.140625" style="65" customWidth="1"/>
    <col min="8207" max="8207" width="13" style="65" customWidth="1"/>
    <col min="8208" max="8208" width="2" style="65" customWidth="1"/>
    <col min="8209" max="8209" width="13.140625" style="65" customWidth="1"/>
    <col min="8210" max="8210" width="2.140625" style="65" customWidth="1"/>
    <col min="8211" max="8211" width="13.85546875" style="65" customWidth="1"/>
    <col min="8212" max="8212" width="1.42578125" style="65" customWidth="1"/>
    <col min="8213" max="8450" width="9" style="65"/>
    <col min="8451" max="8453" width="2.42578125" style="65" customWidth="1"/>
    <col min="8454" max="8454" width="56.85546875" style="65" customWidth="1"/>
    <col min="8455" max="8455" width="14.85546875" style="65" customWidth="1"/>
    <col min="8456" max="8456" width="3.140625" style="65" customWidth="1"/>
    <col min="8457" max="8457" width="13" style="65" customWidth="1"/>
    <col min="8458" max="8458" width="2.42578125" style="65" customWidth="1"/>
    <col min="8459" max="8459" width="14" style="65" customWidth="1"/>
    <col min="8460" max="8460" width="2.42578125" style="65" customWidth="1"/>
    <col min="8461" max="8461" width="11.5703125" style="65" customWidth="1"/>
    <col min="8462" max="8462" width="2.140625" style="65" customWidth="1"/>
    <col min="8463" max="8463" width="13" style="65" customWidth="1"/>
    <col min="8464" max="8464" width="2" style="65" customWidth="1"/>
    <col min="8465" max="8465" width="13.140625" style="65" customWidth="1"/>
    <col min="8466" max="8466" width="2.140625" style="65" customWidth="1"/>
    <col min="8467" max="8467" width="13.85546875" style="65" customWidth="1"/>
    <col min="8468" max="8468" width="1.42578125" style="65" customWidth="1"/>
    <col min="8469" max="8706" width="9" style="65"/>
    <col min="8707" max="8709" width="2.42578125" style="65" customWidth="1"/>
    <col min="8710" max="8710" width="56.85546875" style="65" customWidth="1"/>
    <col min="8711" max="8711" width="14.85546875" style="65" customWidth="1"/>
    <col min="8712" max="8712" width="3.140625" style="65" customWidth="1"/>
    <col min="8713" max="8713" width="13" style="65" customWidth="1"/>
    <col min="8714" max="8714" width="2.42578125" style="65" customWidth="1"/>
    <col min="8715" max="8715" width="14" style="65" customWidth="1"/>
    <col min="8716" max="8716" width="2.42578125" style="65" customWidth="1"/>
    <col min="8717" max="8717" width="11.5703125" style="65" customWidth="1"/>
    <col min="8718" max="8718" width="2.140625" style="65" customWidth="1"/>
    <col min="8719" max="8719" width="13" style="65" customWidth="1"/>
    <col min="8720" max="8720" width="2" style="65" customWidth="1"/>
    <col min="8721" max="8721" width="13.140625" style="65" customWidth="1"/>
    <col min="8722" max="8722" width="2.140625" style="65" customWidth="1"/>
    <col min="8723" max="8723" width="13.85546875" style="65" customWidth="1"/>
    <col min="8724" max="8724" width="1.42578125" style="65" customWidth="1"/>
    <col min="8725" max="8962" width="9" style="65"/>
    <col min="8963" max="8965" width="2.42578125" style="65" customWidth="1"/>
    <col min="8966" max="8966" width="56.85546875" style="65" customWidth="1"/>
    <col min="8967" max="8967" width="14.85546875" style="65" customWidth="1"/>
    <col min="8968" max="8968" width="3.140625" style="65" customWidth="1"/>
    <col min="8969" max="8969" width="13" style="65" customWidth="1"/>
    <col min="8970" max="8970" width="2.42578125" style="65" customWidth="1"/>
    <col min="8971" max="8971" width="14" style="65" customWidth="1"/>
    <col min="8972" max="8972" width="2.42578125" style="65" customWidth="1"/>
    <col min="8973" max="8973" width="11.5703125" style="65" customWidth="1"/>
    <col min="8974" max="8974" width="2.140625" style="65" customWidth="1"/>
    <col min="8975" max="8975" width="13" style="65" customWidth="1"/>
    <col min="8976" max="8976" width="2" style="65" customWidth="1"/>
    <col min="8977" max="8977" width="13.140625" style="65" customWidth="1"/>
    <col min="8978" max="8978" width="2.140625" style="65" customWidth="1"/>
    <col min="8979" max="8979" width="13.85546875" style="65" customWidth="1"/>
    <col min="8980" max="8980" width="1.42578125" style="65" customWidth="1"/>
    <col min="8981" max="9218" width="9" style="65"/>
    <col min="9219" max="9221" width="2.42578125" style="65" customWidth="1"/>
    <col min="9222" max="9222" width="56.85546875" style="65" customWidth="1"/>
    <col min="9223" max="9223" width="14.85546875" style="65" customWidth="1"/>
    <col min="9224" max="9224" width="3.140625" style="65" customWidth="1"/>
    <col min="9225" max="9225" width="13" style="65" customWidth="1"/>
    <col min="9226" max="9226" width="2.42578125" style="65" customWidth="1"/>
    <col min="9227" max="9227" width="14" style="65" customWidth="1"/>
    <col min="9228" max="9228" width="2.42578125" style="65" customWidth="1"/>
    <col min="9229" max="9229" width="11.5703125" style="65" customWidth="1"/>
    <col min="9230" max="9230" width="2.140625" style="65" customWidth="1"/>
    <col min="9231" max="9231" width="13" style="65" customWidth="1"/>
    <col min="9232" max="9232" width="2" style="65" customWidth="1"/>
    <col min="9233" max="9233" width="13.140625" style="65" customWidth="1"/>
    <col min="9234" max="9234" width="2.140625" style="65" customWidth="1"/>
    <col min="9235" max="9235" width="13.85546875" style="65" customWidth="1"/>
    <col min="9236" max="9236" width="1.42578125" style="65" customWidth="1"/>
    <col min="9237" max="9474" width="9" style="65"/>
    <col min="9475" max="9477" width="2.42578125" style="65" customWidth="1"/>
    <col min="9478" max="9478" width="56.85546875" style="65" customWidth="1"/>
    <col min="9479" max="9479" width="14.85546875" style="65" customWidth="1"/>
    <col min="9480" max="9480" width="3.140625" style="65" customWidth="1"/>
    <col min="9481" max="9481" width="13" style="65" customWidth="1"/>
    <col min="9482" max="9482" width="2.42578125" style="65" customWidth="1"/>
    <col min="9483" max="9483" width="14" style="65" customWidth="1"/>
    <col min="9484" max="9484" width="2.42578125" style="65" customWidth="1"/>
    <col min="9485" max="9485" width="11.5703125" style="65" customWidth="1"/>
    <col min="9486" max="9486" width="2.140625" style="65" customWidth="1"/>
    <col min="9487" max="9487" width="13" style="65" customWidth="1"/>
    <col min="9488" max="9488" width="2" style="65" customWidth="1"/>
    <col min="9489" max="9489" width="13.140625" style="65" customWidth="1"/>
    <col min="9490" max="9490" width="2.140625" style="65" customWidth="1"/>
    <col min="9491" max="9491" width="13.85546875" style="65" customWidth="1"/>
    <col min="9492" max="9492" width="1.42578125" style="65" customWidth="1"/>
    <col min="9493" max="9730" width="9" style="65"/>
    <col min="9731" max="9733" width="2.42578125" style="65" customWidth="1"/>
    <col min="9734" max="9734" width="56.85546875" style="65" customWidth="1"/>
    <col min="9735" max="9735" width="14.85546875" style="65" customWidth="1"/>
    <col min="9736" max="9736" width="3.140625" style="65" customWidth="1"/>
    <col min="9737" max="9737" width="13" style="65" customWidth="1"/>
    <col min="9738" max="9738" width="2.42578125" style="65" customWidth="1"/>
    <col min="9739" max="9739" width="14" style="65" customWidth="1"/>
    <col min="9740" max="9740" width="2.42578125" style="65" customWidth="1"/>
    <col min="9741" max="9741" width="11.5703125" style="65" customWidth="1"/>
    <col min="9742" max="9742" width="2.140625" style="65" customWidth="1"/>
    <col min="9743" max="9743" width="13" style="65" customWidth="1"/>
    <col min="9744" max="9744" width="2" style="65" customWidth="1"/>
    <col min="9745" max="9745" width="13.140625" style="65" customWidth="1"/>
    <col min="9746" max="9746" width="2.140625" style="65" customWidth="1"/>
    <col min="9747" max="9747" width="13.85546875" style="65" customWidth="1"/>
    <col min="9748" max="9748" width="1.42578125" style="65" customWidth="1"/>
    <col min="9749" max="9986" width="9" style="65"/>
    <col min="9987" max="9989" width="2.42578125" style="65" customWidth="1"/>
    <col min="9990" max="9990" width="56.85546875" style="65" customWidth="1"/>
    <col min="9991" max="9991" width="14.85546875" style="65" customWidth="1"/>
    <col min="9992" max="9992" width="3.140625" style="65" customWidth="1"/>
    <col min="9993" max="9993" width="13" style="65" customWidth="1"/>
    <col min="9994" max="9994" width="2.42578125" style="65" customWidth="1"/>
    <col min="9995" max="9995" width="14" style="65" customWidth="1"/>
    <col min="9996" max="9996" width="2.42578125" style="65" customWidth="1"/>
    <col min="9997" max="9997" width="11.5703125" style="65" customWidth="1"/>
    <col min="9998" max="9998" width="2.140625" style="65" customWidth="1"/>
    <col min="9999" max="9999" width="13" style="65" customWidth="1"/>
    <col min="10000" max="10000" width="2" style="65" customWidth="1"/>
    <col min="10001" max="10001" width="13.140625" style="65" customWidth="1"/>
    <col min="10002" max="10002" width="2.140625" style="65" customWidth="1"/>
    <col min="10003" max="10003" width="13.85546875" style="65" customWidth="1"/>
    <col min="10004" max="10004" width="1.42578125" style="65" customWidth="1"/>
    <col min="10005" max="10242" width="9" style="65"/>
    <col min="10243" max="10245" width="2.42578125" style="65" customWidth="1"/>
    <col min="10246" max="10246" width="56.85546875" style="65" customWidth="1"/>
    <col min="10247" max="10247" width="14.85546875" style="65" customWidth="1"/>
    <col min="10248" max="10248" width="3.140625" style="65" customWidth="1"/>
    <col min="10249" max="10249" width="13" style="65" customWidth="1"/>
    <col min="10250" max="10250" width="2.42578125" style="65" customWidth="1"/>
    <col min="10251" max="10251" width="14" style="65" customWidth="1"/>
    <col min="10252" max="10252" width="2.42578125" style="65" customWidth="1"/>
    <col min="10253" max="10253" width="11.5703125" style="65" customWidth="1"/>
    <col min="10254" max="10254" width="2.140625" style="65" customWidth="1"/>
    <col min="10255" max="10255" width="13" style="65" customWidth="1"/>
    <col min="10256" max="10256" width="2" style="65" customWidth="1"/>
    <col min="10257" max="10257" width="13.140625" style="65" customWidth="1"/>
    <col min="10258" max="10258" width="2.140625" style="65" customWidth="1"/>
    <col min="10259" max="10259" width="13.85546875" style="65" customWidth="1"/>
    <col min="10260" max="10260" width="1.42578125" style="65" customWidth="1"/>
    <col min="10261" max="10498" width="9" style="65"/>
    <col min="10499" max="10501" width="2.42578125" style="65" customWidth="1"/>
    <col min="10502" max="10502" width="56.85546875" style="65" customWidth="1"/>
    <col min="10503" max="10503" width="14.85546875" style="65" customWidth="1"/>
    <col min="10504" max="10504" width="3.140625" style="65" customWidth="1"/>
    <col min="10505" max="10505" width="13" style="65" customWidth="1"/>
    <col min="10506" max="10506" width="2.42578125" style="65" customWidth="1"/>
    <col min="10507" max="10507" width="14" style="65" customWidth="1"/>
    <col min="10508" max="10508" width="2.42578125" style="65" customWidth="1"/>
    <col min="10509" max="10509" width="11.5703125" style="65" customWidth="1"/>
    <col min="10510" max="10510" width="2.140625" style="65" customWidth="1"/>
    <col min="10511" max="10511" width="13" style="65" customWidth="1"/>
    <col min="10512" max="10512" width="2" style="65" customWidth="1"/>
    <col min="10513" max="10513" width="13.140625" style="65" customWidth="1"/>
    <col min="10514" max="10514" width="2.140625" style="65" customWidth="1"/>
    <col min="10515" max="10515" width="13.85546875" style="65" customWidth="1"/>
    <col min="10516" max="10516" width="1.42578125" style="65" customWidth="1"/>
    <col min="10517" max="10754" width="9" style="65"/>
    <col min="10755" max="10757" width="2.42578125" style="65" customWidth="1"/>
    <col min="10758" max="10758" width="56.85546875" style="65" customWidth="1"/>
    <col min="10759" max="10759" width="14.85546875" style="65" customWidth="1"/>
    <col min="10760" max="10760" width="3.140625" style="65" customWidth="1"/>
    <col min="10761" max="10761" width="13" style="65" customWidth="1"/>
    <col min="10762" max="10762" width="2.42578125" style="65" customWidth="1"/>
    <col min="10763" max="10763" width="14" style="65" customWidth="1"/>
    <col min="10764" max="10764" width="2.42578125" style="65" customWidth="1"/>
    <col min="10765" max="10765" width="11.5703125" style="65" customWidth="1"/>
    <col min="10766" max="10766" width="2.140625" style="65" customWidth="1"/>
    <col min="10767" max="10767" width="13" style="65" customWidth="1"/>
    <col min="10768" max="10768" width="2" style="65" customWidth="1"/>
    <col min="10769" max="10769" width="13.140625" style="65" customWidth="1"/>
    <col min="10770" max="10770" width="2.140625" style="65" customWidth="1"/>
    <col min="10771" max="10771" width="13.85546875" style="65" customWidth="1"/>
    <col min="10772" max="10772" width="1.42578125" style="65" customWidth="1"/>
    <col min="10773" max="11010" width="9" style="65"/>
    <col min="11011" max="11013" width="2.42578125" style="65" customWidth="1"/>
    <col min="11014" max="11014" width="56.85546875" style="65" customWidth="1"/>
    <col min="11015" max="11015" width="14.85546875" style="65" customWidth="1"/>
    <col min="11016" max="11016" width="3.140625" style="65" customWidth="1"/>
    <col min="11017" max="11017" width="13" style="65" customWidth="1"/>
    <col min="11018" max="11018" width="2.42578125" style="65" customWidth="1"/>
    <col min="11019" max="11019" width="14" style="65" customWidth="1"/>
    <col min="11020" max="11020" width="2.42578125" style="65" customWidth="1"/>
    <col min="11021" max="11021" width="11.5703125" style="65" customWidth="1"/>
    <col min="11022" max="11022" width="2.140625" style="65" customWidth="1"/>
    <col min="11023" max="11023" width="13" style="65" customWidth="1"/>
    <col min="11024" max="11024" width="2" style="65" customWidth="1"/>
    <col min="11025" max="11025" width="13.140625" style="65" customWidth="1"/>
    <col min="11026" max="11026" width="2.140625" style="65" customWidth="1"/>
    <col min="11027" max="11027" width="13.85546875" style="65" customWidth="1"/>
    <col min="11028" max="11028" width="1.42578125" style="65" customWidth="1"/>
    <col min="11029" max="11266" width="9" style="65"/>
    <col min="11267" max="11269" width="2.42578125" style="65" customWidth="1"/>
    <col min="11270" max="11270" width="56.85546875" style="65" customWidth="1"/>
    <col min="11271" max="11271" width="14.85546875" style="65" customWidth="1"/>
    <col min="11272" max="11272" width="3.140625" style="65" customWidth="1"/>
    <col min="11273" max="11273" width="13" style="65" customWidth="1"/>
    <col min="11274" max="11274" width="2.42578125" style="65" customWidth="1"/>
    <col min="11275" max="11275" width="14" style="65" customWidth="1"/>
    <col min="11276" max="11276" width="2.42578125" style="65" customWidth="1"/>
    <col min="11277" max="11277" width="11.5703125" style="65" customWidth="1"/>
    <col min="11278" max="11278" width="2.140625" style="65" customWidth="1"/>
    <col min="11279" max="11279" width="13" style="65" customWidth="1"/>
    <col min="11280" max="11280" width="2" style="65" customWidth="1"/>
    <col min="11281" max="11281" width="13.140625" style="65" customWidth="1"/>
    <col min="11282" max="11282" width="2.140625" style="65" customWidth="1"/>
    <col min="11283" max="11283" width="13.85546875" style="65" customWidth="1"/>
    <col min="11284" max="11284" width="1.42578125" style="65" customWidth="1"/>
    <col min="11285" max="11522" width="9" style="65"/>
    <col min="11523" max="11525" width="2.42578125" style="65" customWidth="1"/>
    <col min="11526" max="11526" width="56.85546875" style="65" customWidth="1"/>
    <col min="11527" max="11527" width="14.85546875" style="65" customWidth="1"/>
    <col min="11528" max="11528" width="3.140625" style="65" customWidth="1"/>
    <col min="11529" max="11529" width="13" style="65" customWidth="1"/>
    <col min="11530" max="11530" width="2.42578125" style="65" customWidth="1"/>
    <col min="11531" max="11531" width="14" style="65" customWidth="1"/>
    <col min="11532" max="11532" width="2.42578125" style="65" customWidth="1"/>
    <col min="11533" max="11533" width="11.5703125" style="65" customWidth="1"/>
    <col min="11534" max="11534" width="2.140625" style="65" customWidth="1"/>
    <col min="11535" max="11535" width="13" style="65" customWidth="1"/>
    <col min="11536" max="11536" width="2" style="65" customWidth="1"/>
    <col min="11537" max="11537" width="13.140625" style="65" customWidth="1"/>
    <col min="11538" max="11538" width="2.140625" style="65" customWidth="1"/>
    <col min="11539" max="11539" width="13.85546875" style="65" customWidth="1"/>
    <col min="11540" max="11540" width="1.42578125" style="65" customWidth="1"/>
    <col min="11541" max="11778" width="9" style="65"/>
    <col min="11779" max="11781" width="2.42578125" style="65" customWidth="1"/>
    <col min="11782" max="11782" width="56.85546875" style="65" customWidth="1"/>
    <col min="11783" max="11783" width="14.85546875" style="65" customWidth="1"/>
    <col min="11784" max="11784" width="3.140625" style="65" customWidth="1"/>
    <col min="11785" max="11785" width="13" style="65" customWidth="1"/>
    <col min="11786" max="11786" width="2.42578125" style="65" customWidth="1"/>
    <col min="11787" max="11787" width="14" style="65" customWidth="1"/>
    <col min="11788" max="11788" width="2.42578125" style="65" customWidth="1"/>
    <col min="11789" max="11789" width="11.5703125" style="65" customWidth="1"/>
    <col min="11790" max="11790" width="2.140625" style="65" customWidth="1"/>
    <col min="11791" max="11791" width="13" style="65" customWidth="1"/>
    <col min="11792" max="11792" width="2" style="65" customWidth="1"/>
    <col min="11793" max="11793" width="13.140625" style="65" customWidth="1"/>
    <col min="11794" max="11794" width="2.140625" style="65" customWidth="1"/>
    <col min="11795" max="11795" width="13.85546875" style="65" customWidth="1"/>
    <col min="11796" max="11796" width="1.42578125" style="65" customWidth="1"/>
    <col min="11797" max="12034" width="9" style="65"/>
    <col min="12035" max="12037" width="2.42578125" style="65" customWidth="1"/>
    <col min="12038" max="12038" width="56.85546875" style="65" customWidth="1"/>
    <col min="12039" max="12039" width="14.85546875" style="65" customWidth="1"/>
    <col min="12040" max="12040" width="3.140625" style="65" customWidth="1"/>
    <col min="12041" max="12041" width="13" style="65" customWidth="1"/>
    <col min="12042" max="12042" width="2.42578125" style="65" customWidth="1"/>
    <col min="12043" max="12043" width="14" style="65" customWidth="1"/>
    <col min="12044" max="12044" width="2.42578125" style="65" customWidth="1"/>
    <col min="12045" max="12045" width="11.5703125" style="65" customWidth="1"/>
    <col min="12046" max="12046" width="2.140625" style="65" customWidth="1"/>
    <col min="12047" max="12047" width="13" style="65" customWidth="1"/>
    <col min="12048" max="12048" width="2" style="65" customWidth="1"/>
    <col min="12049" max="12049" width="13.140625" style="65" customWidth="1"/>
    <col min="12050" max="12050" width="2.140625" style="65" customWidth="1"/>
    <col min="12051" max="12051" width="13.85546875" style="65" customWidth="1"/>
    <col min="12052" max="12052" width="1.42578125" style="65" customWidth="1"/>
    <col min="12053" max="12290" width="9" style="65"/>
    <col min="12291" max="12293" width="2.42578125" style="65" customWidth="1"/>
    <col min="12294" max="12294" width="56.85546875" style="65" customWidth="1"/>
    <col min="12295" max="12295" width="14.85546875" style="65" customWidth="1"/>
    <col min="12296" max="12296" width="3.140625" style="65" customWidth="1"/>
    <col min="12297" max="12297" width="13" style="65" customWidth="1"/>
    <col min="12298" max="12298" width="2.42578125" style="65" customWidth="1"/>
    <col min="12299" max="12299" width="14" style="65" customWidth="1"/>
    <col min="12300" max="12300" width="2.42578125" style="65" customWidth="1"/>
    <col min="12301" max="12301" width="11.5703125" style="65" customWidth="1"/>
    <col min="12302" max="12302" width="2.140625" style="65" customWidth="1"/>
    <col min="12303" max="12303" width="13" style="65" customWidth="1"/>
    <col min="12304" max="12304" width="2" style="65" customWidth="1"/>
    <col min="12305" max="12305" width="13.140625" style="65" customWidth="1"/>
    <col min="12306" max="12306" width="2.140625" style="65" customWidth="1"/>
    <col min="12307" max="12307" width="13.85546875" style="65" customWidth="1"/>
    <col min="12308" max="12308" width="1.42578125" style="65" customWidth="1"/>
    <col min="12309" max="12546" width="9" style="65"/>
    <col min="12547" max="12549" width="2.42578125" style="65" customWidth="1"/>
    <col min="12550" max="12550" width="56.85546875" style="65" customWidth="1"/>
    <col min="12551" max="12551" width="14.85546875" style="65" customWidth="1"/>
    <col min="12552" max="12552" width="3.140625" style="65" customWidth="1"/>
    <col min="12553" max="12553" width="13" style="65" customWidth="1"/>
    <col min="12554" max="12554" width="2.42578125" style="65" customWidth="1"/>
    <col min="12555" max="12555" width="14" style="65" customWidth="1"/>
    <col min="12556" max="12556" width="2.42578125" style="65" customWidth="1"/>
    <col min="12557" max="12557" width="11.5703125" style="65" customWidth="1"/>
    <col min="12558" max="12558" width="2.140625" style="65" customWidth="1"/>
    <col min="12559" max="12559" width="13" style="65" customWidth="1"/>
    <col min="12560" max="12560" width="2" style="65" customWidth="1"/>
    <col min="12561" max="12561" width="13.140625" style="65" customWidth="1"/>
    <col min="12562" max="12562" width="2.140625" style="65" customWidth="1"/>
    <col min="12563" max="12563" width="13.85546875" style="65" customWidth="1"/>
    <col min="12564" max="12564" width="1.42578125" style="65" customWidth="1"/>
    <col min="12565" max="12802" width="9" style="65"/>
    <col min="12803" max="12805" width="2.42578125" style="65" customWidth="1"/>
    <col min="12806" max="12806" width="56.85546875" style="65" customWidth="1"/>
    <col min="12807" max="12807" width="14.85546875" style="65" customWidth="1"/>
    <col min="12808" max="12808" width="3.140625" style="65" customWidth="1"/>
    <col min="12809" max="12809" width="13" style="65" customWidth="1"/>
    <col min="12810" max="12810" width="2.42578125" style="65" customWidth="1"/>
    <col min="12811" max="12811" width="14" style="65" customWidth="1"/>
    <col min="12812" max="12812" width="2.42578125" style="65" customWidth="1"/>
    <col min="12813" max="12813" width="11.5703125" style="65" customWidth="1"/>
    <col min="12814" max="12814" width="2.140625" style="65" customWidth="1"/>
    <col min="12815" max="12815" width="13" style="65" customWidth="1"/>
    <col min="12816" max="12816" width="2" style="65" customWidth="1"/>
    <col min="12817" max="12817" width="13.140625" style="65" customWidth="1"/>
    <col min="12818" max="12818" width="2.140625" style="65" customWidth="1"/>
    <col min="12819" max="12819" width="13.85546875" style="65" customWidth="1"/>
    <col min="12820" max="12820" width="1.42578125" style="65" customWidth="1"/>
    <col min="12821" max="13058" width="9" style="65"/>
    <col min="13059" max="13061" width="2.42578125" style="65" customWidth="1"/>
    <col min="13062" max="13062" width="56.85546875" style="65" customWidth="1"/>
    <col min="13063" max="13063" width="14.85546875" style="65" customWidth="1"/>
    <col min="13064" max="13064" width="3.140625" style="65" customWidth="1"/>
    <col min="13065" max="13065" width="13" style="65" customWidth="1"/>
    <col min="13066" max="13066" width="2.42578125" style="65" customWidth="1"/>
    <col min="13067" max="13067" width="14" style="65" customWidth="1"/>
    <col min="13068" max="13068" width="2.42578125" style="65" customWidth="1"/>
    <col min="13069" max="13069" width="11.5703125" style="65" customWidth="1"/>
    <col min="13070" max="13070" width="2.140625" style="65" customWidth="1"/>
    <col min="13071" max="13071" width="13" style="65" customWidth="1"/>
    <col min="13072" max="13072" width="2" style="65" customWidth="1"/>
    <col min="13073" max="13073" width="13.140625" style="65" customWidth="1"/>
    <col min="13074" max="13074" width="2.140625" style="65" customWidth="1"/>
    <col min="13075" max="13075" width="13.85546875" style="65" customWidth="1"/>
    <col min="13076" max="13076" width="1.42578125" style="65" customWidth="1"/>
    <col min="13077" max="13314" width="9" style="65"/>
    <col min="13315" max="13317" width="2.42578125" style="65" customWidth="1"/>
    <col min="13318" max="13318" width="56.85546875" style="65" customWidth="1"/>
    <col min="13319" max="13319" width="14.85546875" style="65" customWidth="1"/>
    <col min="13320" max="13320" width="3.140625" style="65" customWidth="1"/>
    <col min="13321" max="13321" width="13" style="65" customWidth="1"/>
    <col min="13322" max="13322" width="2.42578125" style="65" customWidth="1"/>
    <col min="13323" max="13323" width="14" style="65" customWidth="1"/>
    <col min="13324" max="13324" width="2.42578125" style="65" customWidth="1"/>
    <col min="13325" max="13325" width="11.5703125" style="65" customWidth="1"/>
    <col min="13326" max="13326" width="2.140625" style="65" customWidth="1"/>
    <col min="13327" max="13327" width="13" style="65" customWidth="1"/>
    <col min="13328" max="13328" width="2" style="65" customWidth="1"/>
    <col min="13329" max="13329" width="13.140625" style="65" customWidth="1"/>
    <col min="13330" max="13330" width="2.140625" style="65" customWidth="1"/>
    <col min="13331" max="13331" width="13.85546875" style="65" customWidth="1"/>
    <col min="13332" max="13332" width="1.42578125" style="65" customWidth="1"/>
    <col min="13333" max="13570" width="9" style="65"/>
    <col min="13571" max="13573" width="2.42578125" style="65" customWidth="1"/>
    <col min="13574" max="13574" width="56.85546875" style="65" customWidth="1"/>
    <col min="13575" max="13575" width="14.85546875" style="65" customWidth="1"/>
    <col min="13576" max="13576" width="3.140625" style="65" customWidth="1"/>
    <col min="13577" max="13577" width="13" style="65" customWidth="1"/>
    <col min="13578" max="13578" width="2.42578125" style="65" customWidth="1"/>
    <col min="13579" max="13579" width="14" style="65" customWidth="1"/>
    <col min="13580" max="13580" width="2.42578125" style="65" customWidth="1"/>
    <col min="13581" max="13581" width="11.5703125" style="65" customWidth="1"/>
    <col min="13582" max="13582" width="2.140625" style="65" customWidth="1"/>
    <col min="13583" max="13583" width="13" style="65" customWidth="1"/>
    <col min="13584" max="13584" width="2" style="65" customWidth="1"/>
    <col min="13585" max="13585" width="13.140625" style="65" customWidth="1"/>
    <col min="13586" max="13586" width="2.140625" style="65" customWidth="1"/>
    <col min="13587" max="13587" width="13.85546875" style="65" customWidth="1"/>
    <col min="13588" max="13588" width="1.42578125" style="65" customWidth="1"/>
    <col min="13589" max="13826" width="9" style="65"/>
    <col min="13827" max="13829" width="2.42578125" style="65" customWidth="1"/>
    <col min="13830" max="13830" width="56.85546875" style="65" customWidth="1"/>
    <col min="13831" max="13831" width="14.85546875" style="65" customWidth="1"/>
    <col min="13832" max="13832" width="3.140625" style="65" customWidth="1"/>
    <col min="13833" max="13833" width="13" style="65" customWidth="1"/>
    <col min="13834" max="13834" width="2.42578125" style="65" customWidth="1"/>
    <col min="13835" max="13835" width="14" style="65" customWidth="1"/>
    <col min="13836" max="13836" width="2.42578125" style="65" customWidth="1"/>
    <col min="13837" max="13837" width="11.5703125" style="65" customWidth="1"/>
    <col min="13838" max="13838" width="2.140625" style="65" customWidth="1"/>
    <col min="13839" max="13839" width="13" style="65" customWidth="1"/>
    <col min="13840" max="13840" width="2" style="65" customWidth="1"/>
    <col min="13841" max="13841" width="13.140625" style="65" customWidth="1"/>
    <col min="13842" max="13842" width="2.140625" style="65" customWidth="1"/>
    <col min="13843" max="13843" width="13.85546875" style="65" customWidth="1"/>
    <col min="13844" max="13844" width="1.42578125" style="65" customWidth="1"/>
    <col min="13845" max="14082" width="9" style="65"/>
    <col min="14083" max="14085" width="2.42578125" style="65" customWidth="1"/>
    <col min="14086" max="14086" width="56.85546875" style="65" customWidth="1"/>
    <col min="14087" max="14087" width="14.85546875" style="65" customWidth="1"/>
    <col min="14088" max="14088" width="3.140625" style="65" customWidth="1"/>
    <col min="14089" max="14089" width="13" style="65" customWidth="1"/>
    <col min="14090" max="14090" width="2.42578125" style="65" customWidth="1"/>
    <col min="14091" max="14091" width="14" style="65" customWidth="1"/>
    <col min="14092" max="14092" width="2.42578125" style="65" customWidth="1"/>
    <col min="14093" max="14093" width="11.5703125" style="65" customWidth="1"/>
    <col min="14094" max="14094" width="2.140625" style="65" customWidth="1"/>
    <col min="14095" max="14095" width="13" style="65" customWidth="1"/>
    <col min="14096" max="14096" width="2" style="65" customWidth="1"/>
    <col min="14097" max="14097" width="13.140625" style="65" customWidth="1"/>
    <col min="14098" max="14098" width="2.140625" style="65" customWidth="1"/>
    <col min="14099" max="14099" width="13.85546875" style="65" customWidth="1"/>
    <col min="14100" max="14100" width="1.42578125" style="65" customWidth="1"/>
    <col min="14101" max="14338" width="9" style="65"/>
    <col min="14339" max="14341" width="2.42578125" style="65" customWidth="1"/>
    <col min="14342" max="14342" width="56.85546875" style="65" customWidth="1"/>
    <col min="14343" max="14343" width="14.85546875" style="65" customWidth="1"/>
    <col min="14344" max="14344" width="3.140625" style="65" customWidth="1"/>
    <col min="14345" max="14345" width="13" style="65" customWidth="1"/>
    <col min="14346" max="14346" width="2.42578125" style="65" customWidth="1"/>
    <col min="14347" max="14347" width="14" style="65" customWidth="1"/>
    <col min="14348" max="14348" width="2.42578125" style="65" customWidth="1"/>
    <col min="14349" max="14349" width="11.5703125" style="65" customWidth="1"/>
    <col min="14350" max="14350" width="2.140625" style="65" customWidth="1"/>
    <col min="14351" max="14351" width="13" style="65" customWidth="1"/>
    <col min="14352" max="14352" width="2" style="65" customWidth="1"/>
    <col min="14353" max="14353" width="13.140625" style="65" customWidth="1"/>
    <col min="14354" max="14354" width="2.140625" style="65" customWidth="1"/>
    <col min="14355" max="14355" width="13.85546875" style="65" customWidth="1"/>
    <col min="14356" max="14356" width="1.42578125" style="65" customWidth="1"/>
    <col min="14357" max="14594" width="9" style="65"/>
    <col min="14595" max="14597" width="2.42578125" style="65" customWidth="1"/>
    <col min="14598" max="14598" width="56.85546875" style="65" customWidth="1"/>
    <col min="14599" max="14599" width="14.85546875" style="65" customWidth="1"/>
    <col min="14600" max="14600" width="3.140625" style="65" customWidth="1"/>
    <col min="14601" max="14601" width="13" style="65" customWidth="1"/>
    <col min="14602" max="14602" width="2.42578125" style="65" customWidth="1"/>
    <col min="14603" max="14603" width="14" style="65" customWidth="1"/>
    <col min="14604" max="14604" width="2.42578125" style="65" customWidth="1"/>
    <col min="14605" max="14605" width="11.5703125" style="65" customWidth="1"/>
    <col min="14606" max="14606" width="2.140625" style="65" customWidth="1"/>
    <col min="14607" max="14607" width="13" style="65" customWidth="1"/>
    <col min="14608" max="14608" width="2" style="65" customWidth="1"/>
    <col min="14609" max="14609" width="13.140625" style="65" customWidth="1"/>
    <col min="14610" max="14610" width="2.140625" style="65" customWidth="1"/>
    <col min="14611" max="14611" width="13.85546875" style="65" customWidth="1"/>
    <col min="14612" max="14612" width="1.42578125" style="65" customWidth="1"/>
    <col min="14613" max="14850" width="9" style="65"/>
    <col min="14851" max="14853" width="2.42578125" style="65" customWidth="1"/>
    <col min="14854" max="14854" width="56.85546875" style="65" customWidth="1"/>
    <col min="14855" max="14855" width="14.85546875" style="65" customWidth="1"/>
    <col min="14856" max="14856" width="3.140625" style="65" customWidth="1"/>
    <col min="14857" max="14857" width="13" style="65" customWidth="1"/>
    <col min="14858" max="14858" width="2.42578125" style="65" customWidth="1"/>
    <col min="14859" max="14859" width="14" style="65" customWidth="1"/>
    <col min="14860" max="14860" width="2.42578125" style="65" customWidth="1"/>
    <col min="14861" max="14861" width="11.5703125" style="65" customWidth="1"/>
    <col min="14862" max="14862" width="2.140625" style="65" customWidth="1"/>
    <col min="14863" max="14863" width="13" style="65" customWidth="1"/>
    <col min="14864" max="14864" width="2" style="65" customWidth="1"/>
    <col min="14865" max="14865" width="13.140625" style="65" customWidth="1"/>
    <col min="14866" max="14866" width="2.140625" style="65" customWidth="1"/>
    <col min="14867" max="14867" width="13.85546875" style="65" customWidth="1"/>
    <col min="14868" max="14868" width="1.42578125" style="65" customWidth="1"/>
    <col min="14869" max="15106" width="9" style="65"/>
    <col min="15107" max="15109" width="2.42578125" style="65" customWidth="1"/>
    <col min="15110" max="15110" width="56.85546875" style="65" customWidth="1"/>
    <col min="15111" max="15111" width="14.85546875" style="65" customWidth="1"/>
    <col min="15112" max="15112" width="3.140625" style="65" customWidth="1"/>
    <col min="15113" max="15113" width="13" style="65" customWidth="1"/>
    <col min="15114" max="15114" width="2.42578125" style="65" customWidth="1"/>
    <col min="15115" max="15115" width="14" style="65" customWidth="1"/>
    <col min="15116" max="15116" width="2.42578125" style="65" customWidth="1"/>
    <col min="15117" max="15117" width="11.5703125" style="65" customWidth="1"/>
    <col min="15118" max="15118" width="2.140625" style="65" customWidth="1"/>
    <col min="15119" max="15119" width="13" style="65" customWidth="1"/>
    <col min="15120" max="15120" width="2" style="65" customWidth="1"/>
    <col min="15121" max="15121" width="13.140625" style="65" customWidth="1"/>
    <col min="15122" max="15122" width="2.140625" style="65" customWidth="1"/>
    <col min="15123" max="15123" width="13.85546875" style="65" customWidth="1"/>
    <col min="15124" max="15124" width="1.42578125" style="65" customWidth="1"/>
    <col min="15125" max="15362" width="9" style="65"/>
    <col min="15363" max="15365" width="2.42578125" style="65" customWidth="1"/>
    <col min="15366" max="15366" width="56.85546875" style="65" customWidth="1"/>
    <col min="15367" max="15367" width="14.85546875" style="65" customWidth="1"/>
    <col min="15368" max="15368" width="3.140625" style="65" customWidth="1"/>
    <col min="15369" max="15369" width="13" style="65" customWidth="1"/>
    <col min="15370" max="15370" width="2.42578125" style="65" customWidth="1"/>
    <col min="15371" max="15371" width="14" style="65" customWidth="1"/>
    <col min="15372" max="15372" width="2.42578125" style="65" customWidth="1"/>
    <col min="15373" max="15373" width="11.5703125" style="65" customWidth="1"/>
    <col min="15374" max="15374" width="2.140625" style="65" customWidth="1"/>
    <col min="15375" max="15375" width="13" style="65" customWidth="1"/>
    <col min="15376" max="15376" width="2" style="65" customWidth="1"/>
    <col min="15377" max="15377" width="13.140625" style="65" customWidth="1"/>
    <col min="15378" max="15378" width="2.140625" style="65" customWidth="1"/>
    <col min="15379" max="15379" width="13.85546875" style="65" customWidth="1"/>
    <col min="15380" max="15380" width="1.42578125" style="65" customWidth="1"/>
    <col min="15381" max="15618" width="9" style="65"/>
    <col min="15619" max="15621" width="2.42578125" style="65" customWidth="1"/>
    <col min="15622" max="15622" width="56.85546875" style="65" customWidth="1"/>
    <col min="15623" max="15623" width="14.85546875" style="65" customWidth="1"/>
    <col min="15624" max="15624" width="3.140625" style="65" customWidth="1"/>
    <col min="15625" max="15625" width="13" style="65" customWidth="1"/>
    <col min="15626" max="15626" width="2.42578125" style="65" customWidth="1"/>
    <col min="15627" max="15627" width="14" style="65" customWidth="1"/>
    <col min="15628" max="15628" width="2.42578125" style="65" customWidth="1"/>
    <col min="15629" max="15629" width="11.5703125" style="65" customWidth="1"/>
    <col min="15630" max="15630" width="2.140625" style="65" customWidth="1"/>
    <col min="15631" max="15631" width="13" style="65" customWidth="1"/>
    <col min="15632" max="15632" width="2" style="65" customWidth="1"/>
    <col min="15633" max="15633" width="13.140625" style="65" customWidth="1"/>
    <col min="15634" max="15634" width="2.140625" style="65" customWidth="1"/>
    <col min="15635" max="15635" width="13.85546875" style="65" customWidth="1"/>
    <col min="15636" max="15636" width="1.42578125" style="65" customWidth="1"/>
    <col min="15637" max="15874" width="9" style="65"/>
    <col min="15875" max="15877" width="2.42578125" style="65" customWidth="1"/>
    <col min="15878" max="15878" width="56.85546875" style="65" customWidth="1"/>
    <col min="15879" max="15879" width="14.85546875" style="65" customWidth="1"/>
    <col min="15880" max="15880" width="3.140625" style="65" customWidth="1"/>
    <col min="15881" max="15881" width="13" style="65" customWidth="1"/>
    <col min="15882" max="15882" width="2.42578125" style="65" customWidth="1"/>
    <col min="15883" max="15883" width="14" style="65" customWidth="1"/>
    <col min="15884" max="15884" width="2.42578125" style="65" customWidth="1"/>
    <col min="15885" max="15885" width="11.5703125" style="65" customWidth="1"/>
    <col min="15886" max="15886" width="2.140625" style="65" customWidth="1"/>
    <col min="15887" max="15887" width="13" style="65" customWidth="1"/>
    <col min="15888" max="15888" width="2" style="65" customWidth="1"/>
    <col min="15889" max="15889" width="13.140625" style="65" customWidth="1"/>
    <col min="15890" max="15890" width="2.140625" style="65" customWidth="1"/>
    <col min="15891" max="15891" width="13.85546875" style="65" customWidth="1"/>
    <col min="15892" max="15892" width="1.42578125" style="65" customWidth="1"/>
    <col min="15893" max="16130" width="9" style="65"/>
    <col min="16131" max="16133" width="2.42578125" style="65" customWidth="1"/>
    <col min="16134" max="16134" width="56.85546875" style="65" customWidth="1"/>
    <col min="16135" max="16135" width="14.85546875" style="65" customWidth="1"/>
    <col min="16136" max="16136" width="3.140625" style="65" customWidth="1"/>
    <col min="16137" max="16137" width="13" style="65" customWidth="1"/>
    <col min="16138" max="16138" width="2.42578125" style="65" customWidth="1"/>
    <col min="16139" max="16139" width="14" style="65" customWidth="1"/>
    <col min="16140" max="16140" width="2.42578125" style="65" customWidth="1"/>
    <col min="16141" max="16141" width="11.5703125" style="65" customWidth="1"/>
    <col min="16142" max="16142" width="2.140625" style="65" customWidth="1"/>
    <col min="16143" max="16143" width="13" style="65" customWidth="1"/>
    <col min="16144" max="16144" width="2" style="65" customWidth="1"/>
    <col min="16145" max="16145" width="13.140625" style="65" customWidth="1"/>
    <col min="16146" max="16146" width="2.140625" style="65" customWidth="1"/>
    <col min="16147" max="16147" width="13.85546875" style="65" customWidth="1"/>
    <col min="16148" max="16148" width="1.42578125" style="65" customWidth="1"/>
    <col min="16149" max="16384" width="9" style="65"/>
  </cols>
  <sheetData>
    <row r="1" spans="1:23">
      <c r="A1" s="1" t="s">
        <v>0</v>
      </c>
      <c r="B1" s="4"/>
      <c r="C1" s="4"/>
      <c r="D1" s="4"/>
      <c r="E1" s="88"/>
      <c r="F1" s="4"/>
      <c r="G1" s="4"/>
      <c r="H1" s="4"/>
      <c r="I1" s="4"/>
      <c r="J1" s="4"/>
      <c r="K1" s="3"/>
      <c r="L1" s="3"/>
      <c r="M1" s="3"/>
      <c r="N1" s="3"/>
      <c r="O1" s="3"/>
      <c r="P1" s="3"/>
      <c r="Q1" s="3"/>
      <c r="R1" s="3"/>
      <c r="S1" s="34"/>
    </row>
    <row r="2" spans="1:23">
      <c r="A2" s="4" t="s">
        <v>71</v>
      </c>
      <c r="B2" s="4"/>
      <c r="C2" s="4"/>
      <c r="D2" s="4"/>
      <c r="E2" s="88"/>
      <c r="F2" s="4"/>
      <c r="G2" s="4"/>
      <c r="H2" s="4"/>
      <c r="I2" s="4"/>
      <c r="J2" s="4"/>
      <c r="K2" s="3"/>
      <c r="L2" s="3"/>
      <c r="M2" s="3"/>
      <c r="N2" s="3"/>
      <c r="O2" s="3"/>
      <c r="P2" s="3"/>
      <c r="Q2" s="3"/>
      <c r="R2" s="3"/>
      <c r="S2" s="34"/>
    </row>
    <row r="3" spans="1:23" s="39" customFormat="1">
      <c r="A3" s="61" t="s">
        <v>153</v>
      </c>
      <c r="B3" s="4"/>
      <c r="C3" s="4"/>
      <c r="D3" s="4"/>
      <c r="E3" s="89"/>
      <c r="F3" s="43"/>
    </row>
    <row r="4" spans="1:23" s="39" customFormat="1">
      <c r="A4" s="61"/>
      <c r="B4" s="4"/>
      <c r="C4" s="4"/>
      <c r="D4" s="4"/>
      <c r="E4" s="89"/>
      <c r="F4" s="43"/>
    </row>
    <row r="5" spans="1:23" s="39" customFormat="1">
      <c r="A5" s="61"/>
      <c r="B5" s="4"/>
      <c r="C5" s="4"/>
      <c r="D5" s="4"/>
      <c r="E5" s="89"/>
      <c r="F5" s="43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42" t="s">
        <v>152</v>
      </c>
    </row>
    <row r="6" spans="1:23" s="39" customFormat="1">
      <c r="A6" s="61"/>
      <c r="B6" s="4"/>
      <c r="C6" s="4"/>
      <c r="D6" s="4"/>
      <c r="E6" s="89"/>
      <c r="F6" s="43"/>
      <c r="G6" s="215" t="s">
        <v>3</v>
      </c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</row>
    <row r="7" spans="1:23" s="39" customFormat="1">
      <c r="A7" s="61"/>
      <c r="B7" s="4"/>
      <c r="C7" s="4"/>
      <c r="D7" s="4"/>
      <c r="E7" s="89"/>
      <c r="F7" s="43"/>
      <c r="G7" s="45"/>
      <c r="H7" s="45"/>
      <c r="I7" s="45"/>
      <c r="J7" s="45"/>
      <c r="K7" s="100"/>
      <c r="L7" s="45"/>
      <c r="M7" s="216" t="s">
        <v>135</v>
      </c>
      <c r="N7" s="216"/>
      <c r="O7" s="216"/>
      <c r="P7" s="216"/>
      <c r="Q7" s="216"/>
      <c r="R7" s="45"/>
      <c r="S7" s="45"/>
    </row>
    <row r="8" spans="1:23" s="39" customFormat="1">
      <c r="A8" s="4"/>
      <c r="B8" s="4"/>
      <c r="C8" s="4"/>
      <c r="D8" s="4"/>
      <c r="E8" s="89"/>
      <c r="F8" s="43"/>
      <c r="G8" s="43"/>
      <c r="H8" s="43"/>
      <c r="I8" s="43"/>
      <c r="J8" s="43"/>
      <c r="L8" s="45"/>
      <c r="M8" s="216" t="s">
        <v>55</v>
      </c>
      <c r="N8" s="216"/>
      <c r="O8" s="216"/>
      <c r="P8" s="218"/>
      <c r="Q8" s="219"/>
      <c r="R8" s="43"/>
      <c r="S8" s="43"/>
    </row>
    <row r="9" spans="1:23" s="39" customFormat="1">
      <c r="A9" s="4"/>
      <c r="B9" s="4"/>
      <c r="C9" s="4"/>
      <c r="D9" s="4"/>
      <c r="E9" s="30"/>
      <c r="F9" s="45"/>
      <c r="L9" s="45"/>
      <c r="M9" s="109" t="s">
        <v>129</v>
      </c>
      <c r="N9" s="43"/>
      <c r="O9" s="43"/>
      <c r="P9" s="43"/>
      <c r="Q9" s="43"/>
      <c r="R9" s="45"/>
      <c r="S9" s="44"/>
    </row>
    <row r="10" spans="1:23" s="39" customFormat="1">
      <c r="A10" s="4"/>
      <c r="B10" s="4"/>
      <c r="C10" s="4"/>
      <c r="D10" s="4"/>
      <c r="E10" s="45"/>
      <c r="F10" s="45"/>
      <c r="L10" s="46"/>
      <c r="M10" s="110" t="s">
        <v>130</v>
      </c>
      <c r="N10" s="43"/>
      <c r="O10" s="45" t="s">
        <v>170</v>
      </c>
      <c r="P10" s="43"/>
      <c r="Q10" s="110" t="s">
        <v>59</v>
      </c>
      <c r="R10" s="11"/>
    </row>
    <row r="11" spans="1:23" s="39" customFormat="1">
      <c r="A11" s="4"/>
      <c r="B11" s="4"/>
      <c r="C11" s="4"/>
      <c r="D11" s="4"/>
      <c r="E11" s="45"/>
      <c r="F11" s="45"/>
      <c r="G11" s="70" t="s">
        <v>73</v>
      </c>
      <c r="H11" s="45"/>
      <c r="I11" s="11" t="s">
        <v>74</v>
      </c>
      <c r="J11" s="45"/>
      <c r="K11" s="203" t="s">
        <v>75</v>
      </c>
      <c r="L11" s="11"/>
      <c r="M11" s="110" t="s">
        <v>131</v>
      </c>
      <c r="N11" s="111"/>
      <c r="O11" s="44" t="s">
        <v>171</v>
      </c>
      <c r="P11" s="111"/>
      <c r="Q11" s="110" t="s">
        <v>140</v>
      </c>
      <c r="R11" s="11"/>
      <c r="S11" s="45"/>
    </row>
    <row r="12" spans="1:23" s="39" customFormat="1">
      <c r="A12" s="4"/>
      <c r="B12" s="4"/>
      <c r="C12" s="4"/>
      <c r="D12" s="4"/>
      <c r="E12" s="203" t="s">
        <v>5</v>
      </c>
      <c r="F12" s="45"/>
      <c r="G12" s="71" t="s">
        <v>67</v>
      </c>
      <c r="H12" s="45"/>
      <c r="I12" s="72" t="s">
        <v>68</v>
      </c>
      <c r="J12" s="45"/>
      <c r="K12" s="75" t="s">
        <v>76</v>
      </c>
      <c r="L12" s="11"/>
      <c r="M12" s="108" t="s">
        <v>133</v>
      </c>
      <c r="N12" s="112"/>
      <c r="O12" s="203" t="s">
        <v>172</v>
      </c>
      <c r="P12" s="112"/>
      <c r="Q12" s="108" t="s">
        <v>40</v>
      </c>
      <c r="R12" s="11"/>
      <c r="S12" s="203" t="s">
        <v>59</v>
      </c>
    </row>
    <row r="13" spans="1:23">
      <c r="A13" s="39" t="s">
        <v>70</v>
      </c>
      <c r="F13" s="66"/>
      <c r="G13" s="116">
        <v>3437602000</v>
      </c>
      <c r="H13" s="73"/>
      <c r="I13" s="116">
        <v>-1426437804</v>
      </c>
      <c r="J13" s="73"/>
      <c r="K13" s="116">
        <v>-347801801</v>
      </c>
      <c r="L13" s="73"/>
      <c r="M13" s="116">
        <v>0</v>
      </c>
      <c r="N13" s="76"/>
      <c r="O13" s="76">
        <v>0</v>
      </c>
      <c r="P13" s="76"/>
      <c r="Q13" s="116">
        <f>SUM(M13:P13)</f>
        <v>0</v>
      </c>
      <c r="R13" s="66"/>
      <c r="S13" s="116">
        <f>SUM(G13:K13,Q13)</f>
        <v>1663362395</v>
      </c>
      <c r="V13" s="76"/>
      <c r="W13" s="76"/>
    </row>
    <row r="14" spans="1:23">
      <c r="A14" s="65" t="s">
        <v>162</v>
      </c>
      <c r="B14" s="7"/>
      <c r="G14" s="66">
        <v>0</v>
      </c>
      <c r="H14" s="66"/>
      <c r="I14" s="66">
        <v>0</v>
      </c>
      <c r="J14" s="66"/>
      <c r="K14" s="66">
        <f>PL_Thai!K26</f>
        <v>-139759700</v>
      </c>
      <c r="L14" s="66"/>
      <c r="M14" s="66">
        <v>0</v>
      </c>
      <c r="N14" s="66"/>
      <c r="O14" s="66">
        <f>PL_Thai!K31</f>
        <v>1112276</v>
      </c>
      <c r="P14" s="66"/>
      <c r="Q14" s="117">
        <f>SUM(M14:P14)</f>
        <v>1112276</v>
      </c>
      <c r="R14" s="66"/>
      <c r="S14" s="73">
        <f>SUM(G14:K14,Q14)</f>
        <v>-138647424</v>
      </c>
    </row>
    <row r="15" spans="1:23">
      <c r="A15" s="65" t="s">
        <v>169</v>
      </c>
      <c r="B15" s="7"/>
      <c r="G15" s="66">
        <v>0</v>
      </c>
      <c r="H15" s="66"/>
      <c r="I15" s="66">
        <v>0</v>
      </c>
      <c r="J15" s="66"/>
      <c r="K15" s="66">
        <f>PL_Thai!K31</f>
        <v>1112276</v>
      </c>
      <c r="L15" s="66"/>
      <c r="M15" s="66">
        <v>0</v>
      </c>
      <c r="N15" s="66"/>
      <c r="O15" s="66">
        <f>-PL_Thai!K31</f>
        <v>-1112276</v>
      </c>
      <c r="P15" s="66"/>
      <c r="Q15" s="66">
        <f>SUM(M15:P15)</f>
        <v>-1112276</v>
      </c>
      <c r="R15" s="66"/>
      <c r="S15" s="73">
        <f>SUM(G15:K15,Q15)</f>
        <v>0</v>
      </c>
    </row>
    <row r="16" spans="1:23" ht="21.75" thickBot="1">
      <c r="A16" s="4" t="s">
        <v>157</v>
      </c>
      <c r="G16" s="74">
        <f>SUM(G13:G15)</f>
        <v>3437602000</v>
      </c>
      <c r="I16" s="74">
        <f>SUM(I13:I15)</f>
        <v>-1426437804</v>
      </c>
      <c r="K16" s="74">
        <f>SUM(K13:K15)</f>
        <v>-486449225</v>
      </c>
      <c r="L16" s="66"/>
      <c r="M16" s="74">
        <f>SUM(M13:M15)</f>
        <v>0</v>
      </c>
      <c r="N16" s="66"/>
      <c r="O16" s="74">
        <f>SUM(O13:O15)</f>
        <v>0</v>
      </c>
      <c r="P16" s="66"/>
      <c r="Q16" s="74">
        <f>SUM(Q13:Q15)</f>
        <v>0</v>
      </c>
      <c r="R16" s="66"/>
      <c r="S16" s="74">
        <f>SUM(S13:S15)</f>
        <v>1524714971</v>
      </c>
      <c r="U16" s="66"/>
    </row>
    <row r="17" spans="1:21" ht="21.75" thickTop="1">
      <c r="F17" s="67"/>
      <c r="G17" s="67"/>
      <c r="H17" s="67"/>
    </row>
    <row r="18" spans="1:21">
      <c r="A18" s="39" t="s">
        <v>167</v>
      </c>
      <c r="F18" s="66"/>
      <c r="G18" s="66">
        <f>G16</f>
        <v>3437602000</v>
      </c>
      <c r="H18" s="73"/>
      <c r="I18" s="73">
        <f>I16</f>
        <v>-1426437804</v>
      </c>
      <c r="J18" s="73"/>
      <c r="K18" s="73">
        <f>K16</f>
        <v>-486449225</v>
      </c>
      <c r="L18" s="73"/>
      <c r="M18" s="73">
        <f>M16</f>
        <v>0</v>
      </c>
      <c r="N18" s="73"/>
      <c r="O18" s="73">
        <f>O16</f>
        <v>0</v>
      </c>
      <c r="P18" s="73"/>
      <c r="Q18" s="73">
        <f>Q16</f>
        <v>0</v>
      </c>
      <c r="R18" s="66"/>
      <c r="S18" s="73">
        <f>SUM(G18:K18,Q18)</f>
        <v>1524714971</v>
      </c>
    </row>
    <row r="19" spans="1:21">
      <c r="A19" s="65" t="s">
        <v>161</v>
      </c>
      <c r="B19" s="7"/>
      <c r="G19" s="155">
        <v>0</v>
      </c>
      <c r="H19" s="66"/>
      <c r="I19" s="155">
        <v>0</v>
      </c>
      <c r="J19" s="66"/>
      <c r="K19" s="155">
        <f>PL_Thai!I32</f>
        <v>32937643</v>
      </c>
      <c r="L19" s="66"/>
      <c r="M19" s="66">
        <v>0</v>
      </c>
      <c r="N19" s="66"/>
      <c r="O19" s="66">
        <v>0</v>
      </c>
      <c r="P19" s="66"/>
      <c r="Q19" s="66">
        <f>SUM(M19:P19)</f>
        <v>0</v>
      </c>
      <c r="R19" s="66"/>
      <c r="S19" s="119">
        <f>SUM(G19:K19,Q19)</f>
        <v>32937643</v>
      </c>
    </row>
    <row r="20" spans="1:21" ht="21.75" thickBot="1">
      <c r="A20" s="4" t="s">
        <v>156</v>
      </c>
      <c r="G20" s="74">
        <f>SUM(G18:G19)</f>
        <v>3437602000</v>
      </c>
      <c r="I20" s="74">
        <f>SUM(I18:I19)</f>
        <v>-1426437804</v>
      </c>
      <c r="K20" s="74">
        <f>SUM(K18:K19)</f>
        <v>-453511582</v>
      </c>
      <c r="L20" s="66"/>
      <c r="M20" s="74">
        <f>SUM(M18:M19)</f>
        <v>0</v>
      </c>
      <c r="N20" s="66"/>
      <c r="O20" s="74">
        <f>SUM(O18:O19)</f>
        <v>0</v>
      </c>
      <c r="P20" s="66"/>
      <c r="Q20" s="74">
        <f>SUM(Q18:Q19)</f>
        <v>0</v>
      </c>
      <c r="R20" s="66"/>
      <c r="S20" s="74">
        <f>SUM(S18:S19)</f>
        <v>1557652614</v>
      </c>
      <c r="U20" s="66"/>
    </row>
    <row r="21" spans="1:21" ht="21.75" thickTop="1">
      <c r="S21" s="76"/>
    </row>
    <row r="23" spans="1:21">
      <c r="K23" s="76"/>
    </row>
    <row r="24" spans="1:21">
      <c r="A24" s="64"/>
    </row>
    <row r="25" spans="1:21">
      <c r="A25" s="64"/>
      <c r="I25" s="76"/>
      <c r="J25" s="13"/>
      <c r="K25" s="117"/>
      <c r="M25" s="145"/>
    </row>
    <row r="26" spans="1:21">
      <c r="I26" s="76"/>
      <c r="K26" s="76"/>
      <c r="M26" s="145"/>
    </row>
    <row r="27" spans="1:21">
      <c r="I27" s="145"/>
      <c r="K27" s="76"/>
      <c r="M27" s="145"/>
    </row>
    <row r="28" spans="1:21">
      <c r="K28" s="76"/>
      <c r="M28" s="145"/>
    </row>
    <row r="29" spans="1:21">
      <c r="A29" s="13"/>
      <c r="K29" s="76"/>
    </row>
    <row r="30" spans="1:21">
      <c r="A30" s="13"/>
      <c r="K30" s="76"/>
    </row>
    <row r="31" spans="1:21">
      <c r="A31" s="13"/>
      <c r="K31" s="145"/>
    </row>
    <row r="34" spans="10:10">
      <c r="J34" s="68"/>
    </row>
  </sheetData>
  <mergeCells count="3">
    <mergeCell ref="G6:S6"/>
    <mergeCell ref="M7:Q7"/>
    <mergeCell ref="M8:P8"/>
  </mergeCells>
  <pageMargins left="0.70866141732283472" right="0.70866141732283472" top="0.74803149606299213" bottom="0.74803149606299213" header="0.31496062992125984" footer="0.31496062992125984"/>
  <pageSetup paperSize="9" scale="69" firstPageNumber="5" fitToHeight="0" orientation="landscape" useFirstPageNumber="1" r:id="rId1"/>
  <headerFooter>
    <oddFooter xml:space="preserve">&amp;L&amp;"Angsana New,ธรรมดา"&amp;14หมายเหตุประกอบงบการเงินเป็นส่วนหนึ่งของงบการเงินนี้&amp;R&amp;"Angsana New,ธรรมดา"&amp;14&amp;P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88"/>
  <sheetViews>
    <sheetView tabSelected="1" zoomScaleNormal="100" zoomScaleSheetLayoutView="85" workbookViewId="0"/>
  </sheetViews>
  <sheetFormatPr defaultColWidth="9.42578125" defaultRowHeight="21"/>
  <cols>
    <col min="1" max="1" width="2.140625" style="9" customWidth="1"/>
    <col min="2" max="3" width="1.5703125" style="9" customWidth="1"/>
    <col min="4" max="4" width="28.42578125" style="9" customWidth="1"/>
    <col min="5" max="5" width="9.5703125" style="13" customWidth="1"/>
    <col min="6" max="6" width="2.42578125" style="9" customWidth="1"/>
    <col min="7" max="7" width="15.5703125" style="138" customWidth="1"/>
    <col min="8" max="8" width="1.5703125" style="9" customWidth="1"/>
    <col min="9" max="9" width="15.5703125" style="9" customWidth="1"/>
    <col min="10" max="10" width="1.85546875" style="9" customWidth="1"/>
    <col min="11" max="11" width="15.5703125" style="104" customWidth="1"/>
    <col min="12" max="12" width="1.42578125" style="9" customWidth="1"/>
    <col min="13" max="13" width="15.5703125" style="104" customWidth="1"/>
    <col min="14" max="14" width="13.85546875" style="60" customWidth="1"/>
    <col min="15" max="15" width="12.42578125" style="136" bestFit="1" customWidth="1"/>
    <col min="16" max="16" width="13.42578125" style="60" customWidth="1"/>
    <col min="17" max="257" width="9.42578125" style="9"/>
    <col min="258" max="260" width="1.5703125" style="9" customWidth="1"/>
    <col min="261" max="261" width="24.140625" style="9" customWidth="1"/>
    <col min="262" max="262" width="21.85546875" style="9" customWidth="1"/>
    <col min="263" max="263" width="11.85546875" style="9" customWidth="1"/>
    <col min="264" max="264" width="1.5703125" style="9" customWidth="1"/>
    <col min="265" max="265" width="12.85546875" style="9" customWidth="1"/>
    <col min="266" max="266" width="1.85546875" style="9" customWidth="1"/>
    <col min="267" max="267" width="11.42578125" style="9" customWidth="1"/>
    <col min="268" max="268" width="1.42578125" style="9" customWidth="1"/>
    <col min="269" max="269" width="11.140625" style="9" customWidth="1"/>
    <col min="270" max="270" width="13.85546875" style="9" customWidth="1"/>
    <col min="271" max="271" width="2.85546875" style="9" customWidth="1"/>
    <col min="272" max="272" width="13.42578125" style="9" customWidth="1"/>
    <col min="273" max="513" width="9.42578125" style="9"/>
    <col min="514" max="516" width="1.5703125" style="9" customWidth="1"/>
    <col min="517" max="517" width="24.140625" style="9" customWidth="1"/>
    <col min="518" max="518" width="21.85546875" style="9" customWidth="1"/>
    <col min="519" max="519" width="11.85546875" style="9" customWidth="1"/>
    <col min="520" max="520" width="1.5703125" style="9" customWidth="1"/>
    <col min="521" max="521" width="12.85546875" style="9" customWidth="1"/>
    <col min="522" max="522" width="1.85546875" style="9" customWidth="1"/>
    <col min="523" max="523" width="11.42578125" style="9" customWidth="1"/>
    <col min="524" max="524" width="1.42578125" style="9" customWidth="1"/>
    <col min="525" max="525" width="11.140625" style="9" customWidth="1"/>
    <col min="526" max="526" width="13.85546875" style="9" customWidth="1"/>
    <col min="527" max="527" width="2.85546875" style="9" customWidth="1"/>
    <col min="528" max="528" width="13.42578125" style="9" customWidth="1"/>
    <col min="529" max="769" width="9.42578125" style="9"/>
    <col min="770" max="772" width="1.5703125" style="9" customWidth="1"/>
    <col min="773" max="773" width="24.140625" style="9" customWidth="1"/>
    <col min="774" max="774" width="21.85546875" style="9" customWidth="1"/>
    <col min="775" max="775" width="11.85546875" style="9" customWidth="1"/>
    <col min="776" max="776" width="1.5703125" style="9" customWidth="1"/>
    <col min="777" max="777" width="12.85546875" style="9" customWidth="1"/>
    <col min="778" max="778" width="1.85546875" style="9" customWidth="1"/>
    <col min="779" max="779" width="11.42578125" style="9" customWidth="1"/>
    <col min="780" max="780" width="1.42578125" style="9" customWidth="1"/>
    <col min="781" max="781" width="11.140625" style="9" customWidth="1"/>
    <col min="782" max="782" width="13.85546875" style="9" customWidth="1"/>
    <col min="783" max="783" width="2.85546875" style="9" customWidth="1"/>
    <col min="784" max="784" width="13.42578125" style="9" customWidth="1"/>
    <col min="785" max="1025" width="9.42578125" style="9"/>
    <col min="1026" max="1028" width="1.5703125" style="9" customWidth="1"/>
    <col min="1029" max="1029" width="24.140625" style="9" customWidth="1"/>
    <col min="1030" max="1030" width="21.85546875" style="9" customWidth="1"/>
    <col min="1031" max="1031" width="11.85546875" style="9" customWidth="1"/>
    <col min="1032" max="1032" width="1.5703125" style="9" customWidth="1"/>
    <col min="1033" max="1033" width="12.85546875" style="9" customWidth="1"/>
    <col min="1034" max="1034" width="1.85546875" style="9" customWidth="1"/>
    <col min="1035" max="1035" width="11.42578125" style="9" customWidth="1"/>
    <col min="1036" max="1036" width="1.42578125" style="9" customWidth="1"/>
    <col min="1037" max="1037" width="11.140625" style="9" customWidth="1"/>
    <col min="1038" max="1038" width="13.85546875" style="9" customWidth="1"/>
    <col min="1039" max="1039" width="2.85546875" style="9" customWidth="1"/>
    <col min="1040" max="1040" width="13.42578125" style="9" customWidth="1"/>
    <col min="1041" max="1281" width="9.42578125" style="9"/>
    <col min="1282" max="1284" width="1.5703125" style="9" customWidth="1"/>
    <col min="1285" max="1285" width="24.140625" style="9" customWidth="1"/>
    <col min="1286" max="1286" width="21.85546875" style="9" customWidth="1"/>
    <col min="1287" max="1287" width="11.85546875" style="9" customWidth="1"/>
    <col min="1288" max="1288" width="1.5703125" style="9" customWidth="1"/>
    <col min="1289" max="1289" width="12.85546875" style="9" customWidth="1"/>
    <col min="1290" max="1290" width="1.85546875" style="9" customWidth="1"/>
    <col min="1291" max="1291" width="11.42578125" style="9" customWidth="1"/>
    <col min="1292" max="1292" width="1.42578125" style="9" customWidth="1"/>
    <col min="1293" max="1293" width="11.140625" style="9" customWidth="1"/>
    <col min="1294" max="1294" width="13.85546875" style="9" customWidth="1"/>
    <col min="1295" max="1295" width="2.85546875" style="9" customWidth="1"/>
    <col min="1296" max="1296" width="13.42578125" style="9" customWidth="1"/>
    <col min="1297" max="1537" width="9.42578125" style="9"/>
    <col min="1538" max="1540" width="1.5703125" style="9" customWidth="1"/>
    <col min="1541" max="1541" width="24.140625" style="9" customWidth="1"/>
    <col min="1542" max="1542" width="21.85546875" style="9" customWidth="1"/>
    <col min="1543" max="1543" width="11.85546875" style="9" customWidth="1"/>
    <col min="1544" max="1544" width="1.5703125" style="9" customWidth="1"/>
    <col min="1545" max="1545" width="12.85546875" style="9" customWidth="1"/>
    <col min="1546" max="1546" width="1.85546875" style="9" customWidth="1"/>
    <col min="1547" max="1547" width="11.42578125" style="9" customWidth="1"/>
    <col min="1548" max="1548" width="1.42578125" style="9" customWidth="1"/>
    <col min="1549" max="1549" width="11.140625" style="9" customWidth="1"/>
    <col min="1550" max="1550" width="13.85546875" style="9" customWidth="1"/>
    <col min="1551" max="1551" width="2.85546875" style="9" customWidth="1"/>
    <col min="1552" max="1552" width="13.42578125" style="9" customWidth="1"/>
    <col min="1553" max="1793" width="9.42578125" style="9"/>
    <col min="1794" max="1796" width="1.5703125" style="9" customWidth="1"/>
    <col min="1797" max="1797" width="24.140625" style="9" customWidth="1"/>
    <col min="1798" max="1798" width="21.85546875" style="9" customWidth="1"/>
    <col min="1799" max="1799" width="11.85546875" style="9" customWidth="1"/>
    <col min="1800" max="1800" width="1.5703125" style="9" customWidth="1"/>
    <col min="1801" max="1801" width="12.85546875" style="9" customWidth="1"/>
    <col min="1802" max="1802" width="1.85546875" style="9" customWidth="1"/>
    <col min="1803" max="1803" width="11.42578125" style="9" customWidth="1"/>
    <col min="1804" max="1804" width="1.42578125" style="9" customWidth="1"/>
    <col min="1805" max="1805" width="11.140625" style="9" customWidth="1"/>
    <col min="1806" max="1806" width="13.85546875" style="9" customWidth="1"/>
    <col min="1807" max="1807" width="2.85546875" style="9" customWidth="1"/>
    <col min="1808" max="1808" width="13.42578125" style="9" customWidth="1"/>
    <col min="1809" max="2049" width="9.42578125" style="9"/>
    <col min="2050" max="2052" width="1.5703125" style="9" customWidth="1"/>
    <col min="2053" max="2053" width="24.140625" style="9" customWidth="1"/>
    <col min="2054" max="2054" width="21.85546875" style="9" customWidth="1"/>
    <col min="2055" max="2055" width="11.85546875" style="9" customWidth="1"/>
    <col min="2056" max="2056" width="1.5703125" style="9" customWidth="1"/>
    <col min="2057" max="2057" width="12.85546875" style="9" customWidth="1"/>
    <col min="2058" max="2058" width="1.85546875" style="9" customWidth="1"/>
    <col min="2059" max="2059" width="11.42578125" style="9" customWidth="1"/>
    <col min="2060" max="2060" width="1.42578125" style="9" customWidth="1"/>
    <col min="2061" max="2061" width="11.140625" style="9" customWidth="1"/>
    <col min="2062" max="2062" width="13.85546875" style="9" customWidth="1"/>
    <col min="2063" max="2063" width="2.85546875" style="9" customWidth="1"/>
    <col min="2064" max="2064" width="13.42578125" style="9" customWidth="1"/>
    <col min="2065" max="2305" width="9.42578125" style="9"/>
    <col min="2306" max="2308" width="1.5703125" style="9" customWidth="1"/>
    <col min="2309" max="2309" width="24.140625" style="9" customWidth="1"/>
    <col min="2310" max="2310" width="21.85546875" style="9" customWidth="1"/>
    <col min="2311" max="2311" width="11.85546875" style="9" customWidth="1"/>
    <col min="2312" max="2312" width="1.5703125" style="9" customWidth="1"/>
    <col min="2313" max="2313" width="12.85546875" style="9" customWidth="1"/>
    <col min="2314" max="2314" width="1.85546875" style="9" customWidth="1"/>
    <col min="2315" max="2315" width="11.42578125" style="9" customWidth="1"/>
    <col min="2316" max="2316" width="1.42578125" style="9" customWidth="1"/>
    <col min="2317" max="2317" width="11.140625" style="9" customWidth="1"/>
    <col min="2318" max="2318" width="13.85546875" style="9" customWidth="1"/>
    <col min="2319" max="2319" width="2.85546875" style="9" customWidth="1"/>
    <col min="2320" max="2320" width="13.42578125" style="9" customWidth="1"/>
    <col min="2321" max="2561" width="9.42578125" style="9"/>
    <col min="2562" max="2564" width="1.5703125" style="9" customWidth="1"/>
    <col min="2565" max="2565" width="24.140625" style="9" customWidth="1"/>
    <col min="2566" max="2566" width="21.85546875" style="9" customWidth="1"/>
    <col min="2567" max="2567" width="11.85546875" style="9" customWidth="1"/>
    <col min="2568" max="2568" width="1.5703125" style="9" customWidth="1"/>
    <col min="2569" max="2569" width="12.85546875" style="9" customWidth="1"/>
    <col min="2570" max="2570" width="1.85546875" style="9" customWidth="1"/>
    <col min="2571" max="2571" width="11.42578125" style="9" customWidth="1"/>
    <col min="2572" max="2572" width="1.42578125" style="9" customWidth="1"/>
    <col min="2573" max="2573" width="11.140625" style="9" customWidth="1"/>
    <col min="2574" max="2574" width="13.85546875" style="9" customWidth="1"/>
    <col min="2575" max="2575" width="2.85546875" style="9" customWidth="1"/>
    <col min="2576" max="2576" width="13.42578125" style="9" customWidth="1"/>
    <col min="2577" max="2817" width="9.42578125" style="9"/>
    <col min="2818" max="2820" width="1.5703125" style="9" customWidth="1"/>
    <col min="2821" max="2821" width="24.140625" style="9" customWidth="1"/>
    <col min="2822" max="2822" width="21.85546875" style="9" customWidth="1"/>
    <col min="2823" max="2823" width="11.85546875" style="9" customWidth="1"/>
    <col min="2824" max="2824" width="1.5703125" style="9" customWidth="1"/>
    <col min="2825" max="2825" width="12.85546875" style="9" customWidth="1"/>
    <col min="2826" max="2826" width="1.85546875" style="9" customWidth="1"/>
    <col min="2827" max="2827" width="11.42578125" style="9" customWidth="1"/>
    <col min="2828" max="2828" width="1.42578125" style="9" customWidth="1"/>
    <col min="2829" max="2829" width="11.140625" style="9" customWidth="1"/>
    <col min="2830" max="2830" width="13.85546875" style="9" customWidth="1"/>
    <col min="2831" max="2831" width="2.85546875" style="9" customWidth="1"/>
    <col min="2832" max="2832" width="13.42578125" style="9" customWidth="1"/>
    <col min="2833" max="3073" width="9.42578125" style="9"/>
    <col min="3074" max="3076" width="1.5703125" style="9" customWidth="1"/>
    <col min="3077" max="3077" width="24.140625" style="9" customWidth="1"/>
    <col min="3078" max="3078" width="21.85546875" style="9" customWidth="1"/>
    <col min="3079" max="3079" width="11.85546875" style="9" customWidth="1"/>
    <col min="3080" max="3080" width="1.5703125" style="9" customWidth="1"/>
    <col min="3081" max="3081" width="12.85546875" style="9" customWidth="1"/>
    <col min="3082" max="3082" width="1.85546875" style="9" customWidth="1"/>
    <col min="3083" max="3083" width="11.42578125" style="9" customWidth="1"/>
    <col min="3084" max="3084" width="1.42578125" style="9" customWidth="1"/>
    <col min="3085" max="3085" width="11.140625" style="9" customWidth="1"/>
    <col min="3086" max="3086" width="13.85546875" style="9" customWidth="1"/>
    <col min="3087" max="3087" width="2.85546875" style="9" customWidth="1"/>
    <col min="3088" max="3088" width="13.42578125" style="9" customWidth="1"/>
    <col min="3089" max="3329" width="9.42578125" style="9"/>
    <col min="3330" max="3332" width="1.5703125" style="9" customWidth="1"/>
    <col min="3333" max="3333" width="24.140625" style="9" customWidth="1"/>
    <col min="3334" max="3334" width="21.85546875" style="9" customWidth="1"/>
    <col min="3335" max="3335" width="11.85546875" style="9" customWidth="1"/>
    <col min="3336" max="3336" width="1.5703125" style="9" customWidth="1"/>
    <col min="3337" max="3337" width="12.85546875" style="9" customWidth="1"/>
    <col min="3338" max="3338" width="1.85546875" style="9" customWidth="1"/>
    <col min="3339" max="3339" width="11.42578125" style="9" customWidth="1"/>
    <col min="3340" max="3340" width="1.42578125" style="9" customWidth="1"/>
    <col min="3341" max="3341" width="11.140625" style="9" customWidth="1"/>
    <col min="3342" max="3342" width="13.85546875" style="9" customWidth="1"/>
    <col min="3343" max="3343" width="2.85546875" style="9" customWidth="1"/>
    <col min="3344" max="3344" width="13.42578125" style="9" customWidth="1"/>
    <col min="3345" max="3585" width="9.42578125" style="9"/>
    <col min="3586" max="3588" width="1.5703125" style="9" customWidth="1"/>
    <col min="3589" max="3589" width="24.140625" style="9" customWidth="1"/>
    <col min="3590" max="3590" width="21.85546875" style="9" customWidth="1"/>
    <col min="3591" max="3591" width="11.85546875" style="9" customWidth="1"/>
    <col min="3592" max="3592" width="1.5703125" style="9" customWidth="1"/>
    <col min="3593" max="3593" width="12.85546875" style="9" customWidth="1"/>
    <col min="3594" max="3594" width="1.85546875" style="9" customWidth="1"/>
    <col min="3595" max="3595" width="11.42578125" style="9" customWidth="1"/>
    <col min="3596" max="3596" width="1.42578125" style="9" customWidth="1"/>
    <col min="3597" max="3597" width="11.140625" style="9" customWidth="1"/>
    <col min="3598" max="3598" width="13.85546875" style="9" customWidth="1"/>
    <col min="3599" max="3599" width="2.85546875" style="9" customWidth="1"/>
    <col min="3600" max="3600" width="13.42578125" style="9" customWidth="1"/>
    <col min="3601" max="3841" width="9.42578125" style="9"/>
    <col min="3842" max="3844" width="1.5703125" style="9" customWidth="1"/>
    <col min="3845" max="3845" width="24.140625" style="9" customWidth="1"/>
    <col min="3846" max="3846" width="21.85546875" style="9" customWidth="1"/>
    <col min="3847" max="3847" width="11.85546875" style="9" customWidth="1"/>
    <col min="3848" max="3848" width="1.5703125" style="9" customWidth="1"/>
    <col min="3849" max="3849" width="12.85546875" style="9" customWidth="1"/>
    <col min="3850" max="3850" width="1.85546875" style="9" customWidth="1"/>
    <col min="3851" max="3851" width="11.42578125" style="9" customWidth="1"/>
    <col min="3852" max="3852" width="1.42578125" style="9" customWidth="1"/>
    <col min="3853" max="3853" width="11.140625" style="9" customWidth="1"/>
    <col min="3854" max="3854" width="13.85546875" style="9" customWidth="1"/>
    <col min="3855" max="3855" width="2.85546875" style="9" customWidth="1"/>
    <col min="3856" max="3856" width="13.42578125" style="9" customWidth="1"/>
    <col min="3857" max="4097" width="9.42578125" style="9"/>
    <col min="4098" max="4100" width="1.5703125" style="9" customWidth="1"/>
    <col min="4101" max="4101" width="24.140625" style="9" customWidth="1"/>
    <col min="4102" max="4102" width="21.85546875" style="9" customWidth="1"/>
    <col min="4103" max="4103" width="11.85546875" style="9" customWidth="1"/>
    <col min="4104" max="4104" width="1.5703125" style="9" customWidth="1"/>
    <col min="4105" max="4105" width="12.85546875" style="9" customWidth="1"/>
    <col min="4106" max="4106" width="1.85546875" style="9" customWidth="1"/>
    <col min="4107" max="4107" width="11.42578125" style="9" customWidth="1"/>
    <col min="4108" max="4108" width="1.42578125" style="9" customWidth="1"/>
    <col min="4109" max="4109" width="11.140625" style="9" customWidth="1"/>
    <col min="4110" max="4110" width="13.85546875" style="9" customWidth="1"/>
    <col min="4111" max="4111" width="2.85546875" style="9" customWidth="1"/>
    <col min="4112" max="4112" width="13.42578125" style="9" customWidth="1"/>
    <col min="4113" max="4353" width="9.42578125" style="9"/>
    <col min="4354" max="4356" width="1.5703125" style="9" customWidth="1"/>
    <col min="4357" max="4357" width="24.140625" style="9" customWidth="1"/>
    <col min="4358" max="4358" width="21.85546875" style="9" customWidth="1"/>
    <col min="4359" max="4359" width="11.85546875" style="9" customWidth="1"/>
    <col min="4360" max="4360" width="1.5703125" style="9" customWidth="1"/>
    <col min="4361" max="4361" width="12.85546875" style="9" customWidth="1"/>
    <col min="4362" max="4362" width="1.85546875" style="9" customWidth="1"/>
    <col min="4363" max="4363" width="11.42578125" style="9" customWidth="1"/>
    <col min="4364" max="4364" width="1.42578125" style="9" customWidth="1"/>
    <col min="4365" max="4365" width="11.140625" style="9" customWidth="1"/>
    <col min="4366" max="4366" width="13.85546875" style="9" customWidth="1"/>
    <col min="4367" max="4367" width="2.85546875" style="9" customWidth="1"/>
    <col min="4368" max="4368" width="13.42578125" style="9" customWidth="1"/>
    <col min="4369" max="4609" width="9.42578125" style="9"/>
    <col min="4610" max="4612" width="1.5703125" style="9" customWidth="1"/>
    <col min="4613" max="4613" width="24.140625" style="9" customWidth="1"/>
    <col min="4614" max="4614" width="21.85546875" style="9" customWidth="1"/>
    <col min="4615" max="4615" width="11.85546875" style="9" customWidth="1"/>
    <col min="4616" max="4616" width="1.5703125" style="9" customWidth="1"/>
    <col min="4617" max="4617" width="12.85546875" style="9" customWidth="1"/>
    <col min="4618" max="4618" width="1.85546875" style="9" customWidth="1"/>
    <col min="4619" max="4619" width="11.42578125" style="9" customWidth="1"/>
    <col min="4620" max="4620" width="1.42578125" style="9" customWidth="1"/>
    <col min="4621" max="4621" width="11.140625" style="9" customWidth="1"/>
    <col min="4622" max="4622" width="13.85546875" style="9" customWidth="1"/>
    <col min="4623" max="4623" width="2.85546875" style="9" customWidth="1"/>
    <col min="4624" max="4624" width="13.42578125" style="9" customWidth="1"/>
    <col min="4625" max="4865" width="9.42578125" style="9"/>
    <col min="4866" max="4868" width="1.5703125" style="9" customWidth="1"/>
    <col min="4869" max="4869" width="24.140625" style="9" customWidth="1"/>
    <col min="4870" max="4870" width="21.85546875" style="9" customWidth="1"/>
    <col min="4871" max="4871" width="11.85546875" style="9" customWidth="1"/>
    <col min="4872" max="4872" width="1.5703125" style="9" customWidth="1"/>
    <col min="4873" max="4873" width="12.85546875" style="9" customWidth="1"/>
    <col min="4874" max="4874" width="1.85546875" style="9" customWidth="1"/>
    <col min="4875" max="4875" width="11.42578125" style="9" customWidth="1"/>
    <col min="4876" max="4876" width="1.42578125" style="9" customWidth="1"/>
    <col min="4877" max="4877" width="11.140625" style="9" customWidth="1"/>
    <col min="4878" max="4878" width="13.85546875" style="9" customWidth="1"/>
    <col min="4879" max="4879" width="2.85546875" style="9" customWidth="1"/>
    <col min="4880" max="4880" width="13.42578125" style="9" customWidth="1"/>
    <col min="4881" max="5121" width="9.42578125" style="9"/>
    <col min="5122" max="5124" width="1.5703125" style="9" customWidth="1"/>
    <col min="5125" max="5125" width="24.140625" style="9" customWidth="1"/>
    <col min="5126" max="5126" width="21.85546875" style="9" customWidth="1"/>
    <col min="5127" max="5127" width="11.85546875" style="9" customWidth="1"/>
    <col min="5128" max="5128" width="1.5703125" style="9" customWidth="1"/>
    <col min="5129" max="5129" width="12.85546875" style="9" customWidth="1"/>
    <col min="5130" max="5130" width="1.85546875" style="9" customWidth="1"/>
    <col min="5131" max="5131" width="11.42578125" style="9" customWidth="1"/>
    <col min="5132" max="5132" width="1.42578125" style="9" customWidth="1"/>
    <col min="5133" max="5133" width="11.140625" style="9" customWidth="1"/>
    <col min="5134" max="5134" width="13.85546875" style="9" customWidth="1"/>
    <col min="5135" max="5135" width="2.85546875" style="9" customWidth="1"/>
    <col min="5136" max="5136" width="13.42578125" style="9" customWidth="1"/>
    <col min="5137" max="5377" width="9.42578125" style="9"/>
    <col min="5378" max="5380" width="1.5703125" style="9" customWidth="1"/>
    <col min="5381" max="5381" width="24.140625" style="9" customWidth="1"/>
    <col min="5382" max="5382" width="21.85546875" style="9" customWidth="1"/>
    <col min="5383" max="5383" width="11.85546875" style="9" customWidth="1"/>
    <col min="5384" max="5384" width="1.5703125" style="9" customWidth="1"/>
    <col min="5385" max="5385" width="12.85546875" style="9" customWidth="1"/>
    <col min="5386" max="5386" width="1.85546875" style="9" customWidth="1"/>
    <col min="5387" max="5387" width="11.42578125" style="9" customWidth="1"/>
    <col min="5388" max="5388" width="1.42578125" style="9" customWidth="1"/>
    <col min="5389" max="5389" width="11.140625" style="9" customWidth="1"/>
    <col min="5390" max="5390" width="13.85546875" style="9" customWidth="1"/>
    <col min="5391" max="5391" width="2.85546875" style="9" customWidth="1"/>
    <col min="5392" max="5392" width="13.42578125" style="9" customWidth="1"/>
    <col min="5393" max="5633" width="9.42578125" style="9"/>
    <col min="5634" max="5636" width="1.5703125" style="9" customWidth="1"/>
    <col min="5637" max="5637" width="24.140625" style="9" customWidth="1"/>
    <col min="5638" max="5638" width="21.85546875" style="9" customWidth="1"/>
    <col min="5639" max="5639" width="11.85546875" style="9" customWidth="1"/>
    <col min="5640" max="5640" width="1.5703125" style="9" customWidth="1"/>
    <col min="5641" max="5641" width="12.85546875" style="9" customWidth="1"/>
    <col min="5642" max="5642" width="1.85546875" style="9" customWidth="1"/>
    <col min="5643" max="5643" width="11.42578125" style="9" customWidth="1"/>
    <col min="5644" max="5644" width="1.42578125" style="9" customWidth="1"/>
    <col min="5645" max="5645" width="11.140625" style="9" customWidth="1"/>
    <col min="5646" max="5646" width="13.85546875" style="9" customWidth="1"/>
    <col min="5647" max="5647" width="2.85546875" style="9" customWidth="1"/>
    <col min="5648" max="5648" width="13.42578125" style="9" customWidth="1"/>
    <col min="5649" max="5889" width="9.42578125" style="9"/>
    <col min="5890" max="5892" width="1.5703125" style="9" customWidth="1"/>
    <col min="5893" max="5893" width="24.140625" style="9" customWidth="1"/>
    <col min="5894" max="5894" width="21.85546875" style="9" customWidth="1"/>
    <col min="5895" max="5895" width="11.85546875" style="9" customWidth="1"/>
    <col min="5896" max="5896" width="1.5703125" style="9" customWidth="1"/>
    <col min="5897" max="5897" width="12.85546875" style="9" customWidth="1"/>
    <col min="5898" max="5898" width="1.85546875" style="9" customWidth="1"/>
    <col min="5899" max="5899" width="11.42578125" style="9" customWidth="1"/>
    <col min="5900" max="5900" width="1.42578125" style="9" customWidth="1"/>
    <col min="5901" max="5901" width="11.140625" style="9" customWidth="1"/>
    <col min="5902" max="5902" width="13.85546875" style="9" customWidth="1"/>
    <col min="5903" max="5903" width="2.85546875" style="9" customWidth="1"/>
    <col min="5904" max="5904" width="13.42578125" style="9" customWidth="1"/>
    <col min="5905" max="6145" width="9.42578125" style="9"/>
    <col min="6146" max="6148" width="1.5703125" style="9" customWidth="1"/>
    <col min="6149" max="6149" width="24.140625" style="9" customWidth="1"/>
    <col min="6150" max="6150" width="21.85546875" style="9" customWidth="1"/>
    <col min="6151" max="6151" width="11.85546875" style="9" customWidth="1"/>
    <col min="6152" max="6152" width="1.5703125" style="9" customWidth="1"/>
    <col min="6153" max="6153" width="12.85546875" style="9" customWidth="1"/>
    <col min="6154" max="6154" width="1.85546875" style="9" customWidth="1"/>
    <col min="6155" max="6155" width="11.42578125" style="9" customWidth="1"/>
    <col min="6156" max="6156" width="1.42578125" style="9" customWidth="1"/>
    <col min="6157" max="6157" width="11.140625" style="9" customWidth="1"/>
    <col min="6158" max="6158" width="13.85546875" style="9" customWidth="1"/>
    <col min="6159" max="6159" width="2.85546875" style="9" customWidth="1"/>
    <col min="6160" max="6160" width="13.42578125" style="9" customWidth="1"/>
    <col min="6161" max="6401" width="9.42578125" style="9"/>
    <col min="6402" max="6404" width="1.5703125" style="9" customWidth="1"/>
    <col min="6405" max="6405" width="24.140625" style="9" customWidth="1"/>
    <col min="6406" max="6406" width="21.85546875" style="9" customWidth="1"/>
    <col min="6407" max="6407" width="11.85546875" style="9" customWidth="1"/>
    <col min="6408" max="6408" width="1.5703125" style="9" customWidth="1"/>
    <col min="6409" max="6409" width="12.85546875" style="9" customWidth="1"/>
    <col min="6410" max="6410" width="1.85546875" style="9" customWidth="1"/>
    <col min="6411" max="6411" width="11.42578125" style="9" customWidth="1"/>
    <col min="6412" max="6412" width="1.42578125" style="9" customWidth="1"/>
    <col min="6413" max="6413" width="11.140625" style="9" customWidth="1"/>
    <col min="6414" max="6414" width="13.85546875" style="9" customWidth="1"/>
    <col min="6415" max="6415" width="2.85546875" style="9" customWidth="1"/>
    <col min="6416" max="6416" width="13.42578125" style="9" customWidth="1"/>
    <col min="6417" max="6657" width="9.42578125" style="9"/>
    <col min="6658" max="6660" width="1.5703125" style="9" customWidth="1"/>
    <col min="6661" max="6661" width="24.140625" style="9" customWidth="1"/>
    <col min="6662" max="6662" width="21.85546875" style="9" customWidth="1"/>
    <col min="6663" max="6663" width="11.85546875" style="9" customWidth="1"/>
    <col min="6664" max="6664" width="1.5703125" style="9" customWidth="1"/>
    <col min="6665" max="6665" width="12.85546875" style="9" customWidth="1"/>
    <col min="6666" max="6666" width="1.85546875" style="9" customWidth="1"/>
    <col min="6667" max="6667" width="11.42578125" style="9" customWidth="1"/>
    <col min="6668" max="6668" width="1.42578125" style="9" customWidth="1"/>
    <col min="6669" max="6669" width="11.140625" style="9" customWidth="1"/>
    <col min="6670" max="6670" width="13.85546875" style="9" customWidth="1"/>
    <col min="6671" max="6671" width="2.85546875" style="9" customWidth="1"/>
    <col min="6672" max="6672" width="13.42578125" style="9" customWidth="1"/>
    <col min="6673" max="6913" width="9.42578125" style="9"/>
    <col min="6914" max="6916" width="1.5703125" style="9" customWidth="1"/>
    <col min="6917" max="6917" width="24.140625" style="9" customWidth="1"/>
    <col min="6918" max="6918" width="21.85546875" style="9" customWidth="1"/>
    <col min="6919" max="6919" width="11.85546875" style="9" customWidth="1"/>
    <col min="6920" max="6920" width="1.5703125" style="9" customWidth="1"/>
    <col min="6921" max="6921" width="12.85546875" style="9" customWidth="1"/>
    <col min="6922" max="6922" width="1.85546875" style="9" customWidth="1"/>
    <col min="6923" max="6923" width="11.42578125" style="9" customWidth="1"/>
    <col min="6924" max="6924" width="1.42578125" style="9" customWidth="1"/>
    <col min="6925" max="6925" width="11.140625" style="9" customWidth="1"/>
    <col min="6926" max="6926" width="13.85546875" style="9" customWidth="1"/>
    <col min="6927" max="6927" width="2.85546875" style="9" customWidth="1"/>
    <col min="6928" max="6928" width="13.42578125" style="9" customWidth="1"/>
    <col min="6929" max="7169" width="9.42578125" style="9"/>
    <col min="7170" max="7172" width="1.5703125" style="9" customWidth="1"/>
    <col min="7173" max="7173" width="24.140625" style="9" customWidth="1"/>
    <col min="7174" max="7174" width="21.85546875" style="9" customWidth="1"/>
    <col min="7175" max="7175" width="11.85546875" style="9" customWidth="1"/>
    <col min="7176" max="7176" width="1.5703125" style="9" customWidth="1"/>
    <col min="7177" max="7177" width="12.85546875" style="9" customWidth="1"/>
    <col min="7178" max="7178" width="1.85546875" style="9" customWidth="1"/>
    <col min="7179" max="7179" width="11.42578125" style="9" customWidth="1"/>
    <col min="7180" max="7180" width="1.42578125" style="9" customWidth="1"/>
    <col min="7181" max="7181" width="11.140625" style="9" customWidth="1"/>
    <col min="7182" max="7182" width="13.85546875" style="9" customWidth="1"/>
    <col min="7183" max="7183" width="2.85546875" style="9" customWidth="1"/>
    <col min="7184" max="7184" width="13.42578125" style="9" customWidth="1"/>
    <col min="7185" max="7425" width="9.42578125" style="9"/>
    <col min="7426" max="7428" width="1.5703125" style="9" customWidth="1"/>
    <col min="7429" max="7429" width="24.140625" style="9" customWidth="1"/>
    <col min="7430" max="7430" width="21.85546875" style="9" customWidth="1"/>
    <col min="7431" max="7431" width="11.85546875" style="9" customWidth="1"/>
    <col min="7432" max="7432" width="1.5703125" style="9" customWidth="1"/>
    <col min="7433" max="7433" width="12.85546875" style="9" customWidth="1"/>
    <col min="7434" max="7434" width="1.85546875" style="9" customWidth="1"/>
    <col min="7435" max="7435" width="11.42578125" style="9" customWidth="1"/>
    <col min="7436" max="7436" width="1.42578125" style="9" customWidth="1"/>
    <col min="7437" max="7437" width="11.140625" style="9" customWidth="1"/>
    <col min="7438" max="7438" width="13.85546875" style="9" customWidth="1"/>
    <col min="7439" max="7439" width="2.85546875" style="9" customWidth="1"/>
    <col min="7440" max="7440" width="13.42578125" style="9" customWidth="1"/>
    <col min="7441" max="7681" width="9.42578125" style="9"/>
    <col min="7682" max="7684" width="1.5703125" style="9" customWidth="1"/>
    <col min="7685" max="7685" width="24.140625" style="9" customWidth="1"/>
    <col min="7686" max="7686" width="21.85546875" style="9" customWidth="1"/>
    <col min="7687" max="7687" width="11.85546875" style="9" customWidth="1"/>
    <col min="7688" max="7688" width="1.5703125" style="9" customWidth="1"/>
    <col min="7689" max="7689" width="12.85546875" style="9" customWidth="1"/>
    <col min="7690" max="7690" width="1.85546875" style="9" customWidth="1"/>
    <col min="7691" max="7691" width="11.42578125" style="9" customWidth="1"/>
    <col min="7692" max="7692" width="1.42578125" style="9" customWidth="1"/>
    <col min="7693" max="7693" width="11.140625" style="9" customWidth="1"/>
    <col min="7694" max="7694" width="13.85546875" style="9" customWidth="1"/>
    <col min="7695" max="7695" width="2.85546875" style="9" customWidth="1"/>
    <col min="7696" max="7696" width="13.42578125" style="9" customWidth="1"/>
    <col min="7697" max="7937" width="9.42578125" style="9"/>
    <col min="7938" max="7940" width="1.5703125" style="9" customWidth="1"/>
    <col min="7941" max="7941" width="24.140625" style="9" customWidth="1"/>
    <col min="7942" max="7942" width="21.85546875" style="9" customWidth="1"/>
    <col min="7943" max="7943" width="11.85546875" style="9" customWidth="1"/>
    <col min="7944" max="7944" width="1.5703125" style="9" customWidth="1"/>
    <col min="7945" max="7945" width="12.85546875" style="9" customWidth="1"/>
    <col min="7946" max="7946" width="1.85546875" style="9" customWidth="1"/>
    <col min="7947" max="7947" width="11.42578125" style="9" customWidth="1"/>
    <col min="7948" max="7948" width="1.42578125" style="9" customWidth="1"/>
    <col min="7949" max="7949" width="11.140625" style="9" customWidth="1"/>
    <col min="7950" max="7950" width="13.85546875" style="9" customWidth="1"/>
    <col min="7951" max="7951" width="2.85546875" style="9" customWidth="1"/>
    <col min="7952" max="7952" width="13.42578125" style="9" customWidth="1"/>
    <col min="7953" max="8193" width="9.42578125" style="9"/>
    <col min="8194" max="8196" width="1.5703125" style="9" customWidth="1"/>
    <col min="8197" max="8197" width="24.140625" style="9" customWidth="1"/>
    <col min="8198" max="8198" width="21.85546875" style="9" customWidth="1"/>
    <col min="8199" max="8199" width="11.85546875" style="9" customWidth="1"/>
    <col min="8200" max="8200" width="1.5703125" style="9" customWidth="1"/>
    <col min="8201" max="8201" width="12.85546875" style="9" customWidth="1"/>
    <col min="8202" max="8202" width="1.85546875" style="9" customWidth="1"/>
    <col min="8203" max="8203" width="11.42578125" style="9" customWidth="1"/>
    <col min="8204" max="8204" width="1.42578125" style="9" customWidth="1"/>
    <col min="8205" max="8205" width="11.140625" style="9" customWidth="1"/>
    <col min="8206" max="8206" width="13.85546875" style="9" customWidth="1"/>
    <col min="8207" max="8207" width="2.85546875" style="9" customWidth="1"/>
    <col min="8208" max="8208" width="13.42578125" style="9" customWidth="1"/>
    <col min="8209" max="8449" width="9.42578125" style="9"/>
    <col min="8450" max="8452" width="1.5703125" style="9" customWidth="1"/>
    <col min="8453" max="8453" width="24.140625" style="9" customWidth="1"/>
    <col min="8454" max="8454" width="21.85546875" style="9" customWidth="1"/>
    <col min="8455" max="8455" width="11.85546875" style="9" customWidth="1"/>
    <col min="8456" max="8456" width="1.5703125" style="9" customWidth="1"/>
    <col min="8457" max="8457" width="12.85546875" style="9" customWidth="1"/>
    <col min="8458" max="8458" width="1.85546875" style="9" customWidth="1"/>
    <col min="8459" max="8459" width="11.42578125" style="9" customWidth="1"/>
    <col min="8460" max="8460" width="1.42578125" style="9" customWidth="1"/>
    <col min="8461" max="8461" width="11.140625" style="9" customWidth="1"/>
    <col min="8462" max="8462" width="13.85546875" style="9" customWidth="1"/>
    <col min="8463" max="8463" width="2.85546875" style="9" customWidth="1"/>
    <col min="8464" max="8464" width="13.42578125" style="9" customWidth="1"/>
    <col min="8465" max="8705" width="9.42578125" style="9"/>
    <col min="8706" max="8708" width="1.5703125" style="9" customWidth="1"/>
    <col min="8709" max="8709" width="24.140625" style="9" customWidth="1"/>
    <col min="8710" max="8710" width="21.85546875" style="9" customWidth="1"/>
    <col min="8711" max="8711" width="11.85546875" style="9" customWidth="1"/>
    <col min="8712" max="8712" width="1.5703125" style="9" customWidth="1"/>
    <col min="8713" max="8713" width="12.85546875" style="9" customWidth="1"/>
    <col min="8714" max="8714" width="1.85546875" style="9" customWidth="1"/>
    <col min="8715" max="8715" width="11.42578125" style="9" customWidth="1"/>
    <col min="8716" max="8716" width="1.42578125" style="9" customWidth="1"/>
    <col min="8717" max="8717" width="11.140625" style="9" customWidth="1"/>
    <col min="8718" max="8718" width="13.85546875" style="9" customWidth="1"/>
    <col min="8719" max="8719" width="2.85546875" style="9" customWidth="1"/>
    <col min="8720" max="8720" width="13.42578125" style="9" customWidth="1"/>
    <col min="8721" max="8961" width="9.42578125" style="9"/>
    <col min="8962" max="8964" width="1.5703125" style="9" customWidth="1"/>
    <col min="8965" max="8965" width="24.140625" style="9" customWidth="1"/>
    <col min="8966" max="8966" width="21.85546875" style="9" customWidth="1"/>
    <col min="8967" max="8967" width="11.85546875" style="9" customWidth="1"/>
    <col min="8968" max="8968" width="1.5703125" style="9" customWidth="1"/>
    <col min="8969" max="8969" width="12.85546875" style="9" customWidth="1"/>
    <col min="8970" max="8970" width="1.85546875" style="9" customWidth="1"/>
    <col min="8971" max="8971" width="11.42578125" style="9" customWidth="1"/>
    <col min="8972" max="8972" width="1.42578125" style="9" customWidth="1"/>
    <col min="8973" max="8973" width="11.140625" style="9" customWidth="1"/>
    <col min="8974" max="8974" width="13.85546875" style="9" customWidth="1"/>
    <col min="8975" max="8975" width="2.85546875" style="9" customWidth="1"/>
    <col min="8976" max="8976" width="13.42578125" style="9" customWidth="1"/>
    <col min="8977" max="9217" width="9.42578125" style="9"/>
    <col min="9218" max="9220" width="1.5703125" style="9" customWidth="1"/>
    <col min="9221" max="9221" width="24.140625" style="9" customWidth="1"/>
    <col min="9222" max="9222" width="21.85546875" style="9" customWidth="1"/>
    <col min="9223" max="9223" width="11.85546875" style="9" customWidth="1"/>
    <col min="9224" max="9224" width="1.5703125" style="9" customWidth="1"/>
    <col min="9225" max="9225" width="12.85546875" style="9" customWidth="1"/>
    <col min="9226" max="9226" width="1.85546875" style="9" customWidth="1"/>
    <col min="9227" max="9227" width="11.42578125" style="9" customWidth="1"/>
    <col min="9228" max="9228" width="1.42578125" style="9" customWidth="1"/>
    <col min="9229" max="9229" width="11.140625" style="9" customWidth="1"/>
    <col min="9230" max="9230" width="13.85546875" style="9" customWidth="1"/>
    <col min="9231" max="9231" width="2.85546875" style="9" customWidth="1"/>
    <col min="9232" max="9232" width="13.42578125" style="9" customWidth="1"/>
    <col min="9233" max="9473" width="9.42578125" style="9"/>
    <col min="9474" max="9476" width="1.5703125" style="9" customWidth="1"/>
    <col min="9477" max="9477" width="24.140625" style="9" customWidth="1"/>
    <col min="9478" max="9478" width="21.85546875" style="9" customWidth="1"/>
    <col min="9479" max="9479" width="11.85546875" style="9" customWidth="1"/>
    <col min="9480" max="9480" width="1.5703125" style="9" customWidth="1"/>
    <col min="9481" max="9481" width="12.85546875" style="9" customWidth="1"/>
    <col min="9482" max="9482" width="1.85546875" style="9" customWidth="1"/>
    <col min="9483" max="9483" width="11.42578125" style="9" customWidth="1"/>
    <col min="9484" max="9484" width="1.42578125" style="9" customWidth="1"/>
    <col min="9485" max="9485" width="11.140625" style="9" customWidth="1"/>
    <col min="9486" max="9486" width="13.85546875" style="9" customWidth="1"/>
    <col min="9487" max="9487" width="2.85546875" style="9" customWidth="1"/>
    <col min="9488" max="9488" width="13.42578125" style="9" customWidth="1"/>
    <col min="9489" max="9729" width="9.42578125" style="9"/>
    <col min="9730" max="9732" width="1.5703125" style="9" customWidth="1"/>
    <col min="9733" max="9733" width="24.140625" style="9" customWidth="1"/>
    <col min="9734" max="9734" width="21.85546875" style="9" customWidth="1"/>
    <col min="9735" max="9735" width="11.85546875" style="9" customWidth="1"/>
    <col min="9736" max="9736" width="1.5703125" style="9" customWidth="1"/>
    <col min="9737" max="9737" width="12.85546875" style="9" customWidth="1"/>
    <col min="9738" max="9738" width="1.85546875" style="9" customWidth="1"/>
    <col min="9739" max="9739" width="11.42578125" style="9" customWidth="1"/>
    <col min="9740" max="9740" width="1.42578125" style="9" customWidth="1"/>
    <col min="9741" max="9741" width="11.140625" style="9" customWidth="1"/>
    <col min="9742" max="9742" width="13.85546875" style="9" customWidth="1"/>
    <col min="9743" max="9743" width="2.85546875" style="9" customWidth="1"/>
    <col min="9744" max="9744" width="13.42578125" style="9" customWidth="1"/>
    <col min="9745" max="9985" width="9.42578125" style="9"/>
    <col min="9986" max="9988" width="1.5703125" style="9" customWidth="1"/>
    <col min="9989" max="9989" width="24.140625" style="9" customWidth="1"/>
    <col min="9990" max="9990" width="21.85546875" style="9" customWidth="1"/>
    <col min="9991" max="9991" width="11.85546875" style="9" customWidth="1"/>
    <col min="9992" max="9992" width="1.5703125" style="9" customWidth="1"/>
    <col min="9993" max="9993" width="12.85546875" style="9" customWidth="1"/>
    <col min="9994" max="9994" width="1.85546875" style="9" customWidth="1"/>
    <col min="9995" max="9995" width="11.42578125" style="9" customWidth="1"/>
    <col min="9996" max="9996" width="1.42578125" style="9" customWidth="1"/>
    <col min="9997" max="9997" width="11.140625" style="9" customWidth="1"/>
    <col min="9998" max="9998" width="13.85546875" style="9" customWidth="1"/>
    <col min="9999" max="9999" width="2.85546875" style="9" customWidth="1"/>
    <col min="10000" max="10000" width="13.42578125" style="9" customWidth="1"/>
    <col min="10001" max="10241" width="9.42578125" style="9"/>
    <col min="10242" max="10244" width="1.5703125" style="9" customWidth="1"/>
    <col min="10245" max="10245" width="24.140625" style="9" customWidth="1"/>
    <col min="10246" max="10246" width="21.85546875" style="9" customWidth="1"/>
    <col min="10247" max="10247" width="11.85546875" style="9" customWidth="1"/>
    <col min="10248" max="10248" width="1.5703125" style="9" customWidth="1"/>
    <col min="10249" max="10249" width="12.85546875" style="9" customWidth="1"/>
    <col min="10250" max="10250" width="1.85546875" style="9" customWidth="1"/>
    <col min="10251" max="10251" width="11.42578125" style="9" customWidth="1"/>
    <col min="10252" max="10252" width="1.42578125" style="9" customWidth="1"/>
    <col min="10253" max="10253" width="11.140625" style="9" customWidth="1"/>
    <col min="10254" max="10254" width="13.85546875" style="9" customWidth="1"/>
    <col min="10255" max="10255" width="2.85546875" style="9" customWidth="1"/>
    <col min="10256" max="10256" width="13.42578125" style="9" customWidth="1"/>
    <col min="10257" max="10497" width="9.42578125" style="9"/>
    <col min="10498" max="10500" width="1.5703125" style="9" customWidth="1"/>
    <col min="10501" max="10501" width="24.140625" style="9" customWidth="1"/>
    <col min="10502" max="10502" width="21.85546875" style="9" customWidth="1"/>
    <col min="10503" max="10503" width="11.85546875" style="9" customWidth="1"/>
    <col min="10504" max="10504" width="1.5703125" style="9" customWidth="1"/>
    <col min="10505" max="10505" width="12.85546875" style="9" customWidth="1"/>
    <col min="10506" max="10506" width="1.85546875" style="9" customWidth="1"/>
    <col min="10507" max="10507" width="11.42578125" style="9" customWidth="1"/>
    <col min="10508" max="10508" width="1.42578125" style="9" customWidth="1"/>
    <col min="10509" max="10509" width="11.140625" style="9" customWidth="1"/>
    <col min="10510" max="10510" width="13.85546875" style="9" customWidth="1"/>
    <col min="10511" max="10511" width="2.85546875" style="9" customWidth="1"/>
    <col min="10512" max="10512" width="13.42578125" style="9" customWidth="1"/>
    <col min="10513" max="10753" width="9.42578125" style="9"/>
    <col min="10754" max="10756" width="1.5703125" style="9" customWidth="1"/>
    <col min="10757" max="10757" width="24.140625" style="9" customWidth="1"/>
    <col min="10758" max="10758" width="21.85546875" style="9" customWidth="1"/>
    <col min="10759" max="10759" width="11.85546875" style="9" customWidth="1"/>
    <col min="10760" max="10760" width="1.5703125" style="9" customWidth="1"/>
    <col min="10761" max="10761" width="12.85546875" style="9" customWidth="1"/>
    <col min="10762" max="10762" width="1.85546875" style="9" customWidth="1"/>
    <col min="10763" max="10763" width="11.42578125" style="9" customWidth="1"/>
    <col min="10764" max="10764" width="1.42578125" style="9" customWidth="1"/>
    <col min="10765" max="10765" width="11.140625" style="9" customWidth="1"/>
    <col min="10766" max="10766" width="13.85546875" style="9" customWidth="1"/>
    <col min="10767" max="10767" width="2.85546875" style="9" customWidth="1"/>
    <col min="10768" max="10768" width="13.42578125" style="9" customWidth="1"/>
    <col min="10769" max="11009" width="9.42578125" style="9"/>
    <col min="11010" max="11012" width="1.5703125" style="9" customWidth="1"/>
    <col min="11013" max="11013" width="24.140625" style="9" customWidth="1"/>
    <col min="11014" max="11014" width="21.85546875" style="9" customWidth="1"/>
    <col min="11015" max="11015" width="11.85546875" style="9" customWidth="1"/>
    <col min="11016" max="11016" width="1.5703125" style="9" customWidth="1"/>
    <col min="11017" max="11017" width="12.85546875" style="9" customWidth="1"/>
    <col min="11018" max="11018" width="1.85546875" style="9" customWidth="1"/>
    <col min="11019" max="11019" width="11.42578125" style="9" customWidth="1"/>
    <col min="11020" max="11020" width="1.42578125" style="9" customWidth="1"/>
    <col min="11021" max="11021" width="11.140625" style="9" customWidth="1"/>
    <col min="11022" max="11022" width="13.85546875" style="9" customWidth="1"/>
    <col min="11023" max="11023" width="2.85546875" style="9" customWidth="1"/>
    <col min="11024" max="11024" width="13.42578125" style="9" customWidth="1"/>
    <col min="11025" max="11265" width="9.42578125" style="9"/>
    <col min="11266" max="11268" width="1.5703125" style="9" customWidth="1"/>
    <col min="11269" max="11269" width="24.140625" style="9" customWidth="1"/>
    <col min="11270" max="11270" width="21.85546875" style="9" customWidth="1"/>
    <col min="11271" max="11271" width="11.85546875" style="9" customWidth="1"/>
    <col min="11272" max="11272" width="1.5703125" style="9" customWidth="1"/>
    <col min="11273" max="11273" width="12.85546875" style="9" customWidth="1"/>
    <col min="11274" max="11274" width="1.85546875" style="9" customWidth="1"/>
    <col min="11275" max="11275" width="11.42578125" style="9" customWidth="1"/>
    <col min="11276" max="11276" width="1.42578125" style="9" customWidth="1"/>
    <col min="11277" max="11277" width="11.140625" style="9" customWidth="1"/>
    <col min="11278" max="11278" width="13.85546875" style="9" customWidth="1"/>
    <col min="11279" max="11279" width="2.85546875" style="9" customWidth="1"/>
    <col min="11280" max="11280" width="13.42578125" style="9" customWidth="1"/>
    <col min="11281" max="11521" width="9.42578125" style="9"/>
    <col min="11522" max="11524" width="1.5703125" style="9" customWidth="1"/>
    <col min="11525" max="11525" width="24.140625" style="9" customWidth="1"/>
    <col min="11526" max="11526" width="21.85546875" style="9" customWidth="1"/>
    <col min="11527" max="11527" width="11.85546875" style="9" customWidth="1"/>
    <col min="11528" max="11528" width="1.5703125" style="9" customWidth="1"/>
    <col min="11529" max="11529" width="12.85546875" style="9" customWidth="1"/>
    <col min="11530" max="11530" width="1.85546875" style="9" customWidth="1"/>
    <col min="11531" max="11531" width="11.42578125" style="9" customWidth="1"/>
    <col min="11532" max="11532" width="1.42578125" style="9" customWidth="1"/>
    <col min="11533" max="11533" width="11.140625" style="9" customWidth="1"/>
    <col min="11534" max="11534" width="13.85546875" style="9" customWidth="1"/>
    <col min="11535" max="11535" width="2.85546875" style="9" customWidth="1"/>
    <col min="11536" max="11536" width="13.42578125" style="9" customWidth="1"/>
    <col min="11537" max="11777" width="9.42578125" style="9"/>
    <col min="11778" max="11780" width="1.5703125" style="9" customWidth="1"/>
    <col min="11781" max="11781" width="24.140625" style="9" customWidth="1"/>
    <col min="11782" max="11782" width="21.85546875" style="9" customWidth="1"/>
    <col min="11783" max="11783" width="11.85546875" style="9" customWidth="1"/>
    <col min="11784" max="11784" width="1.5703125" style="9" customWidth="1"/>
    <col min="11785" max="11785" width="12.85546875" style="9" customWidth="1"/>
    <col min="11786" max="11786" width="1.85546875" style="9" customWidth="1"/>
    <col min="11787" max="11787" width="11.42578125" style="9" customWidth="1"/>
    <col min="11788" max="11788" width="1.42578125" style="9" customWidth="1"/>
    <col min="11789" max="11789" width="11.140625" style="9" customWidth="1"/>
    <col min="11790" max="11790" width="13.85546875" style="9" customWidth="1"/>
    <col min="11791" max="11791" width="2.85546875" style="9" customWidth="1"/>
    <col min="11792" max="11792" width="13.42578125" style="9" customWidth="1"/>
    <col min="11793" max="12033" width="9.42578125" style="9"/>
    <col min="12034" max="12036" width="1.5703125" style="9" customWidth="1"/>
    <col min="12037" max="12037" width="24.140625" style="9" customWidth="1"/>
    <col min="12038" max="12038" width="21.85546875" style="9" customWidth="1"/>
    <col min="12039" max="12039" width="11.85546875" style="9" customWidth="1"/>
    <col min="12040" max="12040" width="1.5703125" style="9" customWidth="1"/>
    <col min="12041" max="12041" width="12.85546875" style="9" customWidth="1"/>
    <col min="12042" max="12042" width="1.85546875" style="9" customWidth="1"/>
    <col min="12043" max="12043" width="11.42578125" style="9" customWidth="1"/>
    <col min="12044" max="12044" width="1.42578125" style="9" customWidth="1"/>
    <col min="12045" max="12045" width="11.140625" style="9" customWidth="1"/>
    <col min="12046" max="12046" width="13.85546875" style="9" customWidth="1"/>
    <col min="12047" max="12047" width="2.85546875" style="9" customWidth="1"/>
    <col min="12048" max="12048" width="13.42578125" style="9" customWidth="1"/>
    <col min="12049" max="12289" width="9.42578125" style="9"/>
    <col min="12290" max="12292" width="1.5703125" style="9" customWidth="1"/>
    <col min="12293" max="12293" width="24.140625" style="9" customWidth="1"/>
    <col min="12294" max="12294" width="21.85546875" style="9" customWidth="1"/>
    <col min="12295" max="12295" width="11.85546875" style="9" customWidth="1"/>
    <col min="12296" max="12296" width="1.5703125" style="9" customWidth="1"/>
    <col min="12297" max="12297" width="12.85546875" style="9" customWidth="1"/>
    <col min="12298" max="12298" width="1.85546875" style="9" customWidth="1"/>
    <col min="12299" max="12299" width="11.42578125" style="9" customWidth="1"/>
    <col min="12300" max="12300" width="1.42578125" style="9" customWidth="1"/>
    <col min="12301" max="12301" width="11.140625" style="9" customWidth="1"/>
    <col min="12302" max="12302" width="13.85546875" style="9" customWidth="1"/>
    <col min="12303" max="12303" width="2.85546875" style="9" customWidth="1"/>
    <col min="12304" max="12304" width="13.42578125" style="9" customWidth="1"/>
    <col min="12305" max="12545" width="9.42578125" style="9"/>
    <col min="12546" max="12548" width="1.5703125" style="9" customWidth="1"/>
    <col min="12549" max="12549" width="24.140625" style="9" customWidth="1"/>
    <col min="12550" max="12550" width="21.85546875" style="9" customWidth="1"/>
    <col min="12551" max="12551" width="11.85546875" style="9" customWidth="1"/>
    <col min="12552" max="12552" width="1.5703125" style="9" customWidth="1"/>
    <col min="12553" max="12553" width="12.85546875" style="9" customWidth="1"/>
    <col min="12554" max="12554" width="1.85546875" style="9" customWidth="1"/>
    <col min="12555" max="12555" width="11.42578125" style="9" customWidth="1"/>
    <col min="12556" max="12556" width="1.42578125" style="9" customWidth="1"/>
    <col min="12557" max="12557" width="11.140625" style="9" customWidth="1"/>
    <col min="12558" max="12558" width="13.85546875" style="9" customWidth="1"/>
    <col min="12559" max="12559" width="2.85546875" style="9" customWidth="1"/>
    <col min="12560" max="12560" width="13.42578125" style="9" customWidth="1"/>
    <col min="12561" max="12801" width="9.42578125" style="9"/>
    <col min="12802" max="12804" width="1.5703125" style="9" customWidth="1"/>
    <col min="12805" max="12805" width="24.140625" style="9" customWidth="1"/>
    <col min="12806" max="12806" width="21.85546875" style="9" customWidth="1"/>
    <col min="12807" max="12807" width="11.85546875" style="9" customWidth="1"/>
    <col min="12808" max="12808" width="1.5703125" style="9" customWidth="1"/>
    <col min="12809" max="12809" width="12.85546875" style="9" customWidth="1"/>
    <col min="12810" max="12810" width="1.85546875" style="9" customWidth="1"/>
    <col min="12811" max="12811" width="11.42578125" style="9" customWidth="1"/>
    <col min="12812" max="12812" width="1.42578125" style="9" customWidth="1"/>
    <col min="12813" max="12813" width="11.140625" style="9" customWidth="1"/>
    <col min="12814" max="12814" width="13.85546875" style="9" customWidth="1"/>
    <col min="12815" max="12815" width="2.85546875" style="9" customWidth="1"/>
    <col min="12816" max="12816" width="13.42578125" style="9" customWidth="1"/>
    <col min="12817" max="13057" width="9.42578125" style="9"/>
    <col min="13058" max="13060" width="1.5703125" style="9" customWidth="1"/>
    <col min="13061" max="13061" width="24.140625" style="9" customWidth="1"/>
    <col min="13062" max="13062" width="21.85546875" style="9" customWidth="1"/>
    <col min="13063" max="13063" width="11.85546875" style="9" customWidth="1"/>
    <col min="13064" max="13064" width="1.5703125" style="9" customWidth="1"/>
    <col min="13065" max="13065" width="12.85546875" style="9" customWidth="1"/>
    <col min="13066" max="13066" width="1.85546875" style="9" customWidth="1"/>
    <col min="13067" max="13067" width="11.42578125" style="9" customWidth="1"/>
    <col min="13068" max="13068" width="1.42578125" style="9" customWidth="1"/>
    <col min="13069" max="13069" width="11.140625" style="9" customWidth="1"/>
    <col min="13070" max="13070" width="13.85546875" style="9" customWidth="1"/>
    <col min="13071" max="13071" width="2.85546875" style="9" customWidth="1"/>
    <col min="13072" max="13072" width="13.42578125" style="9" customWidth="1"/>
    <col min="13073" max="13313" width="9.42578125" style="9"/>
    <col min="13314" max="13316" width="1.5703125" style="9" customWidth="1"/>
    <col min="13317" max="13317" width="24.140625" style="9" customWidth="1"/>
    <col min="13318" max="13318" width="21.85546875" style="9" customWidth="1"/>
    <col min="13319" max="13319" width="11.85546875" style="9" customWidth="1"/>
    <col min="13320" max="13320" width="1.5703125" style="9" customWidth="1"/>
    <col min="13321" max="13321" width="12.85546875" style="9" customWidth="1"/>
    <col min="13322" max="13322" width="1.85546875" style="9" customWidth="1"/>
    <col min="13323" max="13323" width="11.42578125" style="9" customWidth="1"/>
    <col min="13324" max="13324" width="1.42578125" style="9" customWidth="1"/>
    <col min="13325" max="13325" width="11.140625" style="9" customWidth="1"/>
    <col min="13326" max="13326" width="13.85546875" style="9" customWidth="1"/>
    <col min="13327" max="13327" width="2.85546875" style="9" customWidth="1"/>
    <col min="13328" max="13328" width="13.42578125" style="9" customWidth="1"/>
    <col min="13329" max="13569" width="9.42578125" style="9"/>
    <col min="13570" max="13572" width="1.5703125" style="9" customWidth="1"/>
    <col min="13573" max="13573" width="24.140625" style="9" customWidth="1"/>
    <col min="13574" max="13574" width="21.85546875" style="9" customWidth="1"/>
    <col min="13575" max="13575" width="11.85546875" style="9" customWidth="1"/>
    <col min="13576" max="13576" width="1.5703125" style="9" customWidth="1"/>
    <col min="13577" max="13577" width="12.85546875" style="9" customWidth="1"/>
    <col min="13578" max="13578" width="1.85546875" style="9" customWidth="1"/>
    <col min="13579" max="13579" width="11.42578125" style="9" customWidth="1"/>
    <col min="13580" max="13580" width="1.42578125" style="9" customWidth="1"/>
    <col min="13581" max="13581" width="11.140625" style="9" customWidth="1"/>
    <col min="13582" max="13582" width="13.85546875" style="9" customWidth="1"/>
    <col min="13583" max="13583" width="2.85546875" style="9" customWidth="1"/>
    <col min="13584" max="13584" width="13.42578125" style="9" customWidth="1"/>
    <col min="13585" max="13825" width="9.42578125" style="9"/>
    <col min="13826" max="13828" width="1.5703125" style="9" customWidth="1"/>
    <col min="13829" max="13829" width="24.140625" style="9" customWidth="1"/>
    <col min="13830" max="13830" width="21.85546875" style="9" customWidth="1"/>
    <col min="13831" max="13831" width="11.85546875" style="9" customWidth="1"/>
    <col min="13832" max="13832" width="1.5703125" style="9" customWidth="1"/>
    <col min="13833" max="13833" width="12.85546875" style="9" customWidth="1"/>
    <col min="13834" max="13834" width="1.85546875" style="9" customWidth="1"/>
    <col min="13835" max="13835" width="11.42578125" style="9" customWidth="1"/>
    <col min="13836" max="13836" width="1.42578125" style="9" customWidth="1"/>
    <col min="13837" max="13837" width="11.140625" style="9" customWidth="1"/>
    <col min="13838" max="13838" width="13.85546875" style="9" customWidth="1"/>
    <col min="13839" max="13839" width="2.85546875" style="9" customWidth="1"/>
    <col min="13840" max="13840" width="13.42578125" style="9" customWidth="1"/>
    <col min="13841" max="14081" width="9.42578125" style="9"/>
    <col min="14082" max="14084" width="1.5703125" style="9" customWidth="1"/>
    <col min="14085" max="14085" width="24.140625" style="9" customWidth="1"/>
    <col min="14086" max="14086" width="21.85546875" style="9" customWidth="1"/>
    <col min="14087" max="14087" width="11.85546875" style="9" customWidth="1"/>
    <col min="14088" max="14088" width="1.5703125" style="9" customWidth="1"/>
    <col min="14089" max="14089" width="12.85546875" style="9" customWidth="1"/>
    <col min="14090" max="14090" width="1.85546875" style="9" customWidth="1"/>
    <col min="14091" max="14091" width="11.42578125" style="9" customWidth="1"/>
    <col min="14092" max="14092" width="1.42578125" style="9" customWidth="1"/>
    <col min="14093" max="14093" width="11.140625" style="9" customWidth="1"/>
    <col min="14094" max="14094" width="13.85546875" style="9" customWidth="1"/>
    <col min="14095" max="14095" width="2.85546875" style="9" customWidth="1"/>
    <col min="14096" max="14096" width="13.42578125" style="9" customWidth="1"/>
    <col min="14097" max="14337" width="9.42578125" style="9"/>
    <col min="14338" max="14340" width="1.5703125" style="9" customWidth="1"/>
    <col min="14341" max="14341" width="24.140625" style="9" customWidth="1"/>
    <col min="14342" max="14342" width="21.85546875" style="9" customWidth="1"/>
    <col min="14343" max="14343" width="11.85546875" style="9" customWidth="1"/>
    <col min="14344" max="14344" width="1.5703125" style="9" customWidth="1"/>
    <col min="14345" max="14345" width="12.85546875" style="9" customWidth="1"/>
    <col min="14346" max="14346" width="1.85546875" style="9" customWidth="1"/>
    <col min="14347" max="14347" width="11.42578125" style="9" customWidth="1"/>
    <col min="14348" max="14348" width="1.42578125" style="9" customWidth="1"/>
    <col min="14349" max="14349" width="11.140625" style="9" customWidth="1"/>
    <col min="14350" max="14350" width="13.85546875" style="9" customWidth="1"/>
    <col min="14351" max="14351" width="2.85546875" style="9" customWidth="1"/>
    <col min="14352" max="14352" width="13.42578125" style="9" customWidth="1"/>
    <col min="14353" max="14593" width="9.42578125" style="9"/>
    <col min="14594" max="14596" width="1.5703125" style="9" customWidth="1"/>
    <col min="14597" max="14597" width="24.140625" style="9" customWidth="1"/>
    <col min="14598" max="14598" width="21.85546875" style="9" customWidth="1"/>
    <col min="14599" max="14599" width="11.85546875" style="9" customWidth="1"/>
    <col min="14600" max="14600" width="1.5703125" style="9" customWidth="1"/>
    <col min="14601" max="14601" width="12.85546875" style="9" customWidth="1"/>
    <col min="14602" max="14602" width="1.85546875" style="9" customWidth="1"/>
    <col min="14603" max="14603" width="11.42578125" style="9" customWidth="1"/>
    <col min="14604" max="14604" width="1.42578125" style="9" customWidth="1"/>
    <col min="14605" max="14605" width="11.140625" style="9" customWidth="1"/>
    <col min="14606" max="14606" width="13.85546875" style="9" customWidth="1"/>
    <col min="14607" max="14607" width="2.85546875" style="9" customWidth="1"/>
    <col min="14608" max="14608" width="13.42578125" style="9" customWidth="1"/>
    <col min="14609" max="14849" width="9.42578125" style="9"/>
    <col min="14850" max="14852" width="1.5703125" style="9" customWidth="1"/>
    <col min="14853" max="14853" width="24.140625" style="9" customWidth="1"/>
    <col min="14854" max="14854" width="21.85546875" style="9" customWidth="1"/>
    <col min="14855" max="14855" width="11.85546875" style="9" customWidth="1"/>
    <col min="14856" max="14856" width="1.5703125" style="9" customWidth="1"/>
    <col min="14857" max="14857" width="12.85546875" style="9" customWidth="1"/>
    <col min="14858" max="14858" width="1.85546875" style="9" customWidth="1"/>
    <col min="14859" max="14859" width="11.42578125" style="9" customWidth="1"/>
    <col min="14860" max="14860" width="1.42578125" style="9" customWidth="1"/>
    <col min="14861" max="14861" width="11.140625" style="9" customWidth="1"/>
    <col min="14862" max="14862" width="13.85546875" style="9" customWidth="1"/>
    <col min="14863" max="14863" width="2.85546875" style="9" customWidth="1"/>
    <col min="14864" max="14864" width="13.42578125" style="9" customWidth="1"/>
    <col min="14865" max="15105" width="9.42578125" style="9"/>
    <col min="15106" max="15108" width="1.5703125" style="9" customWidth="1"/>
    <col min="15109" max="15109" width="24.140625" style="9" customWidth="1"/>
    <col min="15110" max="15110" width="21.85546875" style="9" customWidth="1"/>
    <col min="15111" max="15111" width="11.85546875" style="9" customWidth="1"/>
    <col min="15112" max="15112" width="1.5703125" style="9" customWidth="1"/>
    <col min="15113" max="15113" width="12.85546875" style="9" customWidth="1"/>
    <col min="15114" max="15114" width="1.85546875" style="9" customWidth="1"/>
    <col min="15115" max="15115" width="11.42578125" style="9" customWidth="1"/>
    <col min="15116" max="15116" width="1.42578125" style="9" customWidth="1"/>
    <col min="15117" max="15117" width="11.140625" style="9" customWidth="1"/>
    <col min="15118" max="15118" width="13.85546875" style="9" customWidth="1"/>
    <col min="15119" max="15119" width="2.85546875" style="9" customWidth="1"/>
    <col min="15120" max="15120" width="13.42578125" style="9" customWidth="1"/>
    <col min="15121" max="15361" width="9.42578125" style="9"/>
    <col min="15362" max="15364" width="1.5703125" style="9" customWidth="1"/>
    <col min="15365" max="15365" width="24.140625" style="9" customWidth="1"/>
    <col min="15366" max="15366" width="21.85546875" style="9" customWidth="1"/>
    <col min="15367" max="15367" width="11.85546875" style="9" customWidth="1"/>
    <col min="15368" max="15368" width="1.5703125" style="9" customWidth="1"/>
    <col min="15369" max="15369" width="12.85546875" style="9" customWidth="1"/>
    <col min="15370" max="15370" width="1.85546875" style="9" customWidth="1"/>
    <col min="15371" max="15371" width="11.42578125" style="9" customWidth="1"/>
    <col min="15372" max="15372" width="1.42578125" style="9" customWidth="1"/>
    <col min="15373" max="15373" width="11.140625" style="9" customWidth="1"/>
    <col min="15374" max="15374" width="13.85546875" style="9" customWidth="1"/>
    <col min="15375" max="15375" width="2.85546875" style="9" customWidth="1"/>
    <col min="15376" max="15376" width="13.42578125" style="9" customWidth="1"/>
    <col min="15377" max="15617" width="9.42578125" style="9"/>
    <col min="15618" max="15620" width="1.5703125" style="9" customWidth="1"/>
    <col min="15621" max="15621" width="24.140625" style="9" customWidth="1"/>
    <col min="15622" max="15622" width="21.85546875" style="9" customWidth="1"/>
    <col min="15623" max="15623" width="11.85546875" style="9" customWidth="1"/>
    <col min="15624" max="15624" width="1.5703125" style="9" customWidth="1"/>
    <col min="15625" max="15625" width="12.85546875" style="9" customWidth="1"/>
    <col min="15626" max="15626" width="1.85546875" style="9" customWidth="1"/>
    <col min="15627" max="15627" width="11.42578125" style="9" customWidth="1"/>
    <col min="15628" max="15628" width="1.42578125" style="9" customWidth="1"/>
    <col min="15629" max="15629" width="11.140625" style="9" customWidth="1"/>
    <col min="15630" max="15630" width="13.85546875" style="9" customWidth="1"/>
    <col min="15631" max="15631" width="2.85546875" style="9" customWidth="1"/>
    <col min="15632" max="15632" width="13.42578125" style="9" customWidth="1"/>
    <col min="15633" max="15873" width="9.42578125" style="9"/>
    <col min="15874" max="15876" width="1.5703125" style="9" customWidth="1"/>
    <col min="15877" max="15877" width="24.140625" style="9" customWidth="1"/>
    <col min="15878" max="15878" width="21.85546875" style="9" customWidth="1"/>
    <col min="15879" max="15879" width="11.85546875" style="9" customWidth="1"/>
    <col min="15880" max="15880" width="1.5703125" style="9" customWidth="1"/>
    <col min="15881" max="15881" width="12.85546875" style="9" customWidth="1"/>
    <col min="15882" max="15882" width="1.85546875" style="9" customWidth="1"/>
    <col min="15883" max="15883" width="11.42578125" style="9" customWidth="1"/>
    <col min="15884" max="15884" width="1.42578125" style="9" customWidth="1"/>
    <col min="15885" max="15885" width="11.140625" style="9" customWidth="1"/>
    <col min="15886" max="15886" width="13.85546875" style="9" customWidth="1"/>
    <col min="15887" max="15887" width="2.85546875" style="9" customWidth="1"/>
    <col min="15888" max="15888" width="13.42578125" style="9" customWidth="1"/>
    <col min="15889" max="16129" width="9.42578125" style="9"/>
    <col min="16130" max="16132" width="1.5703125" style="9" customWidth="1"/>
    <col min="16133" max="16133" width="24.140625" style="9" customWidth="1"/>
    <col min="16134" max="16134" width="21.85546875" style="9" customWidth="1"/>
    <col min="16135" max="16135" width="11.85546875" style="9" customWidth="1"/>
    <col min="16136" max="16136" width="1.5703125" style="9" customWidth="1"/>
    <col min="16137" max="16137" width="12.85546875" style="9" customWidth="1"/>
    <col min="16138" max="16138" width="1.85546875" style="9" customWidth="1"/>
    <col min="16139" max="16139" width="11.42578125" style="9" customWidth="1"/>
    <col min="16140" max="16140" width="1.42578125" style="9" customWidth="1"/>
    <col min="16141" max="16141" width="11.140625" style="9" customWidth="1"/>
    <col min="16142" max="16142" width="13.85546875" style="9" customWidth="1"/>
    <col min="16143" max="16143" width="2.85546875" style="9" customWidth="1"/>
    <col min="16144" max="16144" width="13.42578125" style="9" customWidth="1"/>
    <col min="16145" max="16384" width="9.42578125" style="9"/>
  </cols>
  <sheetData>
    <row r="1" spans="1:16" s="4" customFormat="1">
      <c r="A1" s="1" t="s">
        <v>0</v>
      </c>
      <c r="B1" s="1"/>
      <c r="C1" s="1"/>
      <c r="D1" s="1"/>
      <c r="E1" s="90"/>
      <c r="F1" s="1"/>
      <c r="G1" s="199"/>
      <c r="H1" s="1"/>
      <c r="I1" s="1"/>
      <c r="J1" s="1"/>
      <c r="K1" s="102"/>
      <c r="L1" s="1"/>
      <c r="M1" s="163"/>
      <c r="N1" s="137"/>
      <c r="O1" s="137"/>
      <c r="P1" s="137"/>
    </row>
    <row r="2" spans="1:16" s="4" customFormat="1">
      <c r="A2" s="1" t="s">
        <v>102</v>
      </c>
      <c r="B2" s="1"/>
      <c r="C2" s="1"/>
      <c r="D2" s="1"/>
      <c r="E2" s="90"/>
      <c r="F2" s="1"/>
      <c r="G2" s="199"/>
      <c r="H2" s="1"/>
      <c r="I2" s="1"/>
      <c r="J2" s="1"/>
      <c r="K2" s="102"/>
      <c r="L2" s="1"/>
      <c r="M2" s="163"/>
      <c r="N2" s="137"/>
      <c r="O2" s="137"/>
      <c r="P2" s="137"/>
    </row>
    <row r="3" spans="1:16" s="4" customFormat="1">
      <c r="A3" s="1" t="s">
        <v>153</v>
      </c>
      <c r="B3" s="1"/>
      <c r="C3" s="1"/>
      <c r="D3" s="1"/>
      <c r="E3" s="90"/>
      <c r="F3" s="1"/>
      <c r="G3" s="199"/>
      <c r="H3" s="1"/>
      <c r="I3" s="1"/>
      <c r="J3" s="1"/>
      <c r="K3" s="102"/>
      <c r="L3" s="1"/>
      <c r="M3" s="102"/>
      <c r="N3" s="137"/>
      <c r="O3" s="137"/>
      <c r="P3" s="137"/>
    </row>
    <row r="4" spans="1:16" s="4" customFormat="1">
      <c r="A4" s="1"/>
      <c r="B4" s="1"/>
      <c r="C4" s="1"/>
      <c r="D4" s="1"/>
      <c r="E4" s="90"/>
      <c r="F4" s="1"/>
      <c r="G4" s="199"/>
      <c r="H4" s="1"/>
      <c r="I4" s="1"/>
      <c r="J4" s="1"/>
      <c r="K4" s="102"/>
      <c r="L4" s="1"/>
      <c r="M4" s="102"/>
      <c r="N4" s="137"/>
      <c r="O4" s="137"/>
      <c r="P4" s="137"/>
    </row>
    <row r="5" spans="1:16" s="4" customFormat="1">
      <c r="A5" s="1"/>
      <c r="B5" s="1"/>
      <c r="C5" s="1"/>
      <c r="D5" s="1"/>
      <c r="E5" s="90"/>
      <c r="F5" s="1"/>
      <c r="G5" s="200"/>
      <c r="H5" s="50"/>
      <c r="I5" s="50"/>
      <c r="J5" s="50"/>
      <c r="K5" s="103"/>
      <c r="L5" s="50"/>
      <c r="M5" s="164" t="s">
        <v>152</v>
      </c>
      <c r="N5" s="137"/>
      <c r="O5" s="137"/>
      <c r="P5" s="137"/>
    </row>
    <row r="6" spans="1:16">
      <c r="G6" s="215" t="s">
        <v>2</v>
      </c>
      <c r="H6" s="215"/>
      <c r="I6" s="215"/>
      <c r="J6" s="4"/>
      <c r="K6" s="215" t="s">
        <v>3</v>
      </c>
      <c r="L6" s="215"/>
      <c r="M6" s="215"/>
    </row>
    <row r="7" spans="1:16">
      <c r="G7" s="157" t="s">
        <v>147</v>
      </c>
      <c r="H7" s="45"/>
      <c r="I7" s="100" t="s">
        <v>148</v>
      </c>
      <c r="J7" s="4"/>
      <c r="K7" s="165" t="s">
        <v>147</v>
      </c>
      <c r="L7" s="45"/>
      <c r="M7" s="201" t="s">
        <v>148</v>
      </c>
    </row>
    <row r="8" spans="1:16">
      <c r="E8" s="45"/>
      <c r="F8" s="45"/>
      <c r="G8" s="158"/>
      <c r="H8" s="11"/>
      <c r="I8" s="150" t="s">
        <v>149</v>
      </c>
      <c r="J8" s="13"/>
      <c r="K8" s="149"/>
      <c r="L8" s="11"/>
      <c r="M8" s="149" t="s">
        <v>149</v>
      </c>
    </row>
    <row r="9" spans="1:16">
      <c r="A9" s="22" t="s">
        <v>81</v>
      </c>
      <c r="L9" s="20"/>
    </row>
    <row r="10" spans="1:16">
      <c r="A10" s="9" t="s">
        <v>63</v>
      </c>
      <c r="G10" s="118">
        <f>PL_Thai!E26</f>
        <v>73033262</v>
      </c>
      <c r="H10" s="167"/>
      <c r="I10" s="166">
        <f>PL_Thai!G26</f>
        <v>-130966413</v>
      </c>
      <c r="J10" s="167"/>
      <c r="K10" s="168">
        <f>PL_Thai!I26</f>
        <v>32937643</v>
      </c>
      <c r="L10" s="167"/>
      <c r="M10" s="168">
        <f>PL_Thai!K26</f>
        <v>-139759700</v>
      </c>
    </row>
    <row r="11" spans="1:16">
      <c r="A11" s="41" t="s">
        <v>141</v>
      </c>
      <c r="H11" s="167"/>
      <c r="I11" s="170"/>
      <c r="J11" s="167"/>
      <c r="K11" s="168"/>
      <c r="L11" s="167"/>
      <c r="M11" s="168"/>
    </row>
    <row r="12" spans="1:16">
      <c r="A12" s="41"/>
      <c r="B12" s="9" t="s">
        <v>113</v>
      </c>
      <c r="H12" s="167"/>
      <c r="I12" s="170"/>
      <c r="J12" s="167"/>
      <c r="K12" s="168"/>
      <c r="L12" s="167"/>
      <c r="M12" s="168"/>
    </row>
    <row r="13" spans="1:16">
      <c r="B13" s="32" t="s">
        <v>48</v>
      </c>
      <c r="G13" s="166">
        <v>-14090015</v>
      </c>
      <c r="H13" s="167"/>
      <c r="I13" s="166">
        <v>-10695598</v>
      </c>
      <c r="J13" s="167"/>
      <c r="K13" s="168">
        <v>-13765409</v>
      </c>
      <c r="L13" s="167"/>
      <c r="M13" s="168">
        <v>-10350120</v>
      </c>
    </row>
    <row r="14" spans="1:16">
      <c r="B14" s="32" t="s">
        <v>54</v>
      </c>
      <c r="G14" s="166">
        <v>423430</v>
      </c>
      <c r="H14" s="167"/>
      <c r="I14" s="166">
        <v>1088648</v>
      </c>
      <c r="J14" s="167"/>
      <c r="K14" s="168">
        <v>423430</v>
      </c>
      <c r="L14" s="167"/>
      <c r="M14" s="168">
        <v>1039668</v>
      </c>
    </row>
    <row r="15" spans="1:16">
      <c r="B15" s="32" t="s">
        <v>82</v>
      </c>
      <c r="G15" s="166">
        <v>588483</v>
      </c>
      <c r="H15" s="167"/>
      <c r="I15" s="166">
        <v>66860752</v>
      </c>
      <c r="J15" s="167"/>
      <c r="K15" s="166">
        <v>588483</v>
      </c>
      <c r="L15" s="167"/>
      <c r="M15" s="166">
        <v>66860752</v>
      </c>
    </row>
    <row r="16" spans="1:16">
      <c r="B16" s="32" t="s">
        <v>47</v>
      </c>
      <c r="G16" s="167">
        <v>-37697110</v>
      </c>
      <c r="H16" s="167"/>
      <c r="I16" s="167">
        <v>-25438286</v>
      </c>
      <c r="J16" s="167"/>
      <c r="K16" s="168">
        <v>-37697110</v>
      </c>
      <c r="L16" s="167"/>
      <c r="M16" s="168">
        <v>-25438286</v>
      </c>
    </row>
    <row r="17" spans="2:16">
      <c r="B17" s="32" t="s">
        <v>83</v>
      </c>
      <c r="G17" s="167">
        <v>3250579</v>
      </c>
      <c r="H17" s="167"/>
      <c r="I17" s="167">
        <v>4620057</v>
      </c>
      <c r="J17" s="167"/>
      <c r="K17" s="168">
        <v>2574763</v>
      </c>
      <c r="L17" s="167"/>
      <c r="M17" s="168">
        <v>3730339</v>
      </c>
    </row>
    <row r="18" spans="2:16">
      <c r="B18" s="32" t="s">
        <v>84</v>
      </c>
      <c r="G18" s="167">
        <v>1798664</v>
      </c>
      <c r="H18" s="167"/>
      <c r="I18" s="167">
        <v>2574765</v>
      </c>
      <c r="J18" s="167"/>
      <c r="K18" s="168">
        <v>1798664</v>
      </c>
      <c r="L18" s="167"/>
      <c r="M18" s="168">
        <v>2574765</v>
      </c>
    </row>
    <row r="19" spans="2:16">
      <c r="B19" s="32" t="s">
        <v>142</v>
      </c>
      <c r="G19" s="166">
        <v>0</v>
      </c>
      <c r="H19" s="167"/>
      <c r="I19" s="166">
        <v>2582396</v>
      </c>
      <c r="J19" s="167"/>
      <c r="K19" s="166">
        <v>0</v>
      </c>
      <c r="L19" s="171"/>
      <c r="M19" s="166">
        <v>2608218</v>
      </c>
      <c r="N19" s="76"/>
    </row>
    <row r="20" spans="2:16">
      <c r="B20" s="58" t="s">
        <v>145</v>
      </c>
      <c r="G20" s="168">
        <v>0</v>
      </c>
      <c r="H20" s="167"/>
      <c r="I20" s="168">
        <v>21210532</v>
      </c>
      <c r="J20" s="167"/>
      <c r="K20" s="168">
        <v>0</v>
      </c>
      <c r="L20" s="167"/>
      <c r="M20" s="168">
        <v>21210532</v>
      </c>
      <c r="N20" s="76"/>
    </row>
    <row r="21" spans="2:16">
      <c r="B21" s="32" t="s">
        <v>154</v>
      </c>
      <c r="G21" s="166">
        <v>0</v>
      </c>
      <c r="H21" s="167"/>
      <c r="I21" s="166">
        <v>2847956</v>
      </c>
      <c r="J21" s="167"/>
      <c r="K21" s="166">
        <v>0</v>
      </c>
      <c r="L21" s="167"/>
      <c r="M21" s="166">
        <v>469595</v>
      </c>
      <c r="N21" s="76"/>
    </row>
    <row r="22" spans="2:16">
      <c r="B22" s="32" t="s">
        <v>181</v>
      </c>
      <c r="G22" s="166">
        <v>655</v>
      </c>
      <c r="H22" s="167"/>
      <c r="I22" s="166">
        <v>0</v>
      </c>
      <c r="J22" s="167"/>
      <c r="K22" s="166">
        <v>655</v>
      </c>
      <c r="L22" s="167"/>
      <c r="M22" s="166">
        <v>0</v>
      </c>
      <c r="N22" s="76"/>
    </row>
    <row r="23" spans="2:16">
      <c r="B23" s="32" t="s">
        <v>123</v>
      </c>
      <c r="G23" s="166"/>
      <c r="H23" s="167"/>
      <c r="I23" s="166"/>
      <c r="J23" s="167"/>
      <c r="K23" s="166"/>
      <c r="L23" s="171"/>
      <c r="M23" s="166"/>
      <c r="N23" s="76"/>
    </row>
    <row r="24" spans="2:16">
      <c r="B24" s="32"/>
      <c r="C24" s="9" t="s">
        <v>124</v>
      </c>
      <c r="G24" s="166">
        <v>0</v>
      </c>
      <c r="H24" s="167"/>
      <c r="I24" s="166">
        <v>-40897532</v>
      </c>
      <c r="J24" s="167"/>
      <c r="K24" s="166">
        <v>0</v>
      </c>
      <c r="L24" s="171"/>
      <c r="M24" s="166">
        <v>-40897532</v>
      </c>
      <c r="N24" s="76"/>
    </row>
    <row r="25" spans="2:16" s="114" customFormat="1">
      <c r="B25" s="58" t="s">
        <v>183</v>
      </c>
      <c r="E25" s="115"/>
      <c r="G25" s="166">
        <v>-3248046</v>
      </c>
      <c r="H25" s="172"/>
      <c r="I25" s="166">
        <v>3248046</v>
      </c>
      <c r="J25" s="172"/>
      <c r="K25" s="166">
        <v>-3248046</v>
      </c>
      <c r="L25" s="173"/>
      <c r="M25" s="166">
        <v>3248046</v>
      </c>
      <c r="N25" s="76"/>
      <c r="O25" s="95"/>
      <c r="P25" s="60"/>
    </row>
    <row r="26" spans="2:16" s="41" customFormat="1">
      <c r="B26" s="41" t="s">
        <v>182</v>
      </c>
      <c r="E26" s="65"/>
      <c r="G26" s="166">
        <v>-12185746</v>
      </c>
      <c r="H26" s="174"/>
      <c r="I26" s="166">
        <v>-8597826</v>
      </c>
      <c r="J26" s="174"/>
      <c r="K26" s="166">
        <v>-12185746</v>
      </c>
      <c r="L26" s="175"/>
      <c r="M26" s="166">
        <v>-8597826</v>
      </c>
      <c r="N26" s="76"/>
      <c r="O26" s="60"/>
      <c r="P26" s="60"/>
    </row>
    <row r="27" spans="2:16" s="41" customFormat="1">
      <c r="B27" s="41" t="s">
        <v>166</v>
      </c>
      <c r="E27" s="65"/>
      <c r="G27" s="166">
        <v>0</v>
      </c>
      <c r="H27" s="174"/>
      <c r="I27" s="166">
        <v>82000000</v>
      </c>
      <c r="J27" s="174"/>
      <c r="K27" s="166">
        <v>0</v>
      </c>
      <c r="L27" s="175"/>
      <c r="M27" s="166">
        <v>82000000</v>
      </c>
      <c r="N27" s="76"/>
      <c r="O27" s="60"/>
      <c r="P27" s="60"/>
    </row>
    <row r="28" spans="2:16" s="41" customFormat="1">
      <c r="B28" s="58" t="s">
        <v>120</v>
      </c>
      <c r="E28" s="65"/>
      <c r="G28" s="166">
        <v>-39747580</v>
      </c>
      <c r="H28" s="174"/>
      <c r="I28" s="166">
        <f>-6133504+3266320</f>
        <v>-2867184</v>
      </c>
      <c r="J28" s="174"/>
      <c r="K28" s="166">
        <v>0</v>
      </c>
      <c r="L28" s="175"/>
      <c r="M28" s="166">
        <v>0</v>
      </c>
      <c r="N28" s="76"/>
      <c r="O28" s="60"/>
      <c r="P28" s="60"/>
    </row>
    <row r="29" spans="2:16">
      <c r="B29" s="32" t="s">
        <v>155</v>
      </c>
      <c r="G29" s="166">
        <v>0</v>
      </c>
      <c r="H29" s="167"/>
      <c r="I29" s="166">
        <v>-2597394</v>
      </c>
      <c r="J29" s="167"/>
      <c r="K29" s="166">
        <v>0</v>
      </c>
      <c r="L29" s="171"/>
      <c r="M29" s="166">
        <v>-2597394</v>
      </c>
    </row>
    <row r="30" spans="2:16">
      <c r="B30" s="32" t="s">
        <v>184</v>
      </c>
      <c r="G30" s="168">
        <v>1078110</v>
      </c>
      <c r="H30" s="167"/>
      <c r="I30" s="168">
        <v>987287</v>
      </c>
      <c r="J30" s="167"/>
      <c r="K30" s="168">
        <v>865839</v>
      </c>
      <c r="L30" s="167"/>
      <c r="M30" s="168">
        <v>984374</v>
      </c>
    </row>
    <row r="31" spans="2:16">
      <c r="B31" s="32" t="s">
        <v>119</v>
      </c>
      <c r="G31" s="168">
        <v>216081</v>
      </c>
      <c r="H31" s="167"/>
      <c r="I31" s="168">
        <v>1848978</v>
      </c>
      <c r="J31" s="167"/>
      <c r="K31" s="168">
        <v>0</v>
      </c>
      <c r="L31" s="167"/>
      <c r="M31" s="168">
        <v>0</v>
      </c>
    </row>
    <row r="32" spans="2:16">
      <c r="B32" s="58" t="s">
        <v>126</v>
      </c>
      <c r="G32" s="177"/>
      <c r="H32" s="167"/>
      <c r="I32" s="177"/>
      <c r="J32" s="167"/>
      <c r="K32" s="177"/>
      <c r="L32" s="167"/>
      <c r="M32" s="177"/>
    </row>
    <row r="33" spans="1:16">
      <c r="B33" s="22"/>
      <c r="C33" s="9" t="s">
        <v>108</v>
      </c>
      <c r="G33" s="176">
        <f>SUM(G10:G32)</f>
        <v>-26579233</v>
      </c>
      <c r="H33" s="167"/>
      <c r="I33" s="176">
        <f>SUM(I10:I32)</f>
        <v>-32190816</v>
      </c>
      <c r="J33" s="167"/>
      <c r="K33" s="176">
        <f>SUM(K10:K32)</f>
        <v>-27706834</v>
      </c>
      <c r="L33" s="167"/>
      <c r="M33" s="176">
        <f>SUM(M10:M32)</f>
        <v>-42914569</v>
      </c>
    </row>
    <row r="34" spans="1:16">
      <c r="B34" s="32" t="s">
        <v>9</v>
      </c>
      <c r="G34" s="176">
        <v>125777302</v>
      </c>
      <c r="H34" s="167"/>
      <c r="I34" s="176">
        <v>215864721</v>
      </c>
      <c r="J34" s="167"/>
      <c r="K34" s="168">
        <v>139859519</v>
      </c>
      <c r="L34" s="167"/>
      <c r="M34" s="176">
        <v>253222161</v>
      </c>
    </row>
    <row r="35" spans="1:16">
      <c r="B35" s="32" t="s">
        <v>10</v>
      </c>
      <c r="G35" s="176">
        <v>23694310</v>
      </c>
      <c r="H35" s="167"/>
      <c r="I35" s="176">
        <v>-19006234</v>
      </c>
      <c r="J35" s="167"/>
      <c r="K35" s="168">
        <v>27522647</v>
      </c>
      <c r="L35" s="167"/>
      <c r="M35" s="176">
        <v>-19907504</v>
      </c>
    </row>
    <row r="36" spans="1:16">
      <c r="B36" s="9" t="s">
        <v>11</v>
      </c>
      <c r="G36" s="176">
        <v>57070958</v>
      </c>
      <c r="H36" s="167"/>
      <c r="I36" s="176">
        <v>-55011014</v>
      </c>
      <c r="J36" s="167"/>
      <c r="K36" s="168">
        <v>49398070</v>
      </c>
      <c r="L36" s="167"/>
      <c r="M36" s="176">
        <v>28979595</v>
      </c>
    </row>
    <row r="37" spans="1:16">
      <c r="B37" s="32" t="s">
        <v>12</v>
      </c>
      <c r="G37" s="176">
        <v>12654272</v>
      </c>
      <c r="H37" s="167"/>
      <c r="I37" s="176">
        <v>17786635</v>
      </c>
      <c r="J37" s="167"/>
      <c r="K37" s="168">
        <v>12654272</v>
      </c>
      <c r="L37" s="167"/>
      <c r="M37" s="176">
        <v>13696297</v>
      </c>
    </row>
    <row r="38" spans="1:16">
      <c r="B38" s="58" t="s">
        <v>144</v>
      </c>
      <c r="G38" s="168">
        <v>0</v>
      </c>
      <c r="H38" s="167"/>
      <c r="I38" s="168">
        <v>49687000</v>
      </c>
      <c r="J38" s="167"/>
      <c r="K38" s="168">
        <v>0</v>
      </c>
      <c r="L38" s="167"/>
      <c r="M38" s="168">
        <v>49687000</v>
      </c>
    </row>
    <row r="39" spans="1:16">
      <c r="B39" s="32" t="s">
        <v>13</v>
      </c>
      <c r="G39" s="176">
        <v>2145537</v>
      </c>
      <c r="H39" s="167"/>
      <c r="I39" s="176">
        <v>5596170</v>
      </c>
      <c r="J39" s="167"/>
      <c r="K39" s="168">
        <v>1162152</v>
      </c>
      <c r="L39" s="167"/>
      <c r="M39" s="176">
        <v>942360</v>
      </c>
    </row>
    <row r="40" spans="1:16">
      <c r="B40" s="32" t="s">
        <v>21</v>
      </c>
      <c r="G40" s="176">
        <v>-3340300</v>
      </c>
      <c r="H40" s="167"/>
      <c r="I40" s="176">
        <v>-720606</v>
      </c>
      <c r="J40" s="167"/>
      <c r="K40" s="168">
        <v>-40000</v>
      </c>
      <c r="L40" s="167"/>
      <c r="M40" s="176">
        <v>633824</v>
      </c>
    </row>
    <row r="41" spans="1:16">
      <c r="B41" s="32" t="s">
        <v>27</v>
      </c>
      <c r="G41" s="167">
        <v>30040073</v>
      </c>
      <c r="H41" s="167"/>
      <c r="I41" s="167">
        <v>-323750947</v>
      </c>
      <c r="J41" s="167"/>
      <c r="K41" s="168">
        <v>4096058</v>
      </c>
      <c r="L41" s="167"/>
      <c r="M41" s="168">
        <v>-347477863</v>
      </c>
    </row>
    <row r="42" spans="1:16">
      <c r="B42" s="32" t="s">
        <v>28</v>
      </c>
      <c r="G42" s="171">
        <v>-29833011</v>
      </c>
      <c r="H42" s="171"/>
      <c r="I42" s="171">
        <v>-35238062</v>
      </c>
      <c r="J42" s="171"/>
      <c r="K42" s="168">
        <v>-36365034</v>
      </c>
      <c r="L42" s="171"/>
      <c r="M42" s="178">
        <v>-33520521</v>
      </c>
    </row>
    <row r="43" spans="1:16">
      <c r="B43" s="32" t="s">
        <v>85</v>
      </c>
      <c r="G43" s="167"/>
      <c r="H43" s="167"/>
      <c r="I43" s="167"/>
      <c r="J43" s="167"/>
      <c r="K43" s="168"/>
      <c r="L43" s="167"/>
      <c r="M43" s="168"/>
    </row>
    <row r="44" spans="1:16">
      <c r="A44" s="32"/>
      <c r="C44" s="9" t="s">
        <v>86</v>
      </c>
      <c r="G44" s="171">
        <v>0</v>
      </c>
      <c r="H44" s="171"/>
      <c r="I44" s="171">
        <v>-522488</v>
      </c>
      <c r="J44" s="171"/>
      <c r="K44" s="178">
        <v>0</v>
      </c>
      <c r="L44" s="171"/>
      <c r="M44" s="178">
        <v>-522488</v>
      </c>
    </row>
    <row r="45" spans="1:16">
      <c r="B45" s="32" t="s">
        <v>121</v>
      </c>
      <c r="G45" s="179">
        <v>-600000</v>
      </c>
      <c r="H45" s="167"/>
      <c r="I45" s="179">
        <v>-753317</v>
      </c>
      <c r="J45" s="167"/>
      <c r="K45" s="179">
        <v>0</v>
      </c>
      <c r="L45" s="167"/>
      <c r="M45" s="179">
        <v>-353317</v>
      </c>
    </row>
    <row r="46" spans="1:16">
      <c r="A46" s="63" t="s">
        <v>87</v>
      </c>
      <c r="B46" s="79"/>
      <c r="G46" s="167">
        <f>SUM(G32:G45)</f>
        <v>191029908</v>
      </c>
      <c r="H46" s="167"/>
      <c r="I46" s="167">
        <f>SUM(I32:I45)</f>
        <v>-178258958</v>
      </c>
      <c r="J46" s="167"/>
      <c r="K46" s="168">
        <f>SUM(K32:K45)</f>
        <v>170580850</v>
      </c>
      <c r="L46" s="167"/>
      <c r="M46" s="168">
        <f>SUM(M32:M45)</f>
        <v>-97535025</v>
      </c>
    </row>
    <row r="47" spans="1:16">
      <c r="B47" s="79" t="s">
        <v>88</v>
      </c>
      <c r="G47" s="167">
        <v>-6862452</v>
      </c>
      <c r="H47" s="167"/>
      <c r="I47" s="167">
        <v>-7445840</v>
      </c>
      <c r="J47" s="167"/>
      <c r="K47" s="168">
        <v>-2739524</v>
      </c>
      <c r="L47" s="167"/>
      <c r="M47" s="168">
        <v>-5099782</v>
      </c>
      <c r="N47" s="125"/>
    </row>
    <row r="48" spans="1:16" s="4" customFormat="1">
      <c r="A48" s="9"/>
      <c r="B48" s="79" t="s">
        <v>89</v>
      </c>
      <c r="C48" s="9"/>
      <c r="D48" s="9"/>
      <c r="E48" s="13"/>
      <c r="F48" s="9"/>
      <c r="G48" s="167">
        <v>0</v>
      </c>
      <c r="H48" s="167"/>
      <c r="I48" s="167">
        <v>7500129</v>
      </c>
      <c r="J48" s="167"/>
      <c r="K48" s="168">
        <v>0</v>
      </c>
      <c r="L48" s="167"/>
      <c r="M48" s="168">
        <v>7500129</v>
      </c>
      <c r="N48" s="139"/>
      <c r="O48" s="137"/>
      <c r="P48" s="137"/>
    </row>
    <row r="49" spans="1:16" s="4" customFormat="1">
      <c r="A49" s="33" t="s">
        <v>90</v>
      </c>
      <c r="B49" s="22"/>
      <c r="C49" s="22"/>
      <c r="D49" s="22"/>
      <c r="E49" s="39"/>
      <c r="F49" s="22"/>
      <c r="G49" s="87">
        <f>SUM(G46:G48)</f>
        <v>184167456</v>
      </c>
      <c r="H49" s="181"/>
      <c r="I49" s="87">
        <f>SUM(I46:I48)</f>
        <v>-178204669</v>
      </c>
      <c r="J49" s="174"/>
      <c r="K49" s="180">
        <f>SUM(K46:K48)</f>
        <v>167841326</v>
      </c>
      <c r="L49" s="174"/>
      <c r="M49" s="180">
        <f>SUM(M46:M48)</f>
        <v>-95134678</v>
      </c>
      <c r="N49" s="139"/>
      <c r="O49" s="137"/>
      <c r="P49" s="137"/>
    </row>
    <row r="50" spans="1:16" s="4" customFormat="1">
      <c r="A50" s="1"/>
      <c r="B50" s="1"/>
      <c r="C50" s="1"/>
      <c r="D50" s="1"/>
      <c r="E50" s="90"/>
      <c r="F50" s="1"/>
      <c r="G50" s="199"/>
      <c r="H50" s="182"/>
      <c r="I50" s="182"/>
      <c r="J50" s="182"/>
      <c r="K50" s="183"/>
      <c r="L50" s="182"/>
      <c r="M50" s="183"/>
      <c r="N50" s="139"/>
      <c r="O50" s="137"/>
      <c r="P50" s="137"/>
    </row>
    <row r="51" spans="1:16" s="4" customFormat="1">
      <c r="A51" s="1" t="s">
        <v>0</v>
      </c>
      <c r="B51" s="1"/>
      <c r="C51" s="1"/>
      <c r="D51" s="1"/>
      <c r="E51" s="90"/>
      <c r="F51" s="1"/>
      <c r="G51" s="199"/>
      <c r="H51" s="182"/>
      <c r="I51" s="182"/>
      <c r="J51" s="182"/>
      <c r="K51" s="183"/>
      <c r="L51" s="182"/>
      <c r="M51" s="184"/>
      <c r="N51" s="139"/>
      <c r="O51" s="137"/>
      <c r="P51" s="137"/>
    </row>
    <row r="52" spans="1:16" s="4" customFormat="1">
      <c r="A52" s="1" t="s">
        <v>103</v>
      </c>
      <c r="B52" s="1"/>
      <c r="C52" s="1"/>
      <c r="D52" s="1"/>
      <c r="E52" s="90"/>
      <c r="F52" s="1"/>
      <c r="G52" s="199"/>
      <c r="H52" s="182"/>
      <c r="I52" s="182"/>
      <c r="J52" s="182"/>
      <c r="K52" s="183"/>
      <c r="L52" s="182"/>
      <c r="M52" s="184"/>
      <c r="N52" s="139"/>
      <c r="O52" s="137"/>
      <c r="P52" s="137"/>
    </row>
    <row r="53" spans="1:16" s="4" customFormat="1">
      <c r="A53" s="1" t="s">
        <v>153</v>
      </c>
      <c r="B53" s="1"/>
      <c r="C53" s="1"/>
      <c r="D53" s="1"/>
      <c r="E53" s="90"/>
      <c r="F53" s="1"/>
      <c r="G53" s="199"/>
      <c r="H53" s="182"/>
      <c r="I53" s="182"/>
      <c r="J53" s="182"/>
      <c r="K53" s="183"/>
      <c r="L53" s="182"/>
      <c r="M53" s="183"/>
      <c r="N53" s="139"/>
      <c r="O53" s="137"/>
      <c r="P53" s="137"/>
    </row>
    <row r="54" spans="1:16" s="4" customFormat="1">
      <c r="A54" s="1"/>
      <c r="B54" s="1"/>
      <c r="C54" s="1"/>
      <c r="D54" s="1"/>
      <c r="E54" s="90"/>
      <c r="F54" s="1"/>
      <c r="G54" s="199"/>
      <c r="H54" s="182"/>
      <c r="I54" s="182"/>
      <c r="J54" s="182"/>
      <c r="K54" s="183"/>
      <c r="L54" s="182"/>
      <c r="M54" s="183"/>
      <c r="N54" s="139"/>
      <c r="O54" s="137"/>
      <c r="P54" s="137"/>
    </row>
    <row r="55" spans="1:16">
      <c r="G55" s="159"/>
      <c r="H55" s="186"/>
      <c r="I55" s="186"/>
      <c r="J55" s="187"/>
      <c r="K55" s="185"/>
      <c r="L55" s="186"/>
      <c r="M55" s="188" t="s">
        <v>152</v>
      </c>
    </row>
    <row r="56" spans="1:16">
      <c r="G56" s="217" t="s">
        <v>2</v>
      </c>
      <c r="H56" s="217"/>
      <c r="I56" s="217"/>
      <c r="J56" s="189"/>
      <c r="K56" s="217" t="s">
        <v>3</v>
      </c>
      <c r="L56" s="217"/>
      <c r="M56" s="217"/>
    </row>
    <row r="57" spans="1:16">
      <c r="E57" s="45"/>
      <c r="F57" s="10"/>
      <c r="G57" s="160" t="s">
        <v>147</v>
      </c>
      <c r="H57" s="191"/>
      <c r="I57" s="190" t="s">
        <v>148</v>
      </c>
      <c r="J57" s="171"/>
      <c r="K57" s="190" t="s">
        <v>147</v>
      </c>
      <c r="L57" s="191"/>
      <c r="M57" s="190" t="s">
        <v>148</v>
      </c>
    </row>
    <row r="58" spans="1:16">
      <c r="E58" s="45"/>
      <c r="F58" s="10"/>
      <c r="G58" s="158"/>
      <c r="H58" s="191"/>
      <c r="I58" s="192" t="s">
        <v>149</v>
      </c>
      <c r="J58" s="167"/>
      <c r="K58" s="192"/>
      <c r="L58" s="191"/>
      <c r="M58" s="192" t="s">
        <v>149</v>
      </c>
    </row>
    <row r="59" spans="1:16">
      <c r="A59" s="33"/>
      <c r="B59" s="22"/>
      <c r="C59" s="22"/>
      <c r="D59" s="22"/>
      <c r="E59" s="39"/>
      <c r="F59" s="22"/>
      <c r="G59" s="125"/>
      <c r="H59" s="181"/>
      <c r="I59" s="80"/>
      <c r="J59" s="181"/>
      <c r="K59" s="193"/>
      <c r="L59" s="181"/>
      <c r="M59" s="194"/>
    </row>
    <row r="60" spans="1:16" s="15" customFormat="1">
      <c r="A60" s="82" t="s">
        <v>91</v>
      </c>
      <c r="E60" s="30"/>
      <c r="G60" s="138"/>
      <c r="H60" s="170"/>
      <c r="I60" s="169"/>
      <c r="J60" s="170"/>
      <c r="K60" s="169"/>
      <c r="L60" s="170"/>
      <c r="M60" s="169"/>
      <c r="N60" s="138"/>
      <c r="O60" s="138"/>
      <c r="P60" s="138"/>
    </row>
    <row r="61" spans="1:16">
      <c r="B61" s="32" t="s">
        <v>92</v>
      </c>
      <c r="G61" s="176">
        <v>10555112</v>
      </c>
      <c r="H61" s="167"/>
      <c r="I61" s="176">
        <v>11194650</v>
      </c>
      <c r="J61" s="167"/>
      <c r="K61" s="176">
        <v>10229025</v>
      </c>
      <c r="L61" s="167"/>
      <c r="M61" s="176">
        <v>10837229</v>
      </c>
    </row>
    <row r="62" spans="1:16">
      <c r="B62" s="32" t="s">
        <v>93</v>
      </c>
      <c r="G62" s="166">
        <v>-322018</v>
      </c>
      <c r="H62" s="167"/>
      <c r="I62" s="166">
        <v>164604473</v>
      </c>
      <c r="J62" s="167"/>
      <c r="K62" s="168">
        <v>-322018</v>
      </c>
      <c r="L62" s="167"/>
      <c r="M62" s="178">
        <v>164604473</v>
      </c>
    </row>
    <row r="63" spans="1:16">
      <c r="B63" s="32" t="s">
        <v>94</v>
      </c>
      <c r="G63" s="167">
        <v>-874219</v>
      </c>
      <c r="H63" s="167"/>
      <c r="I63" s="167">
        <v>-3303317</v>
      </c>
      <c r="J63" s="167"/>
      <c r="K63" s="168">
        <v>-168356</v>
      </c>
      <c r="L63" s="167"/>
      <c r="M63" s="168">
        <v>-1568830</v>
      </c>
    </row>
    <row r="64" spans="1:16">
      <c r="B64" s="32" t="s">
        <v>146</v>
      </c>
      <c r="G64" s="167">
        <v>0</v>
      </c>
      <c r="H64" s="167"/>
      <c r="I64" s="167">
        <v>-700000000</v>
      </c>
      <c r="J64" s="167"/>
      <c r="K64" s="168">
        <v>0</v>
      </c>
      <c r="L64" s="167"/>
      <c r="M64" s="168">
        <v>-700000000</v>
      </c>
    </row>
    <row r="65" spans="1:16" s="41" customFormat="1">
      <c r="B65" s="58" t="s">
        <v>136</v>
      </c>
      <c r="E65" s="65"/>
      <c r="G65" s="166">
        <v>-200000000</v>
      </c>
      <c r="H65" s="174"/>
      <c r="I65" s="166">
        <v>0</v>
      </c>
      <c r="J65" s="174"/>
      <c r="K65" s="166">
        <v>-200000000</v>
      </c>
      <c r="L65" s="174"/>
      <c r="M65" s="166">
        <v>0</v>
      </c>
      <c r="N65" s="60"/>
      <c r="O65" s="60"/>
      <c r="P65" s="60"/>
    </row>
    <row r="66" spans="1:16" s="41" customFormat="1">
      <c r="B66" s="58" t="s">
        <v>138</v>
      </c>
      <c r="E66" s="65"/>
      <c r="G66" s="166">
        <v>-400000</v>
      </c>
      <c r="H66" s="174"/>
      <c r="I66" s="166">
        <v>0</v>
      </c>
      <c r="J66" s="174"/>
      <c r="K66" s="166">
        <v>0</v>
      </c>
      <c r="L66" s="174"/>
      <c r="M66" s="166">
        <v>0</v>
      </c>
      <c r="N66" s="60"/>
      <c r="O66" s="60"/>
      <c r="P66" s="60"/>
    </row>
    <row r="67" spans="1:16" s="114" customFormat="1">
      <c r="B67" s="58" t="s">
        <v>137</v>
      </c>
      <c r="E67" s="115"/>
      <c r="G67" s="166">
        <v>-80000000</v>
      </c>
      <c r="H67" s="172"/>
      <c r="I67" s="166">
        <v>0</v>
      </c>
      <c r="J67" s="172"/>
      <c r="K67" s="168">
        <v>-80000000</v>
      </c>
      <c r="L67" s="172"/>
      <c r="M67" s="166">
        <v>0</v>
      </c>
      <c r="N67" s="60"/>
      <c r="O67" s="95"/>
      <c r="P67" s="60"/>
    </row>
    <row r="68" spans="1:16" s="114" customFormat="1">
      <c r="B68" s="58" t="s">
        <v>178</v>
      </c>
      <c r="E68" s="115"/>
      <c r="G68" s="166">
        <v>79999345</v>
      </c>
      <c r="H68" s="172"/>
      <c r="I68" s="166">
        <v>0</v>
      </c>
      <c r="J68" s="172"/>
      <c r="K68" s="168">
        <v>79999345</v>
      </c>
      <c r="L68" s="172"/>
      <c r="M68" s="166">
        <v>0</v>
      </c>
      <c r="N68" s="60"/>
      <c r="O68" s="95"/>
      <c r="P68" s="60"/>
    </row>
    <row r="69" spans="1:16">
      <c r="B69" s="32" t="s">
        <v>122</v>
      </c>
      <c r="G69" s="167">
        <v>-438000</v>
      </c>
      <c r="H69" s="167"/>
      <c r="I69" s="167">
        <v>-15100</v>
      </c>
      <c r="J69" s="167"/>
      <c r="K69" s="168">
        <v>-438000</v>
      </c>
      <c r="L69" s="167"/>
      <c r="M69" s="168">
        <v>-15100</v>
      </c>
    </row>
    <row r="70" spans="1:16">
      <c r="B70" s="32" t="s">
        <v>185</v>
      </c>
      <c r="G70" s="167">
        <v>-91253508</v>
      </c>
      <c r="H70" s="167"/>
      <c r="I70" s="167">
        <v>82643131</v>
      </c>
      <c r="J70" s="167"/>
      <c r="K70" s="168">
        <v>-91253508</v>
      </c>
      <c r="L70" s="167"/>
      <c r="M70" s="168">
        <v>97643131</v>
      </c>
    </row>
    <row r="71" spans="1:16">
      <c r="A71" s="22" t="s">
        <v>95</v>
      </c>
      <c r="G71" s="87">
        <f>SUM(G61:G70)</f>
        <v>-282733288</v>
      </c>
      <c r="H71" s="167"/>
      <c r="I71" s="87">
        <f>SUM(I61:I70)</f>
        <v>-444876163</v>
      </c>
      <c r="J71" s="167"/>
      <c r="K71" s="180">
        <f>SUM(K61:K70)</f>
        <v>-281953512</v>
      </c>
      <c r="L71" s="174"/>
      <c r="M71" s="180">
        <f>SUM(M61:M70)</f>
        <v>-428499097</v>
      </c>
      <c r="P71" s="9"/>
    </row>
    <row r="72" spans="1:16">
      <c r="A72" s="14"/>
      <c r="B72" s="32"/>
      <c r="G72" s="170"/>
      <c r="H72" s="167"/>
      <c r="I72" s="170"/>
      <c r="J72" s="167"/>
      <c r="K72" s="168"/>
      <c r="L72" s="167"/>
      <c r="M72" s="168"/>
    </row>
    <row r="73" spans="1:16">
      <c r="A73" s="22" t="s">
        <v>96</v>
      </c>
      <c r="G73" s="170"/>
      <c r="H73" s="167"/>
      <c r="I73" s="170"/>
      <c r="J73" s="167"/>
      <c r="K73" s="168"/>
      <c r="L73" s="167"/>
      <c r="M73" s="168"/>
    </row>
    <row r="74" spans="1:16">
      <c r="B74" s="32" t="s">
        <v>97</v>
      </c>
      <c r="G74" s="167">
        <v>-423430</v>
      </c>
      <c r="H74" s="167"/>
      <c r="I74" s="167">
        <v>-818337</v>
      </c>
      <c r="J74" s="167"/>
      <c r="K74" s="168">
        <v>-423430</v>
      </c>
      <c r="L74" s="167"/>
      <c r="M74" s="168">
        <v>-779344</v>
      </c>
    </row>
    <row r="75" spans="1:16" s="114" customFormat="1">
      <c r="B75" s="58" t="s">
        <v>186</v>
      </c>
      <c r="E75" s="115"/>
      <c r="G75" s="166">
        <v>-251985</v>
      </c>
      <c r="H75" s="172"/>
      <c r="I75" s="166">
        <v>251985</v>
      </c>
      <c r="J75" s="172"/>
      <c r="K75" s="168">
        <v>-251985</v>
      </c>
      <c r="L75" s="172"/>
      <c r="M75" s="166">
        <v>251985</v>
      </c>
      <c r="N75" s="60"/>
      <c r="O75" s="95"/>
      <c r="P75" s="60"/>
    </row>
    <row r="76" spans="1:16">
      <c r="B76" s="32" t="s">
        <v>98</v>
      </c>
      <c r="G76" s="167">
        <v>-980898</v>
      </c>
      <c r="H76" s="167"/>
      <c r="I76" s="167">
        <v>-839447</v>
      </c>
      <c r="J76" s="167"/>
      <c r="K76" s="168">
        <v>-980898</v>
      </c>
      <c r="L76" s="167"/>
      <c r="M76" s="168">
        <v>-839447</v>
      </c>
    </row>
    <row r="77" spans="1:16">
      <c r="A77" s="22" t="s">
        <v>143</v>
      </c>
      <c r="G77" s="87">
        <f>SUM(G74:G76)</f>
        <v>-1656313</v>
      </c>
      <c r="H77" s="167"/>
      <c r="I77" s="87">
        <f>SUM(I74:I76)</f>
        <v>-1405799</v>
      </c>
      <c r="J77" s="167"/>
      <c r="K77" s="180">
        <f>SUM(K74:K76)</f>
        <v>-1656313</v>
      </c>
      <c r="L77" s="181"/>
      <c r="M77" s="180">
        <f>SUM(M74:M76)</f>
        <v>-1366806</v>
      </c>
    </row>
    <row r="78" spans="1:16">
      <c r="A78" s="22"/>
      <c r="G78" s="80"/>
      <c r="H78" s="167"/>
      <c r="I78" s="80"/>
      <c r="J78" s="167"/>
      <c r="K78" s="194"/>
      <c r="L78" s="181"/>
      <c r="M78" s="194"/>
    </row>
    <row r="79" spans="1:16">
      <c r="A79" s="22" t="s">
        <v>99</v>
      </c>
      <c r="G79" s="167">
        <f>SUM(G49,G71,G77)</f>
        <v>-100222145</v>
      </c>
      <c r="H79" s="167"/>
      <c r="I79" s="167">
        <f>SUM(I49,I71,I77)</f>
        <v>-624486631</v>
      </c>
      <c r="J79" s="167"/>
      <c r="K79" s="168">
        <f>SUM(K49,K71,K77)</f>
        <v>-115768499</v>
      </c>
      <c r="L79" s="167"/>
      <c r="M79" s="168">
        <f>SUM(M49,M71,M77)</f>
        <v>-525000581</v>
      </c>
    </row>
    <row r="80" spans="1:16">
      <c r="A80" s="9" t="s">
        <v>163</v>
      </c>
      <c r="G80" s="195">
        <f>I81</f>
        <v>377127815</v>
      </c>
      <c r="H80" s="196"/>
      <c r="I80" s="195">
        <v>1001614446</v>
      </c>
      <c r="J80" s="167"/>
      <c r="K80" s="168">
        <f>M81</f>
        <v>354067608</v>
      </c>
      <c r="L80" s="167"/>
      <c r="M80" s="168">
        <v>879068189</v>
      </c>
    </row>
    <row r="81" spans="1:15" ht="21.75" thickBot="1">
      <c r="A81" s="22" t="s">
        <v>164</v>
      </c>
      <c r="G81" s="198">
        <f>SUM(G79:G80)</f>
        <v>276905670</v>
      </c>
      <c r="H81" s="196"/>
      <c r="I81" s="198">
        <f>SUM(I79:I80)</f>
        <v>377127815</v>
      </c>
      <c r="J81" s="167"/>
      <c r="K81" s="197">
        <f>SUM(K79:K80)</f>
        <v>238299109</v>
      </c>
      <c r="L81" s="174"/>
      <c r="M81" s="197">
        <f>SUM(M79:M80)</f>
        <v>354067608</v>
      </c>
    </row>
    <row r="82" spans="1:15" ht="21.75" thickTop="1">
      <c r="A82" s="82"/>
      <c r="G82" s="161"/>
      <c r="H82" s="196"/>
      <c r="I82" s="80"/>
      <c r="J82" s="167"/>
      <c r="K82" s="194"/>
      <c r="L82" s="181"/>
      <c r="M82" s="194"/>
    </row>
    <row r="83" spans="1:15">
      <c r="A83" s="82" t="s">
        <v>100</v>
      </c>
      <c r="G83" s="161"/>
      <c r="H83" s="196"/>
      <c r="I83" s="80"/>
      <c r="J83" s="167"/>
      <c r="K83" s="194"/>
      <c r="L83" s="181"/>
      <c r="M83" s="194"/>
    </row>
    <row r="84" spans="1:15">
      <c r="A84" s="9" t="s">
        <v>101</v>
      </c>
      <c r="G84" s="118">
        <v>0</v>
      </c>
      <c r="H84" s="141"/>
      <c r="I84" s="118">
        <v>477498</v>
      </c>
      <c r="J84" s="141"/>
      <c r="K84" s="118">
        <v>0</v>
      </c>
      <c r="L84" s="141"/>
      <c r="M84" s="118">
        <v>477498</v>
      </c>
    </row>
    <row r="85" spans="1:15">
      <c r="A85" s="9" t="s">
        <v>139</v>
      </c>
      <c r="G85" s="118">
        <v>319920</v>
      </c>
      <c r="H85" s="141"/>
      <c r="I85" s="118">
        <v>0</v>
      </c>
      <c r="J85" s="141"/>
      <c r="K85" s="118">
        <v>0</v>
      </c>
      <c r="L85" s="141"/>
      <c r="M85" s="118">
        <v>0</v>
      </c>
    </row>
    <row r="86" spans="1:15">
      <c r="G86" s="118"/>
      <c r="H86" s="141"/>
      <c r="I86" s="118"/>
      <c r="J86" s="141"/>
      <c r="K86" s="118"/>
      <c r="L86" s="141"/>
      <c r="M86" s="118"/>
    </row>
    <row r="87" spans="1:15">
      <c r="G87" s="162">
        <f>+G81-BS_Thai!G12</f>
        <v>0</v>
      </c>
      <c r="H87" s="96"/>
      <c r="I87" s="96"/>
      <c r="J87" s="96"/>
      <c r="K87" s="107">
        <f>+K81-BS_Thai!K12</f>
        <v>0</v>
      </c>
      <c r="L87" s="81"/>
      <c r="M87" s="105"/>
      <c r="O87" s="60"/>
    </row>
    <row r="88" spans="1:15">
      <c r="G88" s="136"/>
      <c r="O88" s="60"/>
    </row>
  </sheetData>
  <mergeCells count="4">
    <mergeCell ref="K6:M6"/>
    <mergeCell ref="G56:I56"/>
    <mergeCell ref="K56:M56"/>
    <mergeCell ref="G6:I6"/>
  </mergeCells>
  <pageMargins left="0.70866141732283472" right="0.70866141732283472" top="0.74803149606299213" bottom="0.74803149606299213" header="0.31496062992125984" footer="0.31496062992125984"/>
  <pageSetup paperSize="9" scale="69" firstPageNumber="6" fitToWidth="0" fitToHeight="0" orientation="portrait" useFirstPageNumber="1" r:id="rId1"/>
  <headerFooter>
    <oddFooter xml:space="preserve">&amp;L&amp;"Angsana New,ธรรมดา"&amp;14หมายเหตุประกอบงบการเงินเป็นส่วนหนึ่งของงบการเงินนี้&amp;R&amp;"Angsana New,ธรรมดา"&amp;14 &amp;P+
</oddFooter>
  </headerFooter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BS_Thai</vt:lpstr>
      <vt:lpstr>PL_Thai</vt:lpstr>
      <vt:lpstr>SOE_Conso</vt:lpstr>
      <vt:lpstr>SOE</vt:lpstr>
      <vt:lpstr>CF_Thai</vt:lpstr>
      <vt:lpstr>BS_Thai!Print_Area</vt:lpstr>
      <vt:lpstr>CF_Thai!Print_Area</vt:lpstr>
      <vt:lpstr>PL_Thai!Print_Area</vt:lpstr>
      <vt:lpstr>SOE!Print_Area</vt:lpstr>
      <vt:lpstr>SOE_Conso!Print_Area</vt:lpstr>
    </vt:vector>
  </TitlesOfParts>
  <Company>Mr.KKD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OS 8.1</cp:lastModifiedBy>
  <cp:lastPrinted>2019-02-27T13:39:44Z</cp:lastPrinted>
  <dcterms:created xsi:type="dcterms:W3CDTF">2018-03-16T04:12:38Z</dcterms:created>
  <dcterms:modified xsi:type="dcterms:W3CDTF">2019-02-27T13:52:56Z</dcterms:modified>
</cp:coreProperties>
</file>