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392" windowHeight="10992" tabRatio="553" firstSheet="1" activeTab="1"/>
  </bookViews>
  <sheets>
    <sheet name="XXXXXXX" sheetId="17" state="veryHidden" r:id="rId1"/>
    <sheet name="6-7" sheetId="1" r:id="rId2"/>
    <sheet name="8-9" sheetId="34" r:id="rId3"/>
    <sheet name="10" sheetId="42" r:id="rId4"/>
    <sheet name="11" sheetId="40" r:id="rId5"/>
    <sheet name="12-13" sheetId="43" r:id="rId6"/>
  </sheets>
  <definedNames>
    <definedName name="_xlnm.Print_Area" localSheetId="3">'10'!$A$1:$Q$32</definedName>
    <definedName name="_xlnm.Print_Area" localSheetId="1">'6-7'!$A$1:$M$104</definedName>
  </definedNames>
  <calcPr calcId="145621"/>
</workbook>
</file>

<file path=xl/calcChain.xml><?xml version="1.0" encoding="utf-8"?>
<calcChain xmlns="http://schemas.openxmlformats.org/spreadsheetml/2006/main">
  <c r="L70" i="43" l="1"/>
  <c r="J70" i="43"/>
  <c r="H70" i="43"/>
  <c r="F70" i="43"/>
  <c r="F13" i="34"/>
  <c r="M19" i="40"/>
  <c r="M18" i="40"/>
  <c r="M18" i="1"/>
  <c r="K18" i="1"/>
  <c r="Q19" i="42"/>
  <c r="M20" i="42"/>
  <c r="M18" i="42"/>
  <c r="G70" i="1" l="1"/>
  <c r="G18" i="1" l="1"/>
  <c r="J18" i="34"/>
  <c r="J26" i="34" s="1"/>
  <c r="J28" i="34" s="1"/>
  <c r="M70" i="1" l="1"/>
  <c r="K70" i="1"/>
  <c r="M15" i="40" l="1"/>
  <c r="M15" i="42"/>
  <c r="Q15" i="42" s="1"/>
  <c r="G28" i="1" l="1"/>
  <c r="M80" i="1" l="1"/>
  <c r="K80" i="1"/>
  <c r="I80" i="1"/>
  <c r="G80" i="1"/>
  <c r="I18" i="1" l="1"/>
  <c r="G29" i="1"/>
  <c r="K28" i="1" l="1"/>
  <c r="I28" i="1"/>
  <c r="G81" i="1" l="1"/>
  <c r="L18" i="34" l="1"/>
  <c r="L26" i="34" s="1"/>
  <c r="Q20" i="42" l="1"/>
  <c r="I70" i="1"/>
  <c r="I81" i="1" s="1"/>
  <c r="M14" i="40" l="1"/>
  <c r="M13" i="40"/>
  <c r="M14" i="42"/>
  <c r="Q14" i="42" s="1"/>
  <c r="M13" i="42"/>
  <c r="Q13" i="42" s="1"/>
  <c r="L34" i="34"/>
  <c r="H34" i="34"/>
  <c r="H13" i="34"/>
  <c r="H18" i="34" s="1"/>
  <c r="H26" i="34" s="1"/>
  <c r="H28" i="34" l="1"/>
  <c r="L28" i="34"/>
  <c r="H30" i="34" l="1"/>
  <c r="H57" i="34" s="1"/>
  <c r="H59" i="34" s="1"/>
  <c r="H10" i="43"/>
  <c r="H29" i="43" s="1"/>
  <c r="H41" i="43" s="1"/>
  <c r="L30" i="34"/>
  <c r="L10" i="43" s="1"/>
  <c r="L29" i="43" s="1"/>
  <c r="L41" i="43" s="1"/>
  <c r="L78" i="43"/>
  <c r="J78" i="43"/>
  <c r="H78" i="43"/>
  <c r="F78" i="43"/>
  <c r="F18" i="34"/>
  <c r="F26" i="34" s="1"/>
  <c r="M28" i="1"/>
  <c r="H37" i="34" l="1"/>
  <c r="H62" i="34" s="1"/>
  <c r="M29" i="1"/>
  <c r="L37" i="34"/>
  <c r="K16" i="40" s="1"/>
  <c r="M16" i="40" s="1"/>
  <c r="L57" i="34"/>
  <c r="L59" i="34" s="1"/>
  <c r="K29" i="1"/>
  <c r="I29" i="1"/>
  <c r="K16" i="42" l="1"/>
  <c r="M16" i="42" s="1"/>
  <c r="Q16" i="42" s="1"/>
  <c r="L62" i="34"/>
  <c r="F28" i="34"/>
  <c r="K81" i="1"/>
  <c r="M17" i="42" l="1"/>
  <c r="F30" i="34"/>
  <c r="F57" i="34" s="1"/>
  <c r="F59" i="34" s="1"/>
  <c r="F10" i="43"/>
  <c r="F29" i="43" s="1"/>
  <c r="F41" i="43" l="1"/>
  <c r="F45" i="43" s="1"/>
  <c r="F80" i="43" s="1"/>
  <c r="H64" i="34"/>
  <c r="M96" i="1" l="1"/>
  <c r="I96" i="1"/>
  <c r="J34" i="34"/>
  <c r="F34" i="34"/>
  <c r="F37" i="34" s="1"/>
  <c r="F62" i="34" s="1"/>
  <c r="K21" i="42" l="1"/>
  <c r="M21" i="42" s="1"/>
  <c r="M22" i="42" s="1"/>
  <c r="F64" i="34"/>
  <c r="Q18" i="42"/>
  <c r="J30" i="34" l="1"/>
  <c r="J10" i="43" s="1"/>
  <c r="J29" i="43" s="1"/>
  <c r="K17" i="40"/>
  <c r="I17" i="40"/>
  <c r="I21" i="40" s="1"/>
  <c r="G17" i="40"/>
  <c r="G21" i="40" s="1"/>
  <c r="E17" i="40"/>
  <c r="J41" i="43" l="1"/>
  <c r="J45" i="43" s="1"/>
  <c r="J80" i="43" s="1"/>
  <c r="J37" i="34"/>
  <c r="J57" i="34"/>
  <c r="J59" i="34" s="1"/>
  <c r="Q21" i="42"/>
  <c r="E21" i="40"/>
  <c r="M17" i="40"/>
  <c r="J62" i="34" l="1"/>
  <c r="J64" i="34" s="1"/>
  <c r="K20" i="40"/>
  <c r="M20" i="40" s="1"/>
  <c r="M21" i="40" s="1"/>
  <c r="O17" i="42"/>
  <c r="O22" i="42" s="1"/>
  <c r="I98" i="1"/>
  <c r="M98" i="1"/>
  <c r="I17" i="42"/>
  <c r="I22" i="42" s="1"/>
  <c r="G17" i="42"/>
  <c r="G22" i="42" s="1"/>
  <c r="K21" i="40" l="1"/>
  <c r="K96" i="1" s="1"/>
  <c r="K98" i="1" s="1"/>
  <c r="K99" i="1" s="1"/>
  <c r="I99" i="1"/>
  <c r="E17" i="42"/>
  <c r="E22" i="42" s="1"/>
  <c r="K17" i="42"/>
  <c r="K22" i="42" s="1"/>
  <c r="G95" i="1" s="1"/>
  <c r="Q17" i="42"/>
  <c r="Q22" i="42" s="1"/>
  <c r="G96" i="1" l="1"/>
  <c r="G98" i="1" s="1"/>
  <c r="G99" i="1" s="1"/>
  <c r="M81" i="1"/>
  <c r="M99" i="1" s="1"/>
  <c r="L45" i="43" l="1"/>
  <c r="L80" i="43" l="1"/>
  <c r="L84" i="43" s="1"/>
  <c r="J81" i="43" s="1"/>
  <c r="J84" i="43" s="1"/>
  <c r="H45" i="43"/>
  <c r="L64" i="34"/>
  <c r="H80" i="43" l="1"/>
  <c r="H84" i="43" s="1"/>
  <c r="F81" i="43" s="1"/>
  <c r="F84" i="43" s="1"/>
</calcChain>
</file>

<file path=xl/sharedStrings.xml><?xml version="1.0" encoding="utf-8"?>
<sst xmlns="http://schemas.openxmlformats.org/spreadsheetml/2006/main" count="303" uniqueCount="201">
  <si>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</si>
  <si>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</si>
  <si>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</si>
  <si>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</si>
  <si>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</si>
  <si>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</si>
  <si>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</si>
  <si>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</si>
  <si>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</si>
  <si>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</si>
  <si>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</si>
  <si>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</si>
  <si>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</si>
  <si>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</si>
  <si>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</si>
  <si>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</si>
  <si>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</si>
  <si>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</si>
  <si>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</si>
  <si>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</si>
  <si>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</si>
  <si>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</si>
  <si>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</si>
  <si>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</si>
  <si>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</si>
  <si>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</si>
  <si>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</si>
  <si>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</si>
  <si>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</si>
  <si>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</si>
  <si>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</si>
  <si>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</si>
  <si>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</si>
  <si>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</si>
  <si>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</si>
  <si>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</si>
  <si>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</si>
  <si>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</si>
  <si>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</si>
  <si>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</si>
  <si>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</si>
  <si>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</si>
  <si>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</si>
  <si>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</si>
  <si>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</si>
  <si>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</si>
  <si>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</si>
  <si>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</si>
  <si>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</si>
  <si>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</si>
  <si>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</si>
  <si>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ค่าเสื่อมราคา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</si>
  <si>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</si>
  <si>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</si>
  <si>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</si>
  <si>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</si>
  <si>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ของบริษัทใหญ่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</si>
  <si>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</si>
  <si>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</si>
  <si>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</si>
  <si>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</si>
  <si>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ดอกเบี้ยรับ</t>
  </si>
  <si>
    <t>กระแสเงินสดจากกิจกรรมจัดหาเงิน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</si>
  <si>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</si>
  <si>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</si>
  <si>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</si>
  <si>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</si>
  <si>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กำไร(ขาดทุน)สะสม</t>
  </si>
  <si>
    <t>เพิ่มทุนหุ้นสามัญ</t>
  </si>
  <si>
    <t>(หน่วย : บาท)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</si>
  <si>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</si>
  <si>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</si>
  <si>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(หน่วย :  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</si>
  <si>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</si>
  <si>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</si>
  <si>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หน้า 10</t>
  </si>
  <si>
    <t>กำไร (ขาดทุน) สะสม</t>
  </si>
  <si>
    <t xml:space="preserve">กำไร(ขาดทุน)สะสม </t>
  </si>
  <si>
    <t>ขาดทุนเบ็ดเสร็จรวมสำหรับปี</t>
  </si>
  <si>
    <t>เงินให้กู้ยืมระยะสั้นแก่กิจการที่เกี่ยวข้องกัน</t>
  </si>
  <si>
    <t>เงินกู้ยืมระยะสั้นจากบริษัทย่อย</t>
  </si>
  <si>
    <t>รายได้ดอกเบี้ย</t>
  </si>
  <si>
    <t>ต้นทุนทางการเงิน</t>
  </si>
  <si>
    <t>กำไรรอตัดบัญชีจากการขายแล้วเช่ากลับคืน</t>
  </si>
  <si>
    <t>กำไรเบ็ดเสร็จอื่น</t>
  </si>
  <si>
    <t>กำไรเบ็ดเสร็จอื่นสำหรับปี - สุทธิจากภาษี</t>
  </si>
  <si>
    <t>การวัดมูลค่าใหม่ของภาระผูกพันผลประโยชน์หลังออกจากงาน</t>
  </si>
  <si>
    <t>กำไรรอตัดบัญชีจากการขายและเช่ากลับคืน</t>
  </si>
  <si>
    <t>ดอกเบี้ยจ่าย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</si>
  <si>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</si>
  <si>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</si>
  <si>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 xml:space="preserve">ปรับกระทบกำไร(ขาดทุน)ก่อนภาษีเงินได้เป็นเงินสดรับ (จ่าย) </t>
  </si>
  <si>
    <t>บริษัท อุตสาหกรรม อีเล็คโทรนิคส์ จำกัด (มหาชน) และบริษัทย่อย</t>
  </si>
  <si>
    <t>หน้า 11</t>
  </si>
  <si>
    <t>หน้า 12</t>
  </si>
  <si>
    <t>หนี้สินไม่หมุนเวียนอื่น</t>
  </si>
  <si>
    <t>สินทรัพย์ดำเนินงาน(เพิ่มขึ้น)ลดลง</t>
  </si>
  <si>
    <t>หน้า 13</t>
  </si>
  <si>
    <t>ข้อมูลเพิ่มเติมประกอบกระแสเงินสด</t>
  </si>
  <si>
    <t>หุ้นสามัญ 6,271,362,692 หุ้น มูลค่าหุ้นละ 1 บาท</t>
  </si>
  <si>
    <t>หุ้นสามัญ 3,169,876,452 หุ้น มูลค่าหุ้นละ 1 บาท</t>
  </si>
  <si>
    <t>พ.ศ. 2560</t>
  </si>
  <si>
    <t>ยอดคงเหลือ ณ วันที่ 31 ธันวาคม พ.ศ. 2560</t>
  </si>
  <si>
    <t>เงินฝากสถาบันการเงินที่ใช้เป็นหลักประกัน</t>
  </si>
  <si>
    <t>กำไร(ขาดทุน)ต่อหุ้นขั้นพื้นฐาน</t>
  </si>
  <si>
    <t>ส่วนต่ำมูลค่าหุ้นสามัญ</t>
  </si>
  <si>
    <t>(ส่วนต่ำ)</t>
  </si>
  <si>
    <t>- บริษัทมีการจัดประเภทรายการเงินค้ำประกันจากสินทรัพย์ไม่หมุนเวียนอื่นเป็นเงินฝากสถาบันการเงินที่ใช้เป็นหลักประกันจำนวน 1 ล้านบาท</t>
  </si>
  <si>
    <t>ขาดทุนจากอัตราแลกเปลี่ยน</t>
  </si>
  <si>
    <t>กำไรขั้นต้น</t>
  </si>
  <si>
    <t>กำไรก่อนค่าใช้จ่าย</t>
  </si>
  <si>
    <t>จ่ายซื้อเงินลงทุนในบริษัทย่อย</t>
  </si>
  <si>
    <t>เงินฝากธนาคารที่ใช้เป็นหลักประกัน</t>
  </si>
  <si>
    <t>เงินสดรับจากการออกตั๋วแลกเงิน</t>
  </si>
  <si>
    <t>การแบ่งปันกำไร(ขาดทุน) เบ็ดเสร็จรวม</t>
  </si>
  <si>
    <t>กำไร(ขาดทุน)ต่อหุ้น (หน่วย : บาท)</t>
  </si>
  <si>
    <t>กำไร(ขาดทุน)ต่อหุ้นปรับลด</t>
  </si>
  <si>
    <t>ภาษีเงินได้นิติบุคคลค้างจ่าย</t>
  </si>
  <si>
    <t>เงินเบิกเกินบัญชีและเงินกู้ยืมระยะสั้น</t>
  </si>
  <si>
    <t>เงินลงทุนชั่วคราว</t>
  </si>
  <si>
    <t>ขาดทุนจากการด้อยค่าค่าความนิยม</t>
  </si>
  <si>
    <t>สินทรัพย์ภาษีเงินได้รอการตัดบัญชี</t>
  </si>
  <si>
    <t>รายได้จากการให้บริการ</t>
  </si>
  <si>
    <t>รายได้จากการขายสินค้า</t>
  </si>
  <si>
    <t>ต้นทุนขายสินค้า</t>
  </si>
  <si>
    <t>ต้นทุนการให้บริการ</t>
  </si>
  <si>
    <t>หนี้สินภาษีเงินได้รอตัดบัญชี</t>
  </si>
  <si>
    <t>กำไรจากการจำหน่ายสินทรัพย์</t>
  </si>
  <si>
    <t>ขาดทุนจากการด้อยค่าความนิยม</t>
  </si>
  <si>
    <t>ลูกหนี้การค้าและลูกหนี้อื่น สุทธิ</t>
  </si>
  <si>
    <t>สินค้าคงเหลือ สุทธิ</t>
  </si>
  <si>
    <t>เงินลงทุนในบริษัทย่อย สุทธิ</t>
  </si>
  <si>
    <t>อาคารและอุปกรณ์ สุทธิ</t>
  </si>
  <si>
    <t>ค่าความนิยม สุทธิ</t>
  </si>
  <si>
    <t>เจ้าหนี้ตามสัญญาเช่าการเงินที่ถึงกำหนดชำระในหนึ่งปี สุทธิ</t>
  </si>
  <si>
    <t>เจ้าหนี้ตามสัญญาเช่าการเงิน สุทธิ</t>
  </si>
  <si>
    <t>การแบ่งปันกำไร(ขาดทุน)</t>
  </si>
  <si>
    <t>กำไร(ขาดทุน)จากกิจกรรมดำเนินงานก่อนการเปลี่ยนแปลงในสินทรัพย์</t>
  </si>
  <si>
    <t>รายได้(ค่าใช้จ่าย)ภาษีเงินได้</t>
  </si>
  <si>
    <t>สินทรัพย์ไม่มีตัวตน - โปรแกรมคอมพิวเตอร์ สุทธิ</t>
  </si>
  <si>
    <t>ประมาณการหนี้สินจากการชดเชยค่าเสียหาย</t>
  </si>
  <si>
    <t>ขาดทุนจากการชดเชยค่าเสียหาย</t>
  </si>
  <si>
    <t>ประมาณการหนี้สินในการรื้อถอนทรัพย์สิน</t>
  </si>
  <si>
    <t>จ่ายซื้อสินทรัพย์ถาวรและสินทรัพย์ไม่มีตัวตน</t>
  </si>
  <si>
    <t>เงินสดรับจากการขายสินทรัพย์ถาวร</t>
  </si>
  <si>
    <t>ผลกระทบจากการเปลี่ยนแปลงของอัตราแลกเปลี่ยน</t>
  </si>
  <si>
    <t>ค่าตัดจำหน่ายและตัดจำหน่ายสินทรัพย์</t>
  </si>
  <si>
    <t>เงินสดสุทธิได้มา(ใช้ไป)ในกิจกรรมลงทุน</t>
  </si>
  <si>
    <t>สำหรับปีสิ้นสุดวันที่ 31 ธันวาคม พ.ศ. 2561</t>
  </si>
  <si>
    <t>ณ วันที่ 31  ธันวาคม พ.ศ. 2561</t>
  </si>
  <si>
    <t>ยอดคงเหลือ ณ วันที่ 1 มกราคม พ.ศ. 2560</t>
  </si>
  <si>
    <t>ยอดคงเหลือ ณ วันที่ 31 ธันวาคม พ.ศ. 2561</t>
  </si>
  <si>
    <t>ยอดคงเหลือ ณ วันที่ 31 ธันวาคม  พ.ศ. 2561</t>
  </si>
  <si>
    <t>พ.ศ. 2561</t>
  </si>
  <si>
    <t xml:space="preserve">เงินรับล่วงหน้าค่าหุ้น </t>
  </si>
  <si>
    <t>เงินปันผลรับ</t>
  </si>
  <si>
    <t>โอนกลับ(ขาดทุน)จากการด้อยค่าเงินลงทุนในบริษัทย่อย</t>
  </si>
  <si>
    <t>โอนกลับจากหนี้สงสัยจะสูญ</t>
  </si>
  <si>
    <t>กำไร(ขาดทุน)เบ็ดเสร็จรวมสำหรับปี</t>
  </si>
  <si>
    <t>กำไร(ขาดทุน)สุทธิสำหรับปี</t>
  </si>
  <si>
    <t>เงินมัดจำค่าหุ้น</t>
  </si>
  <si>
    <t>หุ้นสามัญ 10,221,363,523 หุ้น มูลค่าหุ้นละ 1 บาท</t>
  </si>
  <si>
    <t>หุ้นสามัญ 3,169,898,657 หุ้น มูลค่าหุ้นละ 1 บาท</t>
  </si>
  <si>
    <t>เงินจ่ายล่วงหน้าค่าหุ้นและดอกเบี้ยค้างรับ สุทธิ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</si>
  <si>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</si>
  <si>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</si>
  <si>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เงินลงทุนในบริษัทย่อย</t>
  </si>
  <si>
    <t>กำไรเบ็ดเสร็จรวมสำหรับปี</t>
  </si>
  <si>
    <t>ส่วนต่ำมูลค่าหุ้น</t>
  </si>
  <si>
    <t>พ.ศ.2561</t>
  </si>
  <si>
    <t>พ.ศ.2560</t>
  </si>
  <si>
    <t>- บริษัทได้บันทึกมูลค่าปัจจุบันของค่าเช่าตามสัญญาเช่าที่มีการปรับเพิ่มขึ้นเป็นสิทธิการใช้อาคาร จำนวน 64.83 ล้านบาท</t>
  </si>
  <si>
    <t xml:space="preserve"> - บริษัทโอนเงินมัดจำเป็นป้ายโฆษณา จำนวน 0.34 ล้านบาท</t>
  </si>
  <si>
    <t xml:space="preserve"> - บริษัทซื้อสินทรัพย์ถาวรและยังไม่จ่ายชำระ จำนวน 0.15 ล้านบาท</t>
  </si>
  <si>
    <t xml:space="preserve"> - บริษัทซื้อรถยนต์ภายใต้สัญญาเช่าการเงิน จำนวน 4.39 ล้านบาท ซึ่งคงค้างเป็นหนี้สิน ณ วันที่ 31 ธันวาคม พ.ศ. 2561 จำนวน 2.70 ล้านบาท</t>
  </si>
  <si>
    <t>เงินปันผลรับจากบริษัทย่อย</t>
  </si>
  <si>
    <t>ขาดทุน(โอนกลับ)จากการด้อยค่าของเงินลงทุนในบริษัทย่อย</t>
  </si>
  <si>
    <t>จ่ายเงินมัดจำค่าหุ้น</t>
  </si>
  <si>
    <t>เงินสดรับคืนจากเงินจ่ายล่วงหน้าค่าหุ้น</t>
  </si>
  <si>
    <t>เงินมัดจำรับล่วงหน้าค่าหุ้น</t>
  </si>
  <si>
    <t>จ่ายชำระหนี้ตั๋วแลกเงินและดอกเบี้ยจ่าย</t>
  </si>
  <si>
    <t>- บริษัทมีการจำหน่ายเงินลงทุนในบริษัทย่อย ซึ่งมีราคาตามบัญชีของสินทรัพย์และหนี้สินที่ระบุได้ ณ วันจำหน่ายเงินลงทุนจำนวน 0.025 ล้านบาท</t>
  </si>
  <si>
    <t>- บริษัทมีการซื้อกิจการ โดยได้รับสินทรัพย์สุทธิที่ระบุได้ ณ วันที่ซื้อกิจการจำนวน 209.14 ล้านบาท</t>
  </si>
  <si>
    <t>เงินสดได้มา(ใช้ไป)ในกิจกรรมจัดหาเงิน</t>
  </si>
  <si>
    <t>ภาระผูกพันตามโครงการผลประโยชน์พนักงาน</t>
  </si>
  <si>
    <t>โอนกลับหนี้สงสัยจะสูญ</t>
  </si>
  <si>
    <t>ขาดทุนจากการปรับลดมูลค่าสินค้า</t>
  </si>
  <si>
    <t>ขาดทุนจากอัตราแลกเปลี่ยนที่ยังไม่เกิดขึ้น</t>
  </si>
  <si>
    <t>จ่ายผลประโยชน์พนักงาน</t>
  </si>
  <si>
    <t>เงินให้กู้ยืมระยะสั้นและดอกเบี้ยรับแก่กิจการที่เกี่ยวข้องกัน</t>
  </si>
  <si>
    <t>เงินสดจ่ายเงินเบิกเกินบัญชี</t>
  </si>
  <si>
    <t>เงินสดรับจากการเพิ่มหุ้นสามัญ</t>
  </si>
  <si>
    <t>จ่ายชำระหนี้สินภายใต้สัญญาเช่าการเงินและดอกเบี้ยจ่าย</t>
  </si>
  <si>
    <t>หน้า 6</t>
  </si>
  <si>
    <t>หน้า 9</t>
  </si>
  <si>
    <t>กำไร(ขาดทุน)ก่อนภาษีเงินได้สำหรับปี</t>
  </si>
  <si>
    <t>กำไรที่ยังไม่เกิดขึ้นจริงจากการวัดมูลค่ายุติธรรมในกองทุนรวม</t>
  </si>
  <si>
    <t>เงินสดรับ(จ่าย)จากเงินลงทุนชั่วคราวและดอกเบี้ยรับ</t>
  </si>
  <si>
    <t>เงินสดและรายการเทียบเท่าเงินสดลดลง สุทธิ</t>
  </si>
  <si>
    <t>เงินสด(จ่าย)รับจากการดำเนินงาน</t>
  </si>
  <si>
    <t>เงินสดสุทธิได้มา(ใช้ไป)ในกิจกรรมดำเนินงาน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</si>
</sst>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_);_(* \(#,##0\);_(* &quot;-          &quot;??_);_(@_)"/>
    <numFmt numFmtId="171" formatCode="_(* #,##0.000_);_(* \(#,##0.000\);_(* &quot;-&quot;??_);_(@_)"/>
    <numFmt numFmtId="172" formatCode="_(* #,##0_);_(* \(#,##0\);_(* &quot;-      &quot;??_);_(@_)"/>
    <numFmt numFmtId="173" formatCode="_(* #,##0.0000_);_(* \(#,##0.0000\);_(* &quot;-&quot;??_);_(@_)"/>
  </numFmts>
  <fonts count="4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</cellStyleXfs>
  <cellXfs count="228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14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43" fontId="27" fillId="0" borderId="0" xfId="77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14" xfId="19" applyFont="1" applyFill="1" applyBorder="1" applyAlignment="1">
      <alignment horizontal="right" vertical="center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 vertical="center"/>
    </xf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92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165" fontId="27" fillId="0" borderId="15" xfId="19" applyNumberFormat="1" applyFont="1" applyFill="1" applyBorder="1" applyAlignment="1">
      <alignment horizontal="right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0" xfId="19" applyNumberFormat="1" applyFont="1" applyFill="1"/>
    <xf numFmtId="165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4" xfId="19" applyNumberFormat="1" applyFont="1" applyFill="1" applyBorder="1" applyAlignment="1">
      <alignment horizontal="center" shrinkToFit="1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27" fillId="0" borderId="14" xfId="19" applyNumberFormat="1" applyFont="1" applyFill="1" applyBorder="1" applyAlignment="1"/>
    <xf numFmtId="165" fontId="27" fillId="0" borderId="0" xfId="19" applyNumberFormat="1" applyFont="1" applyFill="1" applyAlignment="1"/>
    <xf numFmtId="165" fontId="34" fillId="0" borderId="14" xfId="19" applyNumberFormat="1" applyFont="1" applyFill="1" applyBorder="1" applyAlignment="1">
      <alignment vertical="center"/>
    </xf>
    <xf numFmtId="165" fontId="34" fillId="0" borderId="13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right" readingOrder="2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165" fontId="27" fillId="0" borderId="13" xfId="19" applyNumberFormat="1" applyFont="1" applyFill="1" applyBorder="1" applyAlignment="1"/>
    <xf numFmtId="165" fontId="27" fillId="0" borderId="12" xfId="19" applyNumberFormat="1" applyFont="1" applyFill="1" applyBorder="1" applyAlignment="1">
      <alignment horizontal="center"/>
    </xf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0" fontId="27" fillId="0" borderId="0" xfId="0" quotePrefix="1" applyFont="1" applyFill="1" applyAlignment="1">
      <alignment horizontal="center"/>
    </xf>
    <xf numFmtId="43" fontId="27" fillId="0" borderId="0" xfId="19" applyFont="1" applyFill="1" applyBorder="1" applyAlignment="1"/>
    <xf numFmtId="0" fontId="26" fillId="0" borderId="0" xfId="0" applyFont="1" applyFill="1" applyBorder="1" applyAlignment="1">
      <alignment horizontal="center"/>
    </xf>
    <xf numFmtId="0" fontId="26" fillId="0" borderId="0" xfId="71" applyFont="1" applyFill="1" applyAlignment="1">
      <alignment vertical="center"/>
    </xf>
    <xf numFmtId="0" fontId="27" fillId="0" borderId="14" xfId="71" applyFont="1" applyFill="1" applyBorder="1" applyAlignment="1">
      <alignment vertical="center"/>
    </xf>
    <xf numFmtId="0" fontId="26" fillId="0" borderId="0" xfId="71" applyFont="1" applyFill="1" applyAlignment="1"/>
    <xf numFmtId="0" fontId="27" fillId="0" borderId="0" xfId="71" applyFont="1" applyFill="1"/>
    <xf numFmtId="0" fontId="26" fillId="0" borderId="0" xfId="71" applyFont="1" applyFill="1" applyAlignment="1">
      <alignment horizontal="left"/>
    </xf>
    <xf numFmtId="0" fontId="26" fillId="0" borderId="14" xfId="71" applyFont="1" applyFill="1" applyBorder="1" applyAlignment="1"/>
    <xf numFmtId="39" fontId="26" fillId="0" borderId="0" xfId="71" applyNumberFormat="1" applyFont="1" applyFill="1" applyBorder="1" applyAlignment="1"/>
    <xf numFmtId="0" fontId="27" fillId="0" borderId="14" xfId="71" applyFont="1" applyFill="1" applyBorder="1"/>
    <xf numFmtId="0" fontId="26" fillId="0" borderId="0" xfId="71" applyFont="1" applyFill="1" applyAlignment="1">
      <alignment horizontal="center" vertical="center"/>
    </xf>
    <xf numFmtId="0" fontId="34" fillId="0" borderId="0" xfId="71" applyFont="1" applyFill="1" applyAlignment="1">
      <alignment horizontal="right" vertical="center" wrapText="1"/>
    </xf>
    <xf numFmtId="0" fontId="26" fillId="0" borderId="0" xfId="71" applyFont="1" applyFill="1" applyAlignment="1">
      <alignment horizontal="right"/>
    </xf>
    <xf numFmtId="39" fontId="26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/>
    <xf numFmtId="165" fontId="34" fillId="0" borderId="0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right" vertical="center"/>
    </xf>
    <xf numFmtId="165" fontId="36" fillId="0" borderId="0" xfId="19" applyNumberFormat="1" applyFont="1" applyFill="1" applyBorder="1" applyAlignment="1"/>
    <xf numFmtId="165" fontId="34" fillId="0" borderId="14" xfId="19" applyNumberFormat="1" applyFont="1" applyFill="1" applyBorder="1" applyAlignment="1">
      <alignment horizontal="right" vertical="center"/>
    </xf>
    <xf numFmtId="0" fontId="27" fillId="0" borderId="0" xfId="71" applyFont="1" applyFill="1" applyAlignment="1"/>
    <xf numFmtId="165" fontId="34" fillId="0" borderId="15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vertical="center"/>
    </xf>
    <xf numFmtId="165" fontId="27" fillId="0" borderId="13" xfId="71" applyNumberFormat="1" applyFont="1" applyFill="1" applyBorder="1" applyAlignment="1"/>
    <xf numFmtId="170" fontId="27" fillId="0" borderId="0" xfId="19" applyNumberFormat="1" applyFont="1" applyFill="1" applyBorder="1" applyAlignment="1">
      <alignment horizontal="right"/>
    </xf>
    <xf numFmtId="165" fontId="26" fillId="0" borderId="14" xfId="19" applyNumberFormat="1" applyFont="1" applyFill="1" applyBorder="1" applyAlignment="1">
      <alignment horizontal="center" vertical="center"/>
    </xf>
    <xf numFmtId="165" fontId="27" fillId="0" borderId="15" xfId="19" applyNumberFormat="1" applyFont="1" applyFill="1" applyBorder="1"/>
    <xf numFmtId="165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33" fillId="0" borderId="0" xfId="71" applyFont="1" applyFill="1" applyAlignment="1">
      <alignment vertical="center" wrapText="1"/>
    </xf>
    <xf numFmtId="0" fontId="33" fillId="0" borderId="0" xfId="71" applyFont="1" applyFill="1" applyAlignment="1">
      <alignment horizontal="right" vertical="center" wrapText="1"/>
    </xf>
    <xf numFmtId="0" fontId="26" fillId="0" borderId="0" xfId="71" applyFont="1" applyFill="1"/>
    <xf numFmtId="0" fontId="34" fillId="0" borderId="0" xfId="71" applyFont="1" applyFill="1" applyAlignment="1">
      <alignment vertical="center" wrapText="1"/>
    </xf>
    <xf numFmtId="0" fontId="26" fillId="0" borderId="0" xfId="71" applyFont="1" applyFill="1" applyAlignment="1">
      <alignment vertical="center" wrapText="1"/>
    </xf>
    <xf numFmtId="165" fontId="27" fillId="0" borderId="0" xfId="77" applyNumberFormat="1" applyFont="1" applyFill="1" applyBorder="1"/>
    <xf numFmtId="0" fontId="26" fillId="0" borderId="0" xfId="77" applyFont="1" applyFill="1"/>
    <xf numFmtId="0" fontId="34" fillId="0" borderId="0" xfId="71" applyFont="1" applyFill="1" applyAlignment="1">
      <alignment horizontal="left" vertical="center" wrapText="1" indent="1"/>
    </xf>
    <xf numFmtId="165" fontId="27" fillId="0" borderId="0" xfId="77" applyNumberFormat="1" applyFont="1" applyFill="1"/>
    <xf numFmtId="0" fontId="27" fillId="0" borderId="14" xfId="77" applyFont="1" applyFill="1" applyBorder="1"/>
    <xf numFmtId="165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0" xfId="71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71" applyFont="1" applyFill="1" applyAlignment="1">
      <alignment horizontal="center"/>
    </xf>
    <xf numFmtId="0" fontId="26" fillId="0" borderId="0" xfId="71" applyFont="1" applyFill="1" applyBorder="1" applyAlignment="1">
      <alignment horizontal="centerContinuous"/>
    </xf>
    <xf numFmtId="0" fontId="26" fillId="0" borderId="0" xfId="71" applyFont="1" applyFill="1" applyBorder="1"/>
    <xf numFmtId="0" fontId="26" fillId="0" borderId="0" xfId="71" applyFont="1" applyFill="1" applyBorder="1" applyAlignment="1">
      <alignment horizontal="center"/>
    </xf>
    <xf numFmtId="0" fontId="26" fillId="0" borderId="0" xfId="7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0" fontId="26" fillId="0" borderId="0" xfId="71" applyFont="1" applyFill="1" applyBorder="1" applyAlignment="1">
      <alignment horizontal="right"/>
    </xf>
    <xf numFmtId="165" fontId="36" fillId="0" borderId="0" xfId="71" applyNumberFormat="1" applyFont="1" applyFill="1" applyBorder="1"/>
    <xf numFmtId="0" fontId="26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right" vertical="center" wrapText="1"/>
    </xf>
    <xf numFmtId="0" fontId="33" fillId="0" borderId="14" xfId="71" applyFont="1" applyFill="1" applyBorder="1" applyAlignment="1">
      <alignment horizontal="right" vertical="center" wrapText="1"/>
    </xf>
    <xf numFmtId="0" fontId="26" fillId="0" borderId="14" xfId="71" applyFont="1" applyFill="1" applyBorder="1" applyAlignment="1">
      <alignment horizontal="right"/>
    </xf>
    <xf numFmtId="0" fontId="26" fillId="0" borderId="0" xfId="71" applyFont="1" applyFill="1" applyBorder="1" applyAlignment="1">
      <alignment horizontal="right" vertical="center"/>
    </xf>
    <xf numFmtId="165" fontId="36" fillId="0" borderId="0" xfId="71" applyNumberFormat="1" applyFont="1" applyFill="1" applyBorder="1" applyAlignment="1"/>
    <xf numFmtId="0" fontId="33" fillId="0" borderId="0" xfId="71" applyFont="1" applyFill="1" applyBorder="1" applyAlignment="1">
      <alignment horizontal="right" vertical="center"/>
    </xf>
    <xf numFmtId="0" fontId="26" fillId="0" borderId="0" xfId="71" applyFont="1" applyFill="1" applyBorder="1" applyAlignment="1">
      <alignment horizontal="right" vertical="center" wrapText="1"/>
    </xf>
    <xf numFmtId="0" fontId="33" fillId="0" borderId="0" xfId="71" applyFont="1" applyFill="1" applyBorder="1" applyAlignment="1">
      <alignment horizontal="right" vertical="center" wrapText="1"/>
    </xf>
    <xf numFmtId="165" fontId="27" fillId="0" borderId="0" xfId="71" applyNumberFormat="1" applyFont="1" applyFill="1"/>
    <xf numFmtId="165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43" fontId="33" fillId="0" borderId="0" xfId="19" applyFont="1" applyFill="1" applyAlignment="1">
      <alignment horizontal="right" vertical="center" wrapText="1"/>
    </xf>
    <xf numFmtId="43" fontId="26" fillId="0" borderId="0" xfId="19" applyFont="1" applyFill="1" applyBorder="1"/>
    <xf numFmtId="43" fontId="27" fillId="0" borderId="0" xfId="19" applyFont="1" applyFill="1"/>
    <xf numFmtId="0" fontId="27" fillId="0" borderId="15" xfId="77" applyFont="1" applyFill="1" applyBorder="1"/>
    <xf numFmtId="165" fontId="26" fillId="0" borderId="15" xfId="19" applyNumberFormat="1" applyFont="1" applyFill="1" applyBorder="1" applyAlignment="1">
      <alignment horizontal="right"/>
    </xf>
    <xf numFmtId="165" fontId="27" fillId="0" borderId="0" xfId="71" applyNumberFormat="1" applyFont="1" applyFill="1" applyBorder="1" applyAlignment="1"/>
    <xf numFmtId="0" fontId="27" fillId="0" borderId="0" xfId="0" applyFont="1" applyFill="1" applyAlignment="1"/>
    <xf numFmtId="171" fontId="27" fillId="0" borderId="0" xfId="19" applyNumberFormat="1" applyFont="1" applyFill="1" applyBorder="1" applyAlignment="1">
      <alignment horizontal="right"/>
    </xf>
    <xf numFmtId="172" fontId="27" fillId="0" borderId="0" xfId="19" applyNumberFormat="1" applyFont="1" applyFill="1" applyBorder="1" applyAlignment="1">
      <alignment horizontal="right"/>
    </xf>
    <xf numFmtId="172" fontId="27" fillId="0" borderId="14" xfId="19" applyNumberFormat="1" applyFont="1" applyFill="1" applyBorder="1" applyAlignment="1">
      <alignment horizontal="right"/>
    </xf>
    <xf numFmtId="172" fontId="27" fillId="0" borderId="16" xfId="19" applyNumberFormat="1" applyFont="1" applyFill="1" applyBorder="1" applyAlignment="1">
      <alignment horizontal="right"/>
    </xf>
    <xf numFmtId="39" fontId="26" fillId="0" borderId="0" xfId="0" applyNumberFormat="1" applyFont="1" applyFill="1" applyBorder="1" applyAlignment="1">
      <alignment horizontal="left"/>
    </xf>
    <xf numFmtId="39" fontId="27" fillId="0" borderId="0" xfId="0" quotePrefix="1" applyNumberFormat="1" applyFont="1" applyFill="1" applyBorder="1" applyAlignment="1">
      <alignment horizontal="left"/>
    </xf>
    <xf numFmtId="0" fontId="34" fillId="0" borderId="0" xfId="0" quotePrefix="1" applyFont="1" applyFill="1"/>
    <xf numFmtId="173" fontId="27" fillId="0" borderId="0" xfId="0" applyNumberFormat="1" applyFont="1" applyFill="1"/>
    <xf numFmtId="3" fontId="27" fillId="0" borderId="0" xfId="0" applyNumberFormat="1" applyFont="1" applyFill="1"/>
    <xf numFmtId="165" fontId="27" fillId="0" borderId="0" xfId="0" applyNumberFormat="1" applyFont="1" applyFill="1"/>
    <xf numFmtId="39" fontId="27" fillId="0" borderId="0" xfId="71" quotePrefix="1" applyNumberFormat="1" applyFont="1" applyFill="1" applyBorder="1" applyAlignment="1">
      <alignment horizontal="left"/>
    </xf>
    <xf numFmtId="173" fontId="27" fillId="0" borderId="0" xfId="19" applyNumberFormat="1" applyFont="1" applyFill="1" applyBorder="1" applyAlignment="1">
      <alignment horizontal="right"/>
    </xf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39" fontId="27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horizontal="center" vertical="center"/>
    </xf>
    <xf numFmtId="37" fontId="27" fillId="0" borderId="0" xfId="19" applyNumberFormat="1" applyFont="1" applyFill="1" applyAlignment="1">
      <alignment horizontal="right" vertical="center"/>
    </xf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33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center"/>
    </xf>
    <xf numFmtId="0" fontId="26" fillId="0" borderId="12" xfId="71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</cellXfs>
  <cellStyles count="95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06" xfId="94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0.10000000000000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27"/>
  <sheetViews>
    <sheetView tabSelected="1" zoomScale="110" zoomScaleNormal="110" zoomScaleSheetLayoutView="120" workbookViewId="0">
      <selection activeCell="D8" sqref="D8"/>
    </sheetView>
  </sheetViews>
  <sheetFormatPr defaultColWidth="9.3125" defaultRowHeight="20.25" customHeight="1"/>
  <cols>
    <col min="1" max="1" width="1.6875" style="28" customWidth="1"/>
    <col min="2" max="3" width="1" style="28" customWidth="1"/>
    <col min="4" max="4" width="58" style="28" customWidth="1"/>
    <col min="5" max="5" width="10" style="99" customWidth="1"/>
    <col min="6" max="6" width="1" style="28" customWidth="1"/>
    <col min="7" max="7" width="16.3125" style="51" customWidth="1"/>
    <col min="8" max="8" width="1" style="51" customWidth="1"/>
    <col min="9" max="9" width="16.3125" style="51" customWidth="1"/>
    <col min="10" max="10" width="1" style="51" customWidth="1"/>
    <col min="11" max="11" width="16.3125" style="56" customWidth="1"/>
    <col min="12" max="12" width="1" style="56" customWidth="1"/>
    <col min="13" max="13" width="16.3125" style="51" customWidth="1"/>
    <col min="14" max="14" width="8.6875" style="28" customWidth="1"/>
    <col min="15" max="15" width="18.3125" style="28" customWidth="1"/>
    <col min="16" max="16" width="20.3125" style="28" customWidth="1"/>
    <col min="17" max="18" width="8.6875" style="28" customWidth="1"/>
    <col min="19" max="29" width="9.5" style="28" customWidth="1"/>
    <col min="30" max="16384" width="9.3125" style="28"/>
  </cols>
  <sheetData>
    <row r="1" spans="1:14" ht="20.25" customHeight="1">
      <c r="A1" s="6" t="s">
        <v>92</v>
      </c>
      <c r="B1" s="27"/>
      <c r="C1" s="27"/>
      <c r="D1" s="27"/>
      <c r="E1" s="93"/>
      <c r="F1" s="27"/>
      <c r="G1" s="46"/>
      <c r="H1" s="46"/>
      <c r="I1" s="46"/>
      <c r="J1" s="46"/>
      <c r="K1" s="216"/>
      <c r="L1" s="46"/>
      <c r="M1" s="215"/>
    </row>
    <row r="2" spans="1:14" ht="20.25" customHeight="1">
      <c r="A2" s="6" t="s">
        <v>27</v>
      </c>
      <c r="B2" s="6"/>
      <c r="C2" s="6"/>
      <c r="D2" s="6"/>
      <c r="E2" s="94"/>
      <c r="F2" s="6"/>
      <c r="G2" s="47"/>
      <c r="H2" s="47"/>
      <c r="I2" s="47"/>
      <c r="J2" s="47"/>
      <c r="K2" s="47"/>
      <c r="L2" s="47"/>
      <c r="M2" s="47"/>
    </row>
    <row r="3" spans="1:14" ht="20.25" customHeight="1">
      <c r="A3" s="23" t="s">
        <v>149</v>
      </c>
      <c r="B3" s="23"/>
      <c r="C3" s="23"/>
      <c r="D3" s="23"/>
      <c r="E3" s="95"/>
      <c r="F3" s="23"/>
      <c r="G3" s="48"/>
      <c r="H3" s="48"/>
      <c r="I3" s="48"/>
      <c r="J3" s="48"/>
      <c r="K3" s="48"/>
      <c r="L3" s="48"/>
      <c r="M3" s="48"/>
    </row>
    <row r="4" spans="1:14" ht="20.25" customHeight="1">
      <c r="A4" s="29"/>
      <c r="B4" s="29"/>
      <c r="C4" s="29"/>
      <c r="D4" s="29"/>
      <c r="E4" s="93"/>
      <c r="F4" s="29"/>
      <c r="G4" s="49"/>
      <c r="H4" s="49"/>
      <c r="I4" s="49"/>
      <c r="J4" s="49"/>
      <c r="K4" s="49"/>
      <c r="L4" s="49"/>
      <c r="M4" s="49"/>
    </row>
    <row r="5" spans="1:14" s="24" customFormat="1" ht="20.25" customHeight="1">
      <c r="C5" s="30"/>
      <c r="D5" s="30"/>
      <c r="E5" s="96"/>
      <c r="F5" s="30"/>
      <c r="G5" s="219" t="s">
        <v>69</v>
      </c>
      <c r="H5" s="219"/>
      <c r="I5" s="219"/>
      <c r="J5" s="219"/>
      <c r="K5" s="219"/>
      <c r="L5" s="219"/>
      <c r="M5" s="219"/>
    </row>
    <row r="6" spans="1:14" s="24" customFormat="1" ht="20.25" customHeight="1">
      <c r="E6" s="96"/>
      <c r="F6" s="30"/>
      <c r="G6" s="220" t="s">
        <v>20</v>
      </c>
      <c r="H6" s="220"/>
      <c r="I6" s="220"/>
      <c r="J6" s="124"/>
      <c r="K6" s="220" t="s">
        <v>21</v>
      </c>
      <c r="L6" s="220"/>
      <c r="M6" s="220"/>
    </row>
    <row r="7" spans="1:14" s="24" customFormat="1" ht="20.25" customHeight="1">
      <c r="D7" s="31"/>
      <c r="E7" s="92" t="s">
        <v>18</v>
      </c>
      <c r="F7" s="30"/>
      <c r="G7" s="67" t="s">
        <v>153</v>
      </c>
      <c r="H7" s="50"/>
      <c r="I7" s="67" t="s">
        <v>101</v>
      </c>
      <c r="J7" s="50"/>
      <c r="K7" s="67" t="s">
        <v>153</v>
      </c>
      <c r="L7" s="50"/>
      <c r="M7" s="67" t="s">
        <v>101</v>
      </c>
    </row>
    <row r="8" spans="1:14" s="24" customFormat="1" ht="20.25" customHeight="1">
      <c r="D8" s="31"/>
      <c r="E8" s="96"/>
      <c r="F8" s="30"/>
      <c r="G8" s="63"/>
      <c r="H8" s="63"/>
      <c r="I8" s="63"/>
      <c r="J8" s="63"/>
      <c r="K8" s="63"/>
      <c r="L8" s="64"/>
      <c r="M8" s="64"/>
    </row>
    <row r="9" spans="1:14" s="24" customFormat="1" ht="20.25" customHeight="1">
      <c r="A9" s="34" t="s">
        <v>0</v>
      </c>
      <c r="B9" s="32"/>
      <c r="C9" s="32"/>
      <c r="E9" s="97"/>
      <c r="F9" s="30"/>
      <c r="G9" s="63"/>
      <c r="H9" s="63"/>
      <c r="I9" s="63"/>
      <c r="J9" s="63"/>
      <c r="K9" s="63"/>
      <c r="L9" s="64"/>
      <c r="M9" s="64"/>
    </row>
    <row r="10" spans="1:14" ht="20.25" customHeight="1">
      <c r="A10" s="34" t="s">
        <v>1</v>
      </c>
      <c r="B10" s="43"/>
      <c r="C10" s="43"/>
      <c r="D10" s="43"/>
      <c r="E10" s="98"/>
      <c r="F10" s="37"/>
      <c r="G10" s="14"/>
      <c r="H10" s="21"/>
      <c r="I10" s="14"/>
      <c r="J10" s="21"/>
      <c r="K10" s="14"/>
      <c r="L10" s="26"/>
      <c r="M10" s="26"/>
    </row>
    <row r="11" spans="1:14" ht="20.25" customHeight="1">
      <c r="A11" s="18" t="s">
        <v>17</v>
      </c>
      <c r="C11" s="43"/>
      <c r="E11" s="76">
        <v>7</v>
      </c>
      <c r="F11" s="37"/>
      <c r="G11" s="68">
        <v>47710352</v>
      </c>
      <c r="H11" s="69"/>
      <c r="I11" s="68">
        <v>120156622</v>
      </c>
      <c r="J11" s="69"/>
      <c r="K11" s="68">
        <v>1462774</v>
      </c>
      <c r="L11" s="69"/>
      <c r="M11" s="68">
        <v>3070414</v>
      </c>
      <c r="N11" s="69"/>
    </row>
    <row r="12" spans="1:14" ht="20.25" customHeight="1">
      <c r="A12" s="18" t="s">
        <v>119</v>
      </c>
      <c r="C12" s="43"/>
      <c r="E12" s="76">
        <v>8</v>
      </c>
      <c r="F12" s="37"/>
      <c r="G12" s="68">
        <v>51350533</v>
      </c>
      <c r="H12" s="69"/>
      <c r="I12" s="201">
        <v>135627067</v>
      </c>
      <c r="J12" s="69"/>
      <c r="K12" s="201">
        <v>0</v>
      </c>
      <c r="L12" s="69"/>
      <c r="M12" s="201">
        <v>114759431</v>
      </c>
      <c r="N12" s="69"/>
    </row>
    <row r="13" spans="1:14" ht="20.25" customHeight="1">
      <c r="A13" s="18" t="s">
        <v>129</v>
      </c>
      <c r="C13" s="43"/>
      <c r="D13" s="43"/>
      <c r="E13" s="76">
        <v>9</v>
      </c>
      <c r="F13" s="37"/>
      <c r="G13" s="68">
        <v>102863097</v>
      </c>
      <c r="H13" s="69"/>
      <c r="I13" s="68">
        <v>102800442</v>
      </c>
      <c r="J13" s="69"/>
      <c r="K13" s="68">
        <v>7034823</v>
      </c>
      <c r="L13" s="69"/>
      <c r="M13" s="68">
        <v>9172967</v>
      </c>
      <c r="N13" s="69"/>
    </row>
    <row r="14" spans="1:14" ht="20.25" customHeight="1">
      <c r="A14" s="18" t="s">
        <v>79</v>
      </c>
      <c r="C14" s="43"/>
      <c r="D14" s="43"/>
      <c r="E14" s="76">
        <v>5</v>
      </c>
      <c r="F14" s="37"/>
      <c r="G14" s="201">
        <v>15000000</v>
      </c>
      <c r="H14" s="69"/>
      <c r="I14" s="201">
        <v>15000000</v>
      </c>
      <c r="J14" s="69"/>
      <c r="K14" s="201">
        <v>2000000</v>
      </c>
      <c r="L14" s="69"/>
      <c r="M14" s="201">
        <v>2000000</v>
      </c>
      <c r="N14" s="69"/>
    </row>
    <row r="15" spans="1:14" ht="20.25" customHeight="1">
      <c r="A15" s="18" t="s">
        <v>130</v>
      </c>
      <c r="C15" s="43"/>
      <c r="D15" s="43"/>
      <c r="E15" s="76">
        <v>10</v>
      </c>
      <c r="F15" s="37">
        <v>2058241.6999999997</v>
      </c>
      <c r="G15" s="68">
        <v>69599669</v>
      </c>
      <c r="H15" s="69"/>
      <c r="I15" s="68">
        <v>63932160</v>
      </c>
      <c r="J15" s="69"/>
      <c r="K15" s="201">
        <v>0</v>
      </c>
      <c r="L15" s="69"/>
      <c r="M15" s="201">
        <v>0</v>
      </c>
      <c r="N15" s="69"/>
    </row>
    <row r="16" spans="1:14" ht="20.25" customHeight="1">
      <c r="A16" s="18" t="s">
        <v>160</v>
      </c>
      <c r="C16" s="43"/>
      <c r="D16" s="43"/>
      <c r="E16" s="76">
        <v>11</v>
      </c>
      <c r="F16" s="37"/>
      <c r="G16" s="68">
        <v>55000000</v>
      </c>
      <c r="H16" s="69"/>
      <c r="I16" s="201">
        <v>0</v>
      </c>
      <c r="J16" s="69"/>
      <c r="K16" s="201">
        <v>55000000</v>
      </c>
      <c r="L16" s="69"/>
      <c r="M16" s="201">
        <v>0</v>
      </c>
      <c r="N16" s="69"/>
    </row>
    <row r="17" spans="1:16" s="24" customFormat="1" ht="20.25" customHeight="1">
      <c r="A17" s="18" t="s">
        <v>163</v>
      </c>
      <c r="E17" s="97">
        <v>12</v>
      </c>
      <c r="G17" s="201">
        <v>4000000</v>
      </c>
      <c r="H17" s="75"/>
      <c r="I17" s="201">
        <v>2000000</v>
      </c>
      <c r="J17" s="75"/>
      <c r="K17" s="201">
        <v>4000000</v>
      </c>
      <c r="L17" s="75"/>
      <c r="M17" s="201">
        <v>2000000</v>
      </c>
      <c r="N17" s="75"/>
    </row>
    <row r="18" spans="1:16" ht="20.25" customHeight="1">
      <c r="A18" s="43"/>
      <c r="B18" s="34" t="s">
        <v>49</v>
      </c>
      <c r="D18" s="43"/>
      <c r="E18" s="76"/>
      <c r="F18" s="37">
        <v>-32929271</v>
      </c>
      <c r="G18" s="70">
        <f>SUM(G11:G17)</f>
        <v>345523651</v>
      </c>
      <c r="H18" s="69"/>
      <c r="I18" s="70">
        <f>SUM(I11:I17)</f>
        <v>439516291</v>
      </c>
      <c r="J18" s="69"/>
      <c r="K18" s="70">
        <f>SUM(K11:K17)</f>
        <v>69497597</v>
      </c>
      <c r="L18" s="69"/>
      <c r="M18" s="70">
        <f>SUM(M11:M17)</f>
        <v>131002812</v>
      </c>
      <c r="N18" s="69"/>
    </row>
    <row r="19" spans="1:16" ht="20.25" customHeight="1">
      <c r="A19" s="43"/>
      <c r="B19" s="35"/>
      <c r="D19" s="43"/>
      <c r="E19" s="76"/>
      <c r="F19" s="37"/>
      <c r="G19" s="68"/>
      <c r="H19" s="69"/>
      <c r="I19" s="68"/>
      <c r="J19" s="69"/>
      <c r="K19" s="68"/>
      <c r="L19" s="69"/>
      <c r="M19" s="68"/>
      <c r="N19" s="69"/>
    </row>
    <row r="20" spans="1:16" s="27" customFormat="1" ht="20.25" customHeight="1">
      <c r="A20" s="34" t="s">
        <v>10</v>
      </c>
      <c r="B20" s="36"/>
      <c r="C20" s="36"/>
      <c r="D20" s="36"/>
      <c r="E20" s="76"/>
      <c r="F20" s="36"/>
      <c r="G20" s="71"/>
      <c r="H20" s="72"/>
      <c r="I20" s="71"/>
      <c r="J20" s="72"/>
      <c r="K20" s="71"/>
      <c r="L20" s="72"/>
      <c r="M20" s="71"/>
      <c r="N20" s="72"/>
    </row>
    <row r="21" spans="1:16" ht="20.25" customHeight="1">
      <c r="A21" s="18" t="s">
        <v>103</v>
      </c>
      <c r="B21" s="37"/>
      <c r="C21" s="37"/>
      <c r="E21" s="76">
        <v>13</v>
      </c>
      <c r="F21" s="37"/>
      <c r="G21" s="68">
        <v>1014850</v>
      </c>
      <c r="H21" s="69"/>
      <c r="I21" s="68">
        <v>3071874</v>
      </c>
      <c r="J21" s="189"/>
      <c r="K21" s="201">
        <v>0</v>
      </c>
      <c r="L21" s="189"/>
      <c r="M21" s="68">
        <v>2071874</v>
      </c>
      <c r="N21" s="69"/>
    </row>
    <row r="22" spans="1:16" ht="20.25" customHeight="1">
      <c r="A22" s="18" t="s">
        <v>131</v>
      </c>
      <c r="B22" s="37"/>
      <c r="C22" s="37"/>
      <c r="E22" s="76">
        <v>14</v>
      </c>
      <c r="F22" s="37"/>
      <c r="G22" s="201">
        <v>0</v>
      </c>
      <c r="H22" s="69"/>
      <c r="I22" s="201">
        <v>0</v>
      </c>
      <c r="J22" s="69"/>
      <c r="K22" s="68">
        <v>596819930</v>
      </c>
      <c r="L22" s="69"/>
      <c r="M22" s="68">
        <v>588945478</v>
      </c>
      <c r="N22" s="69"/>
    </row>
    <row r="23" spans="1:16" ht="20.25" customHeight="1">
      <c r="A23" s="18" t="s">
        <v>132</v>
      </c>
      <c r="B23" s="43"/>
      <c r="C23" s="43"/>
      <c r="E23" s="76">
        <v>15</v>
      </c>
      <c r="F23" s="37"/>
      <c r="G23" s="68">
        <v>370781861</v>
      </c>
      <c r="H23" s="69"/>
      <c r="I23" s="68">
        <v>311796389</v>
      </c>
      <c r="J23" s="69"/>
      <c r="K23" s="68">
        <v>1801834</v>
      </c>
      <c r="L23" s="69"/>
      <c r="M23" s="68">
        <v>2331440</v>
      </c>
      <c r="N23" s="69"/>
    </row>
    <row r="24" spans="1:16" ht="20.25" customHeight="1">
      <c r="A24" s="18" t="s">
        <v>133</v>
      </c>
      <c r="B24" s="43"/>
      <c r="C24" s="43"/>
      <c r="E24" s="76">
        <v>16</v>
      </c>
      <c r="F24" s="37"/>
      <c r="G24" s="201">
        <v>40233265</v>
      </c>
      <c r="H24" s="69"/>
      <c r="I24" s="201">
        <v>40233265</v>
      </c>
      <c r="J24" s="69"/>
      <c r="K24" s="201">
        <v>0</v>
      </c>
      <c r="L24" s="69"/>
      <c r="M24" s="201">
        <v>0</v>
      </c>
      <c r="N24" s="69"/>
    </row>
    <row r="25" spans="1:16" ht="20.25" customHeight="1">
      <c r="A25" s="18" t="s">
        <v>139</v>
      </c>
      <c r="B25" s="43"/>
      <c r="C25" s="43"/>
      <c r="E25" s="76">
        <v>17</v>
      </c>
      <c r="F25" s="37"/>
      <c r="G25" s="68">
        <v>362394</v>
      </c>
      <c r="H25" s="69"/>
      <c r="I25" s="68">
        <v>469705</v>
      </c>
      <c r="J25" s="69"/>
      <c r="K25" s="68">
        <v>65803</v>
      </c>
      <c r="L25" s="69"/>
      <c r="M25" s="68">
        <v>126878</v>
      </c>
      <c r="N25" s="69"/>
    </row>
    <row r="26" spans="1:16" ht="20.25" customHeight="1">
      <c r="A26" s="18" t="s">
        <v>121</v>
      </c>
      <c r="B26" s="43"/>
      <c r="C26" s="43"/>
      <c r="E26" s="76">
        <v>18</v>
      </c>
      <c r="F26" s="37"/>
      <c r="G26" s="68">
        <v>10482632</v>
      </c>
      <c r="H26" s="69"/>
      <c r="I26" s="201">
        <v>15264710</v>
      </c>
      <c r="J26" s="69"/>
      <c r="K26" s="201">
        <v>0</v>
      </c>
      <c r="L26" s="69"/>
      <c r="M26" s="201">
        <v>0</v>
      </c>
      <c r="N26" s="69"/>
    </row>
    <row r="27" spans="1:16" ht="20.25" customHeight="1">
      <c r="A27" s="18" t="s">
        <v>40</v>
      </c>
      <c r="B27" s="43"/>
      <c r="C27" s="43"/>
      <c r="E27" s="76"/>
      <c r="F27" s="37"/>
      <c r="G27" s="73">
        <v>7597213</v>
      </c>
      <c r="H27" s="69"/>
      <c r="I27" s="73">
        <v>2497541</v>
      </c>
      <c r="J27" s="69">
        <v>825388</v>
      </c>
      <c r="K27" s="73">
        <v>396425</v>
      </c>
      <c r="L27" s="69"/>
      <c r="M27" s="73">
        <v>339042</v>
      </c>
      <c r="N27" s="69"/>
    </row>
    <row r="28" spans="1:16" ht="20.25" customHeight="1">
      <c r="A28" s="36"/>
      <c r="B28" s="34" t="s">
        <v>50</v>
      </c>
      <c r="C28" s="43"/>
      <c r="E28" s="76"/>
      <c r="F28" s="37"/>
      <c r="G28" s="70">
        <f>SUM(G21:G27)</f>
        <v>430472215</v>
      </c>
      <c r="H28" s="69"/>
      <c r="I28" s="70">
        <f>SUM(I21:I27)</f>
        <v>373333484</v>
      </c>
      <c r="J28" s="69"/>
      <c r="K28" s="70">
        <f>SUM(K21:K27)</f>
        <v>599083992</v>
      </c>
      <c r="L28" s="69"/>
      <c r="M28" s="70">
        <f>SUM(M21:M27)</f>
        <v>593814712</v>
      </c>
      <c r="N28" s="69"/>
    </row>
    <row r="29" spans="1:16" ht="20.25" customHeight="1" thickBot="1">
      <c r="A29" s="34" t="s">
        <v>22</v>
      </c>
      <c r="B29" s="35"/>
      <c r="C29" s="36"/>
      <c r="D29" s="43"/>
      <c r="E29" s="76"/>
      <c r="F29" s="37"/>
      <c r="G29" s="74">
        <f>G18+G28</f>
        <v>775995866</v>
      </c>
      <c r="H29" s="69"/>
      <c r="I29" s="74">
        <f>+I18+I28</f>
        <v>812849775</v>
      </c>
      <c r="J29" s="69"/>
      <c r="K29" s="74">
        <f>K18+K28</f>
        <v>668581589</v>
      </c>
      <c r="L29" s="69"/>
      <c r="M29" s="74">
        <f>+M18+M28</f>
        <v>724817524</v>
      </c>
      <c r="N29" s="69"/>
    </row>
    <row r="30" spans="1:16" s="24" customFormat="1" ht="20.25" customHeight="1" thickTop="1">
      <c r="E30" s="97"/>
      <c r="G30" s="75"/>
      <c r="H30" s="75"/>
      <c r="I30" s="75"/>
      <c r="J30" s="75"/>
      <c r="K30" s="75"/>
      <c r="L30" s="69"/>
      <c r="M30" s="75"/>
      <c r="N30" s="75"/>
    </row>
    <row r="31" spans="1:16" s="24" customFormat="1" ht="20.25" customHeight="1">
      <c r="E31" s="97"/>
      <c r="G31" s="75"/>
      <c r="H31" s="75"/>
      <c r="I31" s="75"/>
      <c r="J31" s="75"/>
      <c r="K31" s="75"/>
      <c r="L31" s="69"/>
      <c r="M31" s="75"/>
      <c r="N31" s="75"/>
      <c r="P31" s="75"/>
    </row>
    <row r="32" spans="1:16" s="24" customFormat="1" ht="20.25" customHeight="1">
      <c r="E32" s="97"/>
      <c r="G32" s="75"/>
      <c r="H32" s="75"/>
      <c r="I32" s="75"/>
      <c r="J32" s="75"/>
      <c r="K32" s="75"/>
      <c r="L32" s="75"/>
      <c r="M32" s="75"/>
      <c r="N32" s="75"/>
    </row>
    <row r="33" spans="5:14" s="24" customFormat="1" ht="20.25" customHeight="1">
      <c r="E33" s="97"/>
      <c r="G33" s="75"/>
      <c r="H33" s="75"/>
      <c r="I33" s="75"/>
      <c r="J33" s="75"/>
      <c r="K33" s="75"/>
      <c r="L33" s="75"/>
      <c r="M33" s="75"/>
      <c r="N33" s="75"/>
    </row>
    <row r="34" spans="5:14" ht="20.25" customHeight="1">
      <c r="G34" s="69"/>
      <c r="H34" s="69"/>
      <c r="I34" s="69"/>
      <c r="J34" s="69"/>
      <c r="K34" s="69"/>
      <c r="L34" s="69"/>
      <c r="M34" s="69"/>
      <c r="N34" s="69"/>
    </row>
    <row r="35" spans="5:14" ht="20.25" customHeight="1">
      <c r="G35" s="69"/>
      <c r="H35" s="69"/>
      <c r="I35" s="69"/>
      <c r="J35" s="69"/>
      <c r="K35" s="69"/>
      <c r="L35" s="69"/>
      <c r="M35" s="69"/>
      <c r="N35" s="69"/>
    </row>
    <row r="36" spans="5:14" ht="20.25" customHeight="1">
      <c r="G36" s="69"/>
      <c r="H36" s="69"/>
      <c r="I36" s="69"/>
      <c r="J36" s="69"/>
      <c r="K36" s="69"/>
      <c r="L36" s="69"/>
      <c r="M36" s="69"/>
      <c r="N36" s="69"/>
    </row>
    <row r="37" spans="5:14" ht="20.25" customHeight="1">
      <c r="G37" s="69"/>
      <c r="H37" s="69"/>
      <c r="I37" s="69"/>
      <c r="J37" s="69"/>
      <c r="K37" s="69"/>
      <c r="L37" s="69"/>
      <c r="M37" s="69"/>
      <c r="N37" s="69"/>
    </row>
    <row r="38" spans="5:14" ht="20.25" customHeight="1">
      <c r="G38" s="69"/>
      <c r="H38" s="69"/>
      <c r="I38" s="69"/>
      <c r="J38" s="69"/>
      <c r="K38" s="69"/>
      <c r="L38" s="69"/>
      <c r="M38" s="69"/>
      <c r="N38" s="69"/>
    </row>
    <row r="39" spans="5:14" ht="20.25" customHeight="1">
      <c r="G39" s="69"/>
      <c r="H39" s="69"/>
      <c r="I39" s="69"/>
      <c r="J39" s="69"/>
      <c r="K39" s="69"/>
      <c r="L39" s="69"/>
      <c r="M39" s="69"/>
      <c r="N39" s="69"/>
    </row>
    <row r="40" spans="5:14" ht="20.25" customHeight="1">
      <c r="G40" s="69"/>
      <c r="H40" s="69"/>
      <c r="I40" s="69"/>
      <c r="J40" s="69"/>
      <c r="K40" s="69"/>
      <c r="L40" s="69"/>
      <c r="M40" s="69"/>
      <c r="N40" s="69"/>
    </row>
    <row r="41" spans="5:14" ht="20.25" customHeight="1">
      <c r="G41" s="69"/>
      <c r="H41" s="69"/>
      <c r="I41" s="69"/>
      <c r="J41" s="69"/>
      <c r="K41" s="69"/>
      <c r="L41" s="69"/>
      <c r="M41" s="69"/>
      <c r="N41" s="69"/>
    </row>
    <row r="42" spans="5:14" ht="20.25" customHeight="1">
      <c r="G42" s="69"/>
      <c r="H42" s="69"/>
      <c r="I42" s="69"/>
      <c r="J42" s="69"/>
      <c r="K42" s="69"/>
      <c r="L42" s="69"/>
      <c r="M42" s="69"/>
      <c r="N42" s="69"/>
    </row>
    <row r="43" spans="5:14" ht="20.25" customHeight="1">
      <c r="G43" s="69"/>
      <c r="H43" s="69"/>
      <c r="I43" s="69"/>
      <c r="J43" s="69"/>
      <c r="K43" s="69"/>
      <c r="L43" s="69"/>
      <c r="M43" s="69"/>
      <c r="N43" s="69"/>
    </row>
    <row r="44" spans="5:14" ht="20.25" customHeight="1">
      <c r="G44" s="69"/>
      <c r="H44" s="69"/>
      <c r="I44" s="69"/>
      <c r="J44" s="69"/>
      <c r="K44" s="69"/>
      <c r="L44" s="69"/>
      <c r="M44" s="69"/>
      <c r="N44" s="69"/>
    </row>
    <row r="45" spans="5:14" ht="20.25" customHeight="1">
      <c r="G45" s="21"/>
      <c r="H45" s="21"/>
      <c r="I45" s="21"/>
      <c r="J45" s="21"/>
      <c r="K45" s="21"/>
      <c r="L45" s="21"/>
      <c r="M45" s="21"/>
    </row>
    <row r="46" spans="5:14" ht="20.25" customHeight="1">
      <c r="G46" s="21"/>
      <c r="H46" s="21"/>
      <c r="I46" s="21"/>
      <c r="J46" s="21"/>
      <c r="K46" s="21"/>
      <c r="L46" s="21"/>
      <c r="M46" s="21"/>
    </row>
    <row r="47" spans="5:14" ht="20.25" customHeight="1">
      <c r="G47" s="21"/>
      <c r="H47" s="21"/>
      <c r="I47" s="21"/>
      <c r="J47" s="21"/>
      <c r="K47" s="21"/>
      <c r="L47" s="21"/>
      <c r="M47" s="21"/>
    </row>
    <row r="48" spans="5:14" ht="20.25" customHeight="1">
      <c r="G48" s="21"/>
      <c r="H48" s="21"/>
      <c r="I48" s="21"/>
      <c r="J48" s="21"/>
      <c r="K48" s="21"/>
      <c r="L48" s="21"/>
      <c r="M48" s="21"/>
    </row>
    <row r="49" spans="1:13" ht="20.25" customHeight="1">
      <c r="G49" s="21"/>
      <c r="H49" s="21"/>
      <c r="I49" s="21"/>
      <c r="J49" s="21"/>
      <c r="K49" s="21"/>
      <c r="L49" s="21"/>
      <c r="M49" s="21"/>
    </row>
    <row r="50" spans="1:13" ht="20.25" customHeight="1">
      <c r="G50" s="21"/>
      <c r="H50" s="21"/>
      <c r="I50" s="21"/>
      <c r="J50" s="21"/>
      <c r="K50" s="21"/>
      <c r="L50" s="21"/>
      <c r="M50" s="21"/>
    </row>
    <row r="51" spans="1:13" s="7" customFormat="1" ht="20.25" customHeight="1">
      <c r="A51" s="17" t="s">
        <v>70</v>
      </c>
      <c r="B51" s="17"/>
      <c r="C51" s="17"/>
      <c r="D51" s="17"/>
      <c r="E51" s="100"/>
      <c r="F51" s="17"/>
      <c r="G51" s="65"/>
      <c r="H51" s="65"/>
      <c r="I51" s="65"/>
      <c r="J51" s="65"/>
      <c r="K51" s="65"/>
      <c r="L51" s="65"/>
      <c r="M51" s="65"/>
    </row>
    <row r="52" spans="1:13" ht="20.25" customHeight="1">
      <c r="A52" s="24"/>
      <c r="B52" s="24"/>
      <c r="C52" s="24"/>
      <c r="D52" s="24"/>
      <c r="E52" s="97"/>
      <c r="F52" s="24"/>
      <c r="G52" s="22"/>
      <c r="H52" s="22"/>
      <c r="I52" s="22"/>
      <c r="J52" s="22"/>
      <c r="K52" s="22"/>
      <c r="L52" s="22"/>
      <c r="M52" s="190" t="s">
        <v>193</v>
      </c>
    </row>
    <row r="53" spans="1:13" ht="20.25" customHeight="1">
      <c r="A53" s="6" t="s">
        <v>92</v>
      </c>
      <c r="B53" s="34"/>
      <c r="C53" s="34"/>
      <c r="D53" s="34"/>
      <c r="E53" s="101"/>
      <c r="F53" s="34"/>
      <c r="G53" s="26"/>
      <c r="H53" s="26"/>
      <c r="I53" s="26"/>
      <c r="J53" s="26"/>
      <c r="K53" s="216"/>
      <c r="L53" s="26"/>
      <c r="M53" s="215"/>
    </row>
    <row r="54" spans="1:13" ht="20.25" customHeight="1">
      <c r="A54" s="34" t="s">
        <v>27</v>
      </c>
      <c r="B54" s="34"/>
      <c r="C54" s="34"/>
      <c r="D54" s="34"/>
      <c r="E54" s="101"/>
      <c r="F54" s="34"/>
      <c r="G54" s="26"/>
      <c r="H54" s="26"/>
      <c r="I54" s="26"/>
      <c r="J54" s="26"/>
      <c r="K54" s="26"/>
      <c r="L54" s="26"/>
      <c r="M54" s="26"/>
    </row>
    <row r="55" spans="1:13" ht="20.25" customHeight="1">
      <c r="A55" s="23" t="s">
        <v>149</v>
      </c>
      <c r="B55" s="23"/>
      <c r="C55" s="23"/>
      <c r="D55" s="23"/>
      <c r="E55" s="95"/>
      <c r="F55" s="23"/>
      <c r="G55" s="25"/>
      <c r="H55" s="25"/>
      <c r="I55" s="25"/>
      <c r="J55" s="25"/>
      <c r="K55" s="25"/>
      <c r="L55" s="25"/>
      <c r="M55" s="25"/>
    </row>
    <row r="56" spans="1:13" ht="20.25" customHeight="1">
      <c r="A56" s="29"/>
      <c r="B56" s="29"/>
      <c r="C56" s="29"/>
      <c r="D56" s="29"/>
      <c r="E56" s="93"/>
      <c r="F56" s="29"/>
      <c r="G56" s="66"/>
      <c r="H56" s="66"/>
      <c r="I56" s="66"/>
      <c r="J56" s="66"/>
      <c r="K56" s="66"/>
      <c r="L56" s="66"/>
      <c r="M56" s="66"/>
    </row>
    <row r="57" spans="1:13" s="24" customFormat="1" ht="20.25" customHeight="1">
      <c r="C57" s="30"/>
      <c r="D57" s="30"/>
      <c r="E57" s="96"/>
      <c r="F57" s="30"/>
      <c r="G57" s="217" t="s">
        <v>69</v>
      </c>
      <c r="H57" s="217"/>
      <c r="I57" s="217"/>
      <c r="J57" s="217"/>
      <c r="K57" s="217"/>
      <c r="L57" s="217"/>
      <c r="M57" s="217"/>
    </row>
    <row r="58" spans="1:13" s="24" customFormat="1" ht="20.25" customHeight="1">
      <c r="E58" s="96"/>
      <c r="F58" s="31"/>
      <c r="G58" s="218" t="s">
        <v>20</v>
      </c>
      <c r="H58" s="218"/>
      <c r="I58" s="218"/>
      <c r="J58" s="125"/>
      <c r="K58" s="218" t="s">
        <v>21</v>
      </c>
      <c r="L58" s="218"/>
      <c r="M58" s="218"/>
    </row>
    <row r="59" spans="1:13" s="24" customFormat="1" ht="20.25" customHeight="1">
      <c r="D59" s="31"/>
      <c r="E59" s="92" t="s">
        <v>18</v>
      </c>
      <c r="F59" s="30"/>
      <c r="G59" s="67" t="s">
        <v>153</v>
      </c>
      <c r="H59" s="50"/>
      <c r="I59" s="67" t="s">
        <v>101</v>
      </c>
      <c r="J59" s="50"/>
      <c r="K59" s="67" t="s">
        <v>153</v>
      </c>
      <c r="L59" s="50"/>
      <c r="M59" s="67" t="s">
        <v>101</v>
      </c>
    </row>
    <row r="60" spans="1:13" s="24" customFormat="1" ht="20.25" customHeight="1">
      <c r="D60" s="31"/>
      <c r="E60" s="96"/>
      <c r="F60" s="30"/>
      <c r="G60" s="77"/>
      <c r="H60" s="78"/>
      <c r="I60" s="77"/>
      <c r="J60" s="78"/>
      <c r="K60" s="77"/>
      <c r="L60" s="78"/>
      <c r="M60" s="77"/>
    </row>
    <row r="61" spans="1:13" s="24" customFormat="1" ht="20.25" customHeight="1">
      <c r="A61" s="34" t="s">
        <v>2</v>
      </c>
      <c r="E61" s="96"/>
      <c r="F61" s="31"/>
      <c r="G61" s="79"/>
      <c r="H61" s="79"/>
      <c r="I61" s="79"/>
      <c r="J61" s="79"/>
      <c r="K61" s="79"/>
      <c r="L61" s="79"/>
      <c r="M61" s="79"/>
    </row>
    <row r="62" spans="1:13" ht="20.25" customHeight="1">
      <c r="A62" s="34" t="s">
        <v>3</v>
      </c>
      <c r="B62" s="35"/>
      <c r="C62" s="35"/>
      <c r="D62" s="35"/>
      <c r="E62" s="102"/>
      <c r="F62" s="36"/>
      <c r="G62" s="80"/>
      <c r="H62" s="80"/>
      <c r="I62" s="80"/>
      <c r="J62" s="80"/>
      <c r="K62" s="80"/>
      <c r="L62" s="69"/>
      <c r="M62" s="80"/>
    </row>
    <row r="63" spans="1:13" ht="20.25" customHeight="1">
      <c r="A63" s="18" t="s">
        <v>118</v>
      </c>
      <c r="B63" s="35"/>
      <c r="C63" s="35"/>
      <c r="D63" s="35"/>
      <c r="E63" s="98">
        <v>19</v>
      </c>
      <c r="F63" s="36"/>
      <c r="G63" s="201">
        <v>0</v>
      </c>
      <c r="H63" s="80"/>
      <c r="I63" s="68">
        <v>106759065</v>
      </c>
      <c r="J63" s="80"/>
      <c r="K63" s="201">
        <v>0</v>
      </c>
      <c r="L63" s="69"/>
      <c r="M63" s="68">
        <v>106759065</v>
      </c>
    </row>
    <row r="64" spans="1:13" ht="20.25" customHeight="1">
      <c r="A64" s="18" t="s">
        <v>28</v>
      </c>
      <c r="B64" s="43"/>
      <c r="C64" s="43"/>
      <c r="E64" s="76">
        <v>20</v>
      </c>
      <c r="F64" s="37"/>
      <c r="G64" s="81">
        <v>29082193</v>
      </c>
      <c r="H64" s="68"/>
      <c r="I64" s="81">
        <v>35879563</v>
      </c>
      <c r="J64" s="68"/>
      <c r="K64" s="82">
        <v>6358404</v>
      </c>
      <c r="L64" s="69"/>
      <c r="M64" s="82">
        <v>5529064</v>
      </c>
    </row>
    <row r="65" spans="1:13" ht="20.25" customHeight="1">
      <c r="A65" s="18" t="s">
        <v>154</v>
      </c>
      <c r="B65" s="43"/>
      <c r="C65" s="43"/>
      <c r="E65" s="97">
        <v>14</v>
      </c>
      <c r="F65" s="37"/>
      <c r="G65" s="81">
        <v>10000000</v>
      </c>
      <c r="H65" s="68"/>
      <c r="I65" s="201">
        <v>0</v>
      </c>
      <c r="J65" s="68"/>
      <c r="K65" s="82">
        <v>10000000</v>
      </c>
      <c r="L65" s="69"/>
      <c r="M65" s="201">
        <v>0</v>
      </c>
    </row>
    <row r="66" spans="1:13" ht="20.25" customHeight="1">
      <c r="A66" s="18" t="s">
        <v>80</v>
      </c>
      <c r="B66" s="43"/>
      <c r="C66" s="43"/>
      <c r="E66" s="98">
        <v>5</v>
      </c>
      <c r="F66" s="37"/>
      <c r="G66" s="201">
        <v>0</v>
      </c>
      <c r="H66" s="68"/>
      <c r="I66" s="201">
        <v>0</v>
      </c>
      <c r="J66" s="68"/>
      <c r="K66" s="82">
        <v>63420000</v>
      </c>
      <c r="L66" s="69"/>
      <c r="M66" s="82">
        <v>63420000</v>
      </c>
    </row>
    <row r="67" spans="1:13" ht="20.25" customHeight="1">
      <c r="A67" s="18" t="s">
        <v>134</v>
      </c>
      <c r="B67" s="43"/>
      <c r="C67" s="43"/>
      <c r="E67" s="76">
        <v>23</v>
      </c>
      <c r="F67" s="37"/>
      <c r="G67" s="82">
        <v>1481197</v>
      </c>
      <c r="H67" s="68"/>
      <c r="I67" s="82">
        <v>283181</v>
      </c>
      <c r="J67" s="68"/>
      <c r="K67" s="201">
        <v>0</v>
      </c>
      <c r="L67" s="69"/>
      <c r="M67" s="201">
        <v>0</v>
      </c>
    </row>
    <row r="68" spans="1:13" ht="20.25" customHeight="1">
      <c r="A68" s="18" t="s">
        <v>117</v>
      </c>
      <c r="B68" s="43"/>
      <c r="C68" s="43"/>
      <c r="E68" s="76"/>
      <c r="F68" s="37"/>
      <c r="G68" s="82">
        <v>3143610</v>
      </c>
      <c r="H68" s="68"/>
      <c r="I68" s="201">
        <v>2156859</v>
      </c>
      <c r="J68" s="68"/>
      <c r="K68" s="201">
        <v>0</v>
      </c>
      <c r="L68" s="69"/>
      <c r="M68" s="201">
        <v>0</v>
      </c>
    </row>
    <row r="69" spans="1:13" ht="20.25" customHeight="1">
      <c r="A69" s="18" t="s">
        <v>71</v>
      </c>
      <c r="B69" s="43"/>
      <c r="C69" s="43"/>
      <c r="E69" s="76"/>
      <c r="F69" s="37"/>
      <c r="G69" s="82">
        <v>1073117</v>
      </c>
      <c r="H69" s="68"/>
      <c r="I69" s="201">
        <v>1049818</v>
      </c>
      <c r="J69" s="68"/>
      <c r="K69" s="201">
        <v>0</v>
      </c>
      <c r="L69" s="69"/>
      <c r="M69" s="201">
        <v>0</v>
      </c>
    </row>
    <row r="70" spans="1:13" ht="20.25" customHeight="1">
      <c r="A70" s="37"/>
      <c r="B70" s="34" t="s">
        <v>4</v>
      </c>
      <c r="C70" s="43"/>
      <c r="E70" s="98"/>
      <c r="F70" s="37"/>
      <c r="G70" s="70">
        <f>SUM(G63:G69)</f>
        <v>44780117</v>
      </c>
      <c r="H70" s="68"/>
      <c r="I70" s="70">
        <f>SUM(I63:I69)</f>
        <v>146128486</v>
      </c>
      <c r="J70" s="68"/>
      <c r="K70" s="70">
        <f>SUM(K63:K69)</f>
        <v>79778404</v>
      </c>
      <c r="L70" s="69"/>
      <c r="M70" s="70">
        <f>SUM(M63:M69)</f>
        <v>175708129</v>
      </c>
    </row>
    <row r="71" spans="1:13" ht="20.25" customHeight="1">
      <c r="A71" s="37"/>
      <c r="B71" s="35"/>
      <c r="C71" s="43"/>
      <c r="E71" s="98"/>
      <c r="F71" s="37"/>
      <c r="G71" s="68"/>
      <c r="H71" s="68"/>
      <c r="I71" s="68"/>
      <c r="J71" s="68"/>
      <c r="K71" s="68"/>
      <c r="L71" s="69"/>
      <c r="M71" s="68"/>
    </row>
    <row r="72" spans="1:13" ht="20.25" customHeight="1">
      <c r="A72" s="34" t="s">
        <v>11</v>
      </c>
      <c r="B72" s="43"/>
      <c r="C72" s="43"/>
      <c r="D72" s="43"/>
      <c r="E72" s="98"/>
      <c r="F72" s="37"/>
      <c r="G72" s="68"/>
      <c r="H72" s="68"/>
      <c r="I72" s="68"/>
      <c r="J72" s="68"/>
      <c r="K72" s="68"/>
      <c r="L72" s="69"/>
      <c r="M72" s="68"/>
    </row>
    <row r="73" spans="1:13" ht="20.25" customHeight="1">
      <c r="A73" s="18" t="s">
        <v>126</v>
      </c>
      <c r="B73" s="43"/>
      <c r="C73" s="43"/>
      <c r="D73" s="43"/>
      <c r="E73" s="98">
        <v>18</v>
      </c>
      <c r="F73" s="37"/>
      <c r="G73" s="68">
        <v>36592456</v>
      </c>
      <c r="H73" s="68"/>
      <c r="I73" s="201">
        <v>40233265</v>
      </c>
      <c r="J73" s="68"/>
      <c r="K73" s="201">
        <v>0</v>
      </c>
      <c r="L73" s="69"/>
      <c r="M73" s="201">
        <v>0</v>
      </c>
    </row>
    <row r="74" spans="1:13" ht="20.25" customHeight="1">
      <c r="A74" s="18" t="s">
        <v>140</v>
      </c>
      <c r="B74" s="43"/>
      <c r="C74" s="43"/>
      <c r="E74" s="97">
        <v>21</v>
      </c>
      <c r="F74" s="37"/>
      <c r="G74" s="82">
        <v>11811978</v>
      </c>
      <c r="H74" s="68"/>
      <c r="I74" s="201">
        <v>11811978</v>
      </c>
      <c r="J74" s="68"/>
      <c r="K74" s="201">
        <v>0</v>
      </c>
      <c r="L74" s="69"/>
      <c r="M74" s="201">
        <v>0</v>
      </c>
    </row>
    <row r="75" spans="1:13" ht="20.25" customHeight="1">
      <c r="A75" s="18" t="s">
        <v>41</v>
      </c>
      <c r="B75" s="43"/>
      <c r="C75" s="43"/>
      <c r="E75" s="98">
        <v>22</v>
      </c>
      <c r="F75" s="37"/>
      <c r="G75" s="68">
        <v>6944122</v>
      </c>
      <c r="H75" s="68"/>
      <c r="I75" s="81">
        <v>6253039</v>
      </c>
      <c r="J75" s="68"/>
      <c r="K75" s="201">
        <v>1160134</v>
      </c>
      <c r="L75" s="69"/>
      <c r="M75" s="201">
        <v>631458</v>
      </c>
    </row>
    <row r="76" spans="1:13" ht="20.25" customHeight="1">
      <c r="A76" s="18" t="s">
        <v>135</v>
      </c>
      <c r="B76" s="43"/>
      <c r="C76" s="43"/>
      <c r="E76" s="98">
        <v>23</v>
      </c>
      <c r="F76" s="37"/>
      <c r="G76" s="81">
        <v>92770778</v>
      </c>
      <c r="H76" s="68"/>
      <c r="I76" s="81">
        <v>29594150</v>
      </c>
      <c r="J76" s="68"/>
      <c r="K76" s="201">
        <v>0</v>
      </c>
      <c r="L76" s="69"/>
      <c r="M76" s="201">
        <v>0</v>
      </c>
    </row>
    <row r="77" spans="1:13" ht="20.25" customHeight="1">
      <c r="A77" s="18" t="s">
        <v>83</v>
      </c>
      <c r="B77" s="43"/>
      <c r="C77" s="43"/>
      <c r="E77" s="98">
        <v>15</v>
      </c>
      <c r="F77" s="37"/>
      <c r="G77" s="81">
        <v>13590980</v>
      </c>
      <c r="H77" s="68"/>
      <c r="I77" s="81">
        <v>14522933</v>
      </c>
      <c r="J77" s="68"/>
      <c r="K77" s="201">
        <v>0</v>
      </c>
      <c r="L77" s="69"/>
      <c r="M77" s="201">
        <v>0</v>
      </c>
    </row>
    <row r="78" spans="1:13" ht="20.25" customHeight="1">
      <c r="A78" s="18" t="s">
        <v>142</v>
      </c>
      <c r="B78" s="43"/>
      <c r="C78" s="43"/>
      <c r="E78" s="98"/>
      <c r="F78" s="37"/>
      <c r="G78" s="81">
        <v>12210686</v>
      </c>
      <c r="H78" s="68"/>
      <c r="I78" s="201">
        <v>12246407</v>
      </c>
      <c r="J78" s="68"/>
      <c r="K78" s="201">
        <v>303765</v>
      </c>
      <c r="L78" s="69"/>
      <c r="M78" s="201">
        <v>303765</v>
      </c>
    </row>
    <row r="79" spans="1:13" ht="20.25" customHeight="1">
      <c r="A79" s="18" t="s">
        <v>95</v>
      </c>
      <c r="B79" s="43"/>
      <c r="C79" s="43"/>
      <c r="E79" s="98"/>
      <c r="F79" s="37"/>
      <c r="G79" s="81">
        <v>2500</v>
      </c>
      <c r="H79" s="68"/>
      <c r="I79" s="81">
        <v>3000</v>
      </c>
      <c r="J79" s="68"/>
      <c r="K79" s="201">
        <v>0</v>
      </c>
      <c r="L79" s="69"/>
      <c r="M79" s="201">
        <v>0</v>
      </c>
    </row>
    <row r="80" spans="1:13" ht="20.25" customHeight="1">
      <c r="A80" s="37"/>
      <c r="B80" s="34" t="s">
        <v>12</v>
      </c>
      <c r="C80" s="43"/>
      <c r="E80" s="98"/>
      <c r="F80" s="37"/>
      <c r="G80" s="70">
        <f>SUM(G73:G79)</f>
        <v>173923500</v>
      </c>
      <c r="H80" s="68"/>
      <c r="I80" s="70">
        <f>SUM(I73:I79)</f>
        <v>114664772</v>
      </c>
      <c r="J80" s="68"/>
      <c r="K80" s="70">
        <f>SUM(K73:K79)</f>
        <v>1463899</v>
      </c>
      <c r="L80" s="83"/>
      <c r="M80" s="70">
        <f>SUM(M73:M79)</f>
        <v>935223</v>
      </c>
    </row>
    <row r="81" spans="1:13" ht="20.25" customHeight="1">
      <c r="A81" s="34" t="s">
        <v>23</v>
      </c>
      <c r="B81" s="37"/>
      <c r="C81" s="37"/>
      <c r="D81" s="43"/>
      <c r="E81" s="98"/>
      <c r="F81" s="37"/>
      <c r="G81" s="123">
        <f>G70+G80</f>
        <v>218703617</v>
      </c>
      <c r="H81" s="68"/>
      <c r="I81" s="123">
        <f>I70+I80</f>
        <v>260793258</v>
      </c>
      <c r="J81" s="68"/>
      <c r="K81" s="123">
        <f>K70+K80</f>
        <v>81242303</v>
      </c>
      <c r="L81" s="69"/>
      <c r="M81" s="123">
        <f>M70+M80</f>
        <v>176643352</v>
      </c>
    </row>
    <row r="82" spans="1:13" ht="20.25" customHeight="1">
      <c r="A82" s="34"/>
      <c r="B82" s="37"/>
      <c r="C82" s="37"/>
      <c r="D82" s="43"/>
      <c r="E82" s="98"/>
      <c r="F82" s="37"/>
      <c r="G82" s="68"/>
      <c r="H82" s="68"/>
      <c r="I82" s="68"/>
      <c r="J82" s="68"/>
      <c r="K82" s="68"/>
      <c r="L82" s="69"/>
      <c r="M82" s="68"/>
    </row>
    <row r="83" spans="1:13" ht="20.25" customHeight="1">
      <c r="A83" s="34" t="s">
        <v>5</v>
      </c>
      <c r="B83" s="43"/>
      <c r="C83" s="43"/>
      <c r="D83" s="43"/>
      <c r="E83" s="98"/>
      <c r="F83" s="44"/>
      <c r="G83" s="84"/>
      <c r="H83" s="84"/>
      <c r="I83" s="84"/>
      <c r="J83" s="84"/>
      <c r="K83" s="84"/>
      <c r="L83" s="69"/>
      <c r="M83" s="84"/>
    </row>
    <row r="84" spans="1:13" ht="20.25" customHeight="1">
      <c r="A84" s="18" t="s">
        <v>42</v>
      </c>
      <c r="B84" s="43"/>
      <c r="C84" s="43"/>
      <c r="E84" s="98"/>
      <c r="F84" s="37"/>
      <c r="G84" s="68"/>
      <c r="H84" s="68"/>
      <c r="I84" s="68"/>
      <c r="J84" s="68"/>
      <c r="K84" s="68"/>
      <c r="L84" s="69"/>
      <c r="M84" s="68"/>
    </row>
    <row r="85" spans="1:13" ht="20.25" customHeight="1">
      <c r="B85" s="18" t="s">
        <v>44</v>
      </c>
      <c r="C85" s="43"/>
      <c r="E85" s="98">
        <v>25</v>
      </c>
      <c r="F85" s="37"/>
      <c r="G85" s="81"/>
      <c r="H85" s="81"/>
      <c r="I85" s="81"/>
      <c r="J85" s="81"/>
      <c r="K85" s="81"/>
      <c r="L85" s="69"/>
      <c r="M85" s="81"/>
    </row>
    <row r="86" spans="1:13" ht="20.25" customHeight="1">
      <c r="B86" s="18" t="s">
        <v>99</v>
      </c>
      <c r="C86" s="43"/>
      <c r="E86" s="98"/>
      <c r="F86" s="37"/>
      <c r="G86" s="201">
        <v>0</v>
      </c>
      <c r="H86" s="81"/>
      <c r="I86" s="201">
        <v>6271362692</v>
      </c>
      <c r="J86" s="81"/>
      <c r="K86" s="201">
        <v>0</v>
      </c>
      <c r="L86" s="81"/>
      <c r="M86" s="201">
        <v>6271362692</v>
      </c>
    </row>
    <row r="87" spans="1:13" ht="20.25" customHeight="1" thickBot="1">
      <c r="B87" s="18" t="s">
        <v>161</v>
      </c>
      <c r="E87" s="98"/>
      <c r="F87" s="37"/>
      <c r="G87" s="203">
        <v>10221363523</v>
      </c>
      <c r="H87" s="68"/>
      <c r="I87" s="203">
        <v>0</v>
      </c>
      <c r="J87" s="68"/>
      <c r="K87" s="203">
        <v>10221363523</v>
      </c>
      <c r="L87" s="75"/>
      <c r="M87" s="203">
        <v>0</v>
      </c>
    </row>
    <row r="88" spans="1:13" ht="20.25" customHeight="1" thickTop="1">
      <c r="B88" s="43"/>
      <c r="C88" s="43"/>
      <c r="E88" s="98"/>
      <c r="F88" s="37"/>
      <c r="G88" s="68"/>
      <c r="H88" s="68"/>
      <c r="I88" s="68"/>
      <c r="J88" s="68"/>
      <c r="K88" s="68"/>
      <c r="L88" s="69"/>
      <c r="M88" s="68"/>
    </row>
    <row r="89" spans="1:13" ht="20.25" customHeight="1">
      <c r="A89" s="18" t="s">
        <v>45</v>
      </c>
      <c r="B89" s="45"/>
      <c r="C89" s="45"/>
      <c r="E89" s="98"/>
      <c r="F89" s="37"/>
      <c r="G89" s="68"/>
      <c r="H89" s="68"/>
      <c r="I89" s="68"/>
      <c r="J89" s="68"/>
      <c r="K89" s="68"/>
      <c r="L89" s="69"/>
      <c r="M89" s="68"/>
    </row>
    <row r="90" spans="1:13" ht="20.25" customHeight="1">
      <c r="B90" s="18" t="s">
        <v>100</v>
      </c>
      <c r="C90" s="43"/>
      <c r="E90" s="98">
        <v>25</v>
      </c>
      <c r="F90" s="37"/>
      <c r="G90" s="201">
        <v>0</v>
      </c>
      <c r="H90" s="68"/>
      <c r="I90" s="201">
        <v>3169876452</v>
      </c>
      <c r="J90" s="68"/>
      <c r="K90" s="201">
        <v>0</v>
      </c>
      <c r="L90" s="83"/>
      <c r="M90" s="201">
        <v>3169876452</v>
      </c>
    </row>
    <row r="91" spans="1:13" ht="20.25" customHeight="1">
      <c r="B91" s="18" t="s">
        <v>162</v>
      </c>
      <c r="C91" s="43"/>
      <c r="E91" s="98">
        <v>25</v>
      </c>
      <c r="F91" s="37"/>
      <c r="G91" s="201">
        <v>3169898657</v>
      </c>
      <c r="H91" s="68"/>
      <c r="I91" s="201">
        <v>0</v>
      </c>
      <c r="J91" s="68"/>
      <c r="K91" s="201">
        <v>3169898657</v>
      </c>
      <c r="L91" s="83"/>
      <c r="M91" s="201">
        <v>0</v>
      </c>
    </row>
    <row r="92" spans="1:13" ht="20.25" customHeight="1">
      <c r="A92" s="18" t="s">
        <v>105</v>
      </c>
      <c r="B92" s="45"/>
      <c r="C92" s="45"/>
      <c r="E92" s="98">
        <v>25</v>
      </c>
      <c r="F92" s="37"/>
      <c r="G92" s="68">
        <v>-1931234782</v>
      </c>
      <c r="H92" s="68"/>
      <c r="I92" s="68">
        <v>-1931215907</v>
      </c>
      <c r="J92" s="68"/>
      <c r="K92" s="68">
        <v>-1931234782</v>
      </c>
      <c r="L92" s="75"/>
      <c r="M92" s="68">
        <v>-1931215907</v>
      </c>
    </row>
    <row r="93" spans="1:13" ht="20.25" customHeight="1">
      <c r="A93" s="18" t="s">
        <v>77</v>
      </c>
      <c r="B93" s="43"/>
      <c r="C93" s="43"/>
      <c r="E93" s="98"/>
      <c r="F93" s="37"/>
      <c r="G93" s="68"/>
      <c r="H93" s="68"/>
      <c r="I93" s="68"/>
      <c r="J93" s="68"/>
      <c r="K93" s="68"/>
      <c r="L93" s="69"/>
      <c r="M93" s="68"/>
    </row>
    <row r="94" spans="1:13" ht="20.25" customHeight="1">
      <c r="B94" s="18" t="s">
        <v>46</v>
      </c>
      <c r="C94" s="43"/>
      <c r="E94" s="98">
        <v>27</v>
      </c>
      <c r="F94" s="37"/>
      <c r="G94" s="81">
        <v>13726481</v>
      </c>
      <c r="H94" s="68"/>
      <c r="I94" s="81">
        <v>13726481</v>
      </c>
      <c r="J94" s="68"/>
      <c r="K94" s="81">
        <v>13726481</v>
      </c>
      <c r="L94" s="69"/>
      <c r="M94" s="81">
        <v>13726481</v>
      </c>
    </row>
    <row r="95" spans="1:13" ht="20.25" customHeight="1">
      <c r="B95" s="18" t="s">
        <v>47</v>
      </c>
      <c r="C95" s="43"/>
      <c r="E95" s="98"/>
      <c r="F95" s="37"/>
      <c r="G95" s="81">
        <f>'10'!K22</f>
        <v>-695098607</v>
      </c>
      <c r="H95" s="68"/>
      <c r="I95" s="81">
        <v>-700330709</v>
      </c>
      <c r="J95" s="68"/>
      <c r="K95" s="81">
        <v>-665051070</v>
      </c>
      <c r="L95" s="69"/>
      <c r="M95" s="81">
        <v>-704212854</v>
      </c>
    </row>
    <row r="96" spans="1:13" ht="20.25" customHeight="1">
      <c r="A96" s="43"/>
      <c r="C96" s="18" t="s">
        <v>48</v>
      </c>
      <c r="E96" s="98"/>
      <c r="F96" s="37"/>
      <c r="G96" s="153">
        <f>SUM(G90:G95)</f>
        <v>557291749</v>
      </c>
      <c r="H96" s="68"/>
      <c r="I96" s="153">
        <f>SUM(I90:I95)</f>
        <v>552056317</v>
      </c>
      <c r="J96" s="68"/>
      <c r="K96" s="153">
        <f>SUM(K90:K95)</f>
        <v>587339286</v>
      </c>
      <c r="L96" s="69"/>
      <c r="M96" s="153">
        <f>SUM(M90:M95)</f>
        <v>548174172</v>
      </c>
    </row>
    <row r="97" spans="1:14" ht="20.25" customHeight="1">
      <c r="A97" s="18" t="s">
        <v>43</v>
      </c>
      <c r="B97" s="43"/>
      <c r="C97" s="43"/>
      <c r="E97" s="98"/>
      <c r="F97" s="37"/>
      <c r="G97" s="202">
        <v>500</v>
      </c>
      <c r="H97" s="119"/>
      <c r="I97" s="202">
        <v>200</v>
      </c>
      <c r="J97" s="68"/>
      <c r="K97" s="202">
        <v>0</v>
      </c>
      <c r="L97" s="69"/>
      <c r="M97" s="202">
        <v>0</v>
      </c>
    </row>
    <row r="98" spans="1:14" ht="20.25" customHeight="1">
      <c r="A98" s="35"/>
      <c r="B98" s="34" t="s">
        <v>6</v>
      </c>
      <c r="C98" s="43"/>
      <c r="E98" s="98"/>
      <c r="F98" s="37"/>
      <c r="G98" s="70">
        <f>G96+G97</f>
        <v>557292249</v>
      </c>
      <c r="H98" s="68"/>
      <c r="I98" s="70">
        <f>I96+I97</f>
        <v>552056517</v>
      </c>
      <c r="J98" s="68"/>
      <c r="K98" s="70">
        <f>K96+K97</f>
        <v>587339286</v>
      </c>
      <c r="L98" s="69"/>
      <c r="M98" s="70">
        <f>M96+M97</f>
        <v>548174172</v>
      </c>
    </row>
    <row r="99" spans="1:14" ht="20.25" customHeight="1" thickBot="1">
      <c r="A99" s="34" t="s">
        <v>29</v>
      </c>
      <c r="B99" s="35"/>
      <c r="C99" s="36"/>
      <c r="D99" s="37"/>
      <c r="E99" s="98"/>
      <c r="F99" s="37"/>
      <c r="G99" s="74">
        <f>+G81+G98</f>
        <v>775995866</v>
      </c>
      <c r="H99" s="68"/>
      <c r="I99" s="74">
        <f>+I81+I98</f>
        <v>812849775</v>
      </c>
      <c r="J99" s="68"/>
      <c r="K99" s="74">
        <f>+K81+K98</f>
        <v>668581589</v>
      </c>
      <c r="L99" s="69"/>
      <c r="M99" s="74">
        <f>+M81+M98</f>
        <v>724817524</v>
      </c>
    </row>
    <row r="100" spans="1:14" ht="20.25" customHeight="1" thickTop="1">
      <c r="A100" s="34"/>
      <c r="B100" s="35"/>
      <c r="C100" s="36"/>
      <c r="D100" s="37"/>
      <c r="E100" s="98"/>
      <c r="F100" s="37"/>
      <c r="G100" s="68"/>
      <c r="H100" s="68"/>
      <c r="I100" s="68"/>
      <c r="J100" s="68"/>
      <c r="K100" s="68"/>
      <c r="L100" s="69"/>
      <c r="M100" s="68"/>
    </row>
    <row r="101" spans="1:14" ht="20.25" customHeight="1">
      <c r="A101" s="34"/>
      <c r="B101" s="35"/>
      <c r="C101" s="36"/>
      <c r="D101" s="37"/>
      <c r="E101" s="98"/>
      <c r="F101" s="37"/>
      <c r="G101" s="68"/>
      <c r="H101" s="68"/>
      <c r="I101" s="68"/>
      <c r="J101" s="68"/>
      <c r="K101" s="68"/>
      <c r="L101" s="69"/>
      <c r="M101" s="68"/>
    </row>
    <row r="102" spans="1:14" ht="20.25" customHeight="1">
      <c r="A102" s="34"/>
      <c r="B102" s="35"/>
      <c r="C102" s="36"/>
      <c r="D102" s="37"/>
      <c r="E102" s="98"/>
      <c r="F102" s="37"/>
      <c r="G102" s="14"/>
      <c r="H102" s="14"/>
      <c r="I102" s="14"/>
      <c r="J102" s="14"/>
      <c r="K102" s="14"/>
      <c r="L102" s="21"/>
      <c r="M102" s="14"/>
    </row>
    <row r="103" spans="1:14" ht="20.25" customHeight="1">
      <c r="A103" s="17" t="s">
        <v>70</v>
      </c>
      <c r="K103" s="51"/>
      <c r="L103" s="51"/>
      <c r="M103" s="53"/>
    </row>
    <row r="104" spans="1:14" ht="20.25" customHeight="1">
      <c r="A104" s="24"/>
      <c r="B104" s="191"/>
      <c r="C104" s="191"/>
      <c r="D104" s="191"/>
      <c r="E104" s="103"/>
      <c r="F104" s="191"/>
      <c r="G104" s="55"/>
      <c r="H104" s="55"/>
      <c r="I104" s="55"/>
      <c r="J104" s="55"/>
      <c r="K104" s="55"/>
      <c r="L104" s="55"/>
      <c r="M104" s="192" t="s">
        <v>53</v>
      </c>
      <c r="N104" s="24"/>
    </row>
    <row r="105" spans="1:14" ht="20.25" customHeight="1">
      <c r="A105" s="27"/>
      <c r="K105" s="53"/>
      <c r="L105" s="53"/>
      <c r="M105" s="53"/>
    </row>
    <row r="106" spans="1:14" ht="20.25" customHeight="1">
      <c r="K106" s="51"/>
      <c r="L106" s="51"/>
    </row>
    <row r="107" spans="1:14" ht="20.25" customHeight="1">
      <c r="G107" s="21"/>
      <c r="I107" s="21"/>
      <c r="K107" s="21"/>
      <c r="L107" s="51"/>
      <c r="M107" s="21"/>
    </row>
    <row r="108" spans="1:14" ht="20.25" customHeight="1">
      <c r="K108" s="51"/>
      <c r="L108" s="51"/>
    </row>
    <row r="109" spans="1:14" ht="20.25" customHeight="1">
      <c r="K109" s="51"/>
      <c r="L109" s="51"/>
    </row>
    <row r="110" spans="1:14" ht="20.25" customHeight="1">
      <c r="K110" s="51"/>
      <c r="L110" s="51"/>
    </row>
    <row r="111" spans="1:14" ht="20.25" customHeight="1">
      <c r="K111" s="51"/>
      <c r="L111" s="51"/>
    </row>
    <row r="112" spans="1:14" ht="20.25" customHeight="1">
      <c r="K112" s="51"/>
      <c r="L112" s="51"/>
    </row>
    <row r="113" spans="11:12" ht="20.25" customHeight="1">
      <c r="K113" s="51"/>
      <c r="L113" s="51"/>
    </row>
    <row r="114" spans="11:12" ht="20.25" customHeight="1">
      <c r="K114" s="51"/>
      <c r="L114" s="51"/>
    </row>
    <row r="115" spans="11:12" ht="20.25" customHeight="1">
      <c r="K115" s="51"/>
      <c r="L115" s="51"/>
    </row>
    <row r="116" spans="11:12" ht="20.25" customHeight="1">
      <c r="K116" s="51"/>
      <c r="L116" s="51"/>
    </row>
    <row r="117" spans="11:12" ht="20.25" customHeight="1">
      <c r="K117" s="51"/>
      <c r="L117" s="51"/>
    </row>
    <row r="118" spans="11:12" ht="20.25" customHeight="1">
      <c r="K118" s="51"/>
      <c r="L118" s="51"/>
    </row>
    <row r="119" spans="11:12" ht="20.25" customHeight="1">
      <c r="K119" s="51"/>
      <c r="L119" s="51"/>
    </row>
    <row r="120" spans="11:12" ht="20.25" customHeight="1">
      <c r="K120" s="51"/>
      <c r="L120" s="51"/>
    </row>
    <row r="121" spans="11:12" ht="20.25" customHeight="1">
      <c r="K121" s="51"/>
      <c r="L121" s="51"/>
    </row>
    <row r="122" spans="11:12" ht="20.25" customHeight="1">
      <c r="K122" s="51"/>
      <c r="L122" s="51"/>
    </row>
    <row r="123" spans="11:12" ht="20.25" customHeight="1">
      <c r="K123" s="51"/>
      <c r="L123" s="51"/>
    </row>
    <row r="124" spans="11:12" ht="20.25" customHeight="1">
      <c r="K124" s="51"/>
      <c r="L124" s="51"/>
    </row>
    <row r="125" spans="11:12" ht="20.25" customHeight="1">
      <c r="K125" s="51"/>
      <c r="L125" s="51"/>
    </row>
    <row r="126" spans="11:12" ht="20.25" customHeight="1">
      <c r="K126" s="51"/>
      <c r="L126" s="51"/>
    </row>
    <row r="127" spans="11:12" ht="20.25" customHeight="1">
      <c r="K127" s="51"/>
      <c r="L127" s="51"/>
    </row>
  </sheetData>
  <mergeCells count="6">
    <mergeCell ref="G57:M57"/>
    <mergeCell ref="K58:M58"/>
    <mergeCell ref="G5:M5"/>
    <mergeCell ref="K6:M6"/>
    <mergeCell ref="G6:I6"/>
    <mergeCell ref="G58:I58"/>
  </mergeCells>
  <phoneticPr fontId="0" type="noConversion"/>
  <printOptions horizontalCentered="1"/>
  <pageMargins left="0.75" right="0.5" top="1" bottom="0.5" header="1" footer="0.5"/>
  <pageSetup paperSize="9" scale="73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="120" zoomScaleNormal="120" zoomScaleSheetLayoutView="115" workbookViewId="0">
      <pane xSplit="3" ySplit="7" topLeftCell="D41" activePane="bottomRight" state="frozen"/>
      <selection activeCell="D8" sqref="D8"/>
      <selection pane="topRight" activeCell="D8" sqref="D8"/>
      <selection pane="bottomLeft" activeCell="D8" sqref="D8"/>
      <selection pane="bottomRight" activeCell="D8" sqref="D8"/>
    </sheetView>
  </sheetViews>
  <sheetFormatPr defaultColWidth="9.3125" defaultRowHeight="21" customHeight="1"/>
  <cols>
    <col min="1" max="2" width="1.8125" style="1" customWidth="1"/>
    <col min="3" max="3" width="54.3125" style="1" customWidth="1"/>
    <col min="4" max="4" width="8.8125" style="4" customWidth="1"/>
    <col min="5" max="5" width="1" style="4" customWidth="1"/>
    <col min="6" max="6" width="16" style="61" customWidth="1"/>
    <col min="7" max="7" width="1" style="61" customWidth="1"/>
    <col min="8" max="8" width="16" style="61" customWidth="1"/>
    <col min="9" max="9" width="1" style="61" customWidth="1"/>
    <col min="10" max="10" width="16" style="61" customWidth="1"/>
    <col min="11" max="11" width="1" style="61" customWidth="1"/>
    <col min="12" max="12" width="16" style="61" customWidth="1"/>
    <col min="13" max="15" width="9.3125" style="1"/>
    <col min="16" max="16" width="11.3125" style="1" bestFit="1" customWidth="1"/>
    <col min="17" max="17" width="9.3125" style="1"/>
    <col min="18" max="18" width="12.8125" style="1" bestFit="1" customWidth="1"/>
    <col min="19" max="16384" width="9.3125" style="1"/>
  </cols>
  <sheetData>
    <row r="1" spans="1:12" ht="21" customHeight="1">
      <c r="A1" s="6" t="s">
        <v>92</v>
      </c>
      <c r="B1" s="8"/>
      <c r="C1" s="8"/>
      <c r="D1" s="8"/>
      <c r="E1" s="8"/>
      <c r="F1" s="57"/>
      <c r="G1" s="57"/>
      <c r="I1" s="57"/>
      <c r="J1" s="216"/>
      <c r="K1" s="57"/>
      <c r="L1" s="215"/>
    </row>
    <row r="2" spans="1:12" ht="21" customHeight="1">
      <c r="A2" s="16" t="s">
        <v>54</v>
      </c>
      <c r="B2" s="16"/>
      <c r="C2" s="16"/>
      <c r="D2" s="9"/>
      <c r="E2" s="9"/>
      <c r="F2" s="58"/>
      <c r="G2" s="58"/>
      <c r="H2" s="58"/>
      <c r="I2" s="58"/>
      <c r="J2" s="58"/>
      <c r="K2" s="58"/>
      <c r="L2" s="62"/>
    </row>
    <row r="3" spans="1:12" ht="21" customHeight="1">
      <c r="A3" s="10" t="s">
        <v>148</v>
      </c>
      <c r="B3" s="10"/>
      <c r="C3" s="10"/>
      <c r="D3" s="212"/>
      <c r="E3" s="212"/>
      <c r="F3" s="213"/>
      <c r="G3" s="213"/>
      <c r="H3" s="213"/>
      <c r="I3" s="213"/>
      <c r="J3" s="213"/>
      <c r="K3" s="213"/>
      <c r="L3" s="59"/>
    </row>
    <row r="4" spans="1:12" ht="21" customHeight="1">
      <c r="A4" s="16"/>
      <c r="B4" s="16"/>
      <c r="C4" s="16"/>
      <c r="D4" s="9"/>
      <c r="E4" s="9"/>
      <c r="F4" s="58"/>
      <c r="G4" s="58"/>
      <c r="H4" s="58"/>
      <c r="I4" s="58"/>
      <c r="J4" s="58"/>
      <c r="K4" s="58"/>
      <c r="L4" s="58"/>
    </row>
    <row r="5" spans="1:12" s="2" customFormat="1" ht="21" customHeight="1">
      <c r="D5" s="128"/>
      <c r="E5" s="128"/>
      <c r="F5" s="222" t="s">
        <v>69</v>
      </c>
      <c r="G5" s="222"/>
      <c r="H5" s="222"/>
      <c r="I5" s="222"/>
      <c r="J5" s="222"/>
      <c r="K5" s="222"/>
      <c r="L5" s="222"/>
    </row>
    <row r="6" spans="1:12" s="2" customFormat="1" ht="21" customHeight="1">
      <c r="D6" s="128"/>
      <c r="E6" s="20"/>
      <c r="F6" s="223" t="s">
        <v>20</v>
      </c>
      <c r="G6" s="223"/>
      <c r="H6" s="223"/>
      <c r="I6" s="52"/>
      <c r="J6" s="221" t="s">
        <v>21</v>
      </c>
      <c r="K6" s="221"/>
      <c r="L6" s="221"/>
    </row>
    <row r="7" spans="1:12" ht="21" customHeight="1">
      <c r="A7" s="2"/>
      <c r="B7" s="2"/>
      <c r="C7" s="2"/>
      <c r="D7" s="19" t="s">
        <v>18</v>
      </c>
      <c r="E7" s="128"/>
      <c r="F7" s="67" t="s">
        <v>153</v>
      </c>
      <c r="G7" s="50"/>
      <c r="H7" s="67" t="s">
        <v>101</v>
      </c>
      <c r="I7" s="50"/>
      <c r="J7" s="67" t="s">
        <v>153</v>
      </c>
      <c r="K7" s="50"/>
      <c r="L7" s="67" t="s">
        <v>101</v>
      </c>
    </row>
    <row r="8" spans="1:12" ht="21" customHeight="1">
      <c r="A8" s="2"/>
      <c r="B8" s="2"/>
      <c r="C8" s="2"/>
      <c r="D8" s="20"/>
      <c r="E8" s="128"/>
      <c r="F8" s="54"/>
      <c r="G8" s="54"/>
      <c r="H8" s="54"/>
      <c r="I8" s="52"/>
      <c r="J8" s="54"/>
      <c r="K8" s="54"/>
      <c r="L8" s="54"/>
    </row>
    <row r="9" spans="1:12" ht="21" customHeight="1">
      <c r="A9" s="40" t="s">
        <v>123</v>
      </c>
      <c r="B9" s="40"/>
      <c r="C9" s="40"/>
      <c r="D9" s="76">
        <v>6</v>
      </c>
      <c r="E9" s="33"/>
      <c r="F9" s="112">
        <v>190461745</v>
      </c>
      <c r="G9" s="85"/>
      <c r="H9" s="112">
        <v>203555860</v>
      </c>
      <c r="I9" s="85"/>
      <c r="J9" s="201">
        <v>0</v>
      </c>
      <c r="K9" s="85"/>
      <c r="L9" s="201">
        <v>0</v>
      </c>
    </row>
    <row r="10" spans="1:12" ht="21" customHeight="1">
      <c r="A10" s="40" t="s">
        <v>122</v>
      </c>
      <c r="B10" s="40"/>
      <c r="C10" s="40"/>
      <c r="D10" s="76"/>
      <c r="E10" s="33"/>
      <c r="F10" s="112">
        <v>107526943</v>
      </c>
      <c r="G10" s="85"/>
      <c r="H10" s="201">
        <v>26275280</v>
      </c>
      <c r="I10" s="85"/>
      <c r="J10" s="201">
        <v>0</v>
      </c>
      <c r="K10" s="85"/>
      <c r="L10" s="201">
        <v>0</v>
      </c>
    </row>
    <row r="11" spans="1:12" ht="21" customHeight="1">
      <c r="A11" s="40" t="s">
        <v>124</v>
      </c>
      <c r="B11" s="40"/>
      <c r="C11" s="40"/>
      <c r="D11" s="76"/>
      <c r="E11" s="33"/>
      <c r="F11" s="112">
        <v>-151506321</v>
      </c>
      <c r="G11" s="85"/>
      <c r="H11" s="112">
        <v>-146038203</v>
      </c>
      <c r="I11" s="85"/>
      <c r="J11" s="201">
        <v>0</v>
      </c>
      <c r="K11" s="85"/>
      <c r="L11" s="201">
        <v>0</v>
      </c>
    </row>
    <row r="12" spans="1:12" ht="21" customHeight="1">
      <c r="A12" s="40" t="s">
        <v>125</v>
      </c>
      <c r="E12" s="33"/>
      <c r="F12" s="73">
        <v>-59327702</v>
      </c>
      <c r="G12" s="68"/>
      <c r="H12" s="202">
        <v>-13389696</v>
      </c>
      <c r="I12" s="68"/>
      <c r="J12" s="202">
        <v>0</v>
      </c>
      <c r="K12" s="68"/>
      <c r="L12" s="202">
        <v>0</v>
      </c>
    </row>
    <row r="13" spans="1:12" ht="21" customHeight="1">
      <c r="A13" s="39" t="s">
        <v>109</v>
      </c>
      <c r="B13" s="40"/>
      <c r="C13" s="40"/>
      <c r="E13" s="33"/>
      <c r="F13" s="68">
        <f>SUM(F9:F12)</f>
        <v>87154665</v>
      </c>
      <c r="G13" s="68"/>
      <c r="H13" s="68">
        <f>SUM(H9:H12)</f>
        <v>70403241</v>
      </c>
      <c r="I13" s="68"/>
      <c r="J13" s="201">
        <v>0</v>
      </c>
      <c r="K13" s="86"/>
      <c r="L13" s="201">
        <v>0</v>
      </c>
    </row>
    <row r="14" spans="1:12" ht="21" customHeight="1">
      <c r="A14" s="40" t="s">
        <v>155</v>
      </c>
      <c r="B14" s="40"/>
      <c r="C14" s="40"/>
      <c r="D14" s="4">
        <v>5</v>
      </c>
      <c r="E14" s="33"/>
      <c r="F14" s="201">
        <v>0</v>
      </c>
      <c r="G14" s="68"/>
      <c r="H14" s="201">
        <v>0</v>
      </c>
      <c r="I14" s="68"/>
      <c r="J14" s="68">
        <v>46498140</v>
      </c>
      <c r="K14" s="86"/>
      <c r="L14" s="201">
        <v>0</v>
      </c>
    </row>
    <row r="15" spans="1:12" ht="21" customHeight="1">
      <c r="A15" s="40" t="s">
        <v>157</v>
      </c>
      <c r="C15" s="40"/>
      <c r="D15" s="4">
        <v>24</v>
      </c>
      <c r="E15" s="33"/>
      <c r="F15" s="68">
        <v>14238708</v>
      </c>
      <c r="G15" s="68"/>
      <c r="H15" s="68">
        <v>5026229</v>
      </c>
      <c r="I15" s="68"/>
      <c r="J15" s="68">
        <v>15000000</v>
      </c>
      <c r="K15" s="68"/>
      <c r="L15" s="68">
        <v>7000000</v>
      </c>
    </row>
    <row r="16" spans="1:12" ht="21" customHeight="1">
      <c r="A16" s="40" t="s">
        <v>81</v>
      </c>
      <c r="B16" s="40"/>
      <c r="D16" s="4">
        <v>5</v>
      </c>
      <c r="E16" s="33"/>
      <c r="F16" s="86">
        <v>4702461</v>
      </c>
      <c r="G16" s="68">
        <v>88268739</v>
      </c>
      <c r="H16" s="86">
        <v>1735724</v>
      </c>
      <c r="I16" s="68"/>
      <c r="J16" s="86">
        <v>3638491</v>
      </c>
      <c r="K16" s="68"/>
      <c r="L16" s="86">
        <v>1398007</v>
      </c>
    </row>
    <row r="17" spans="1:18" ht="21" customHeight="1">
      <c r="A17" s="40" t="s">
        <v>7</v>
      </c>
      <c r="C17" s="40"/>
      <c r="D17" s="4">
        <v>5</v>
      </c>
      <c r="E17" s="33"/>
      <c r="F17" s="73">
        <v>2230850</v>
      </c>
      <c r="G17" s="68"/>
      <c r="H17" s="73">
        <v>5170390</v>
      </c>
      <c r="I17" s="68"/>
      <c r="J17" s="104">
        <v>1513395</v>
      </c>
      <c r="K17" s="86"/>
      <c r="L17" s="104">
        <v>1500400</v>
      </c>
    </row>
    <row r="18" spans="1:18" ht="21" customHeight="1">
      <c r="A18" s="39" t="s">
        <v>110</v>
      </c>
      <c r="B18" s="40"/>
      <c r="C18" s="40"/>
      <c r="E18" s="33"/>
      <c r="F18" s="68">
        <f>SUM(F13:F17)</f>
        <v>108326684</v>
      </c>
      <c r="G18" s="68">
        <v>12870536</v>
      </c>
      <c r="H18" s="68">
        <f>SUM(H13:H17)</f>
        <v>82335584</v>
      </c>
      <c r="I18" s="68"/>
      <c r="J18" s="68">
        <f>SUM(J13:J17)</f>
        <v>66650026</v>
      </c>
      <c r="K18" s="68"/>
      <c r="L18" s="68">
        <f>SUM(L13:L17)</f>
        <v>9898407</v>
      </c>
    </row>
    <row r="19" spans="1:18" ht="21" customHeight="1">
      <c r="A19" s="40" t="s">
        <v>31</v>
      </c>
      <c r="C19" s="40"/>
      <c r="E19" s="33"/>
      <c r="F19" s="86">
        <v>-11762465</v>
      </c>
      <c r="G19" s="68"/>
      <c r="H19" s="86">
        <v>-11176844</v>
      </c>
      <c r="I19" s="68"/>
      <c r="J19" s="201">
        <v>0</v>
      </c>
      <c r="K19" s="68"/>
      <c r="L19" s="201">
        <v>0</v>
      </c>
    </row>
    <row r="20" spans="1:18" ht="21" customHeight="1">
      <c r="A20" s="40" t="s">
        <v>19</v>
      </c>
      <c r="C20" s="40"/>
      <c r="D20" s="4">
        <v>14</v>
      </c>
      <c r="E20" s="33"/>
      <c r="F20" s="68">
        <v>-57706078</v>
      </c>
      <c r="G20" s="68"/>
      <c r="H20" s="68">
        <v>-53783323</v>
      </c>
      <c r="I20" s="68"/>
      <c r="J20" s="68">
        <v>-25207320</v>
      </c>
      <c r="K20" s="68"/>
      <c r="L20" s="68">
        <v>-31514060</v>
      </c>
    </row>
    <row r="21" spans="1:18" ht="21" customHeight="1">
      <c r="A21" s="40" t="s">
        <v>64</v>
      </c>
      <c r="C21" s="40"/>
      <c r="D21" s="4">
        <v>5</v>
      </c>
      <c r="E21" s="33"/>
      <c r="F21" s="68">
        <v>-16557314</v>
      </c>
      <c r="G21" s="68"/>
      <c r="H21" s="68">
        <v>-15165015</v>
      </c>
      <c r="I21" s="68"/>
      <c r="J21" s="68">
        <v>-7189265</v>
      </c>
      <c r="K21" s="68"/>
      <c r="L21" s="68">
        <v>-7763052</v>
      </c>
      <c r="P21" s="208"/>
      <c r="R21" s="209"/>
    </row>
    <row r="22" spans="1:18" ht="21" customHeight="1">
      <c r="A22" s="40" t="s">
        <v>156</v>
      </c>
      <c r="C22" s="40"/>
      <c r="D22" s="4">
        <v>14</v>
      </c>
      <c r="E22" s="33"/>
      <c r="F22" s="201">
        <v>0</v>
      </c>
      <c r="G22" s="68"/>
      <c r="H22" s="201">
        <v>0</v>
      </c>
      <c r="I22" s="68"/>
      <c r="J22" s="68">
        <v>7843152</v>
      </c>
      <c r="K22" s="68"/>
      <c r="L22" s="201">
        <v>-121617744</v>
      </c>
    </row>
    <row r="23" spans="1:18" ht="21" customHeight="1">
      <c r="A23" s="40" t="s">
        <v>120</v>
      </c>
      <c r="C23" s="40"/>
      <c r="D23" s="4">
        <v>16</v>
      </c>
      <c r="E23" s="33"/>
      <c r="F23" s="201">
        <v>0</v>
      </c>
      <c r="G23" s="68"/>
      <c r="H23" s="201">
        <v>-121708944</v>
      </c>
      <c r="I23" s="68"/>
      <c r="J23" s="201">
        <v>0</v>
      </c>
      <c r="K23" s="68"/>
      <c r="L23" s="201">
        <v>0</v>
      </c>
    </row>
    <row r="24" spans="1:18" ht="21" customHeight="1">
      <c r="A24" s="40" t="s">
        <v>108</v>
      </c>
      <c r="B24" s="40"/>
      <c r="E24" s="33"/>
      <c r="F24" s="201">
        <v>-931010</v>
      </c>
      <c r="G24" s="68"/>
      <c r="H24" s="201">
        <v>-7964132</v>
      </c>
      <c r="I24" s="68"/>
      <c r="J24" s="201">
        <v>0</v>
      </c>
      <c r="K24" s="68"/>
      <c r="L24" s="201">
        <v>0</v>
      </c>
    </row>
    <row r="25" spans="1:18" ht="21" customHeight="1">
      <c r="A25" s="40" t="s">
        <v>141</v>
      </c>
      <c r="B25" s="40"/>
      <c r="D25" s="4">
        <v>21</v>
      </c>
      <c r="E25" s="33"/>
      <c r="F25" s="201">
        <v>0</v>
      </c>
      <c r="G25" s="68"/>
      <c r="H25" s="201">
        <v>-11811978</v>
      </c>
      <c r="I25" s="68"/>
      <c r="J25" s="201">
        <v>0</v>
      </c>
      <c r="K25" s="68"/>
      <c r="L25" s="201">
        <v>0</v>
      </c>
    </row>
    <row r="26" spans="1:18" ht="21" customHeight="1">
      <c r="A26" s="39" t="s">
        <v>164</v>
      </c>
      <c r="C26" s="40"/>
      <c r="E26" s="33"/>
      <c r="F26" s="87">
        <f>SUM(F18:F25)</f>
        <v>21369817</v>
      </c>
      <c r="G26" s="68"/>
      <c r="H26" s="87">
        <f>SUM(H18:H25)</f>
        <v>-139274652</v>
      </c>
      <c r="I26" s="68"/>
      <c r="J26" s="87">
        <f>SUM(J18:J25)</f>
        <v>42096593</v>
      </c>
      <c r="K26" s="68"/>
      <c r="L26" s="87">
        <f>SUM(L18:L25)</f>
        <v>-150996449</v>
      </c>
    </row>
    <row r="27" spans="1:18" ht="21" customHeight="1">
      <c r="A27" s="40" t="s">
        <v>82</v>
      </c>
      <c r="C27" s="40"/>
      <c r="D27" s="4">
        <v>5</v>
      </c>
      <c r="E27" s="33"/>
      <c r="F27" s="73">
        <v>-7123355</v>
      </c>
      <c r="G27" s="68"/>
      <c r="H27" s="73">
        <v>-2984357</v>
      </c>
      <c r="I27" s="68"/>
      <c r="J27" s="73">
        <v>-2934809</v>
      </c>
      <c r="K27" s="68"/>
      <c r="L27" s="73">
        <v>-1036813</v>
      </c>
    </row>
    <row r="28" spans="1:18" s="2" customFormat="1" ht="21" customHeight="1">
      <c r="A28" s="39" t="s">
        <v>165</v>
      </c>
      <c r="B28" s="42"/>
      <c r="C28" s="40"/>
      <c r="D28" s="4"/>
      <c r="E28" s="33"/>
      <c r="F28" s="68">
        <f>SUM(F26:F27)</f>
        <v>14246462</v>
      </c>
      <c r="G28" s="68"/>
      <c r="H28" s="68">
        <f>SUM(H26:H27)</f>
        <v>-142259009</v>
      </c>
      <c r="I28" s="68"/>
      <c r="J28" s="68">
        <f>SUM(J26:J27)</f>
        <v>39161784</v>
      </c>
      <c r="K28" s="68"/>
      <c r="L28" s="68">
        <f>SUM(L26:L27)</f>
        <v>-152033262</v>
      </c>
    </row>
    <row r="29" spans="1:18" ht="21" customHeight="1">
      <c r="A29" s="40" t="s">
        <v>138</v>
      </c>
      <c r="B29" s="42"/>
      <c r="C29" s="40"/>
      <c r="D29" s="126">
        <v>18</v>
      </c>
      <c r="E29" s="33"/>
      <c r="F29" s="73">
        <v>-9014360</v>
      </c>
      <c r="G29" s="68"/>
      <c r="H29" s="201">
        <v>10743451</v>
      </c>
      <c r="I29" s="68"/>
      <c r="J29" s="201">
        <v>0</v>
      </c>
      <c r="K29" s="68"/>
      <c r="L29" s="201">
        <v>0</v>
      </c>
    </row>
    <row r="30" spans="1:18" ht="21" customHeight="1">
      <c r="A30" s="40" t="s">
        <v>159</v>
      </c>
      <c r="B30" s="42"/>
      <c r="C30" s="40"/>
      <c r="E30" s="33"/>
      <c r="F30" s="87">
        <f>SUM(F28:F29)</f>
        <v>5232102</v>
      </c>
      <c r="G30" s="68"/>
      <c r="H30" s="87">
        <f>SUM(H28:H29)</f>
        <v>-131515558</v>
      </c>
      <c r="I30" s="68"/>
      <c r="J30" s="87">
        <f>SUM(J28:J29)</f>
        <v>39161784</v>
      </c>
      <c r="K30" s="68"/>
      <c r="L30" s="87">
        <f>SUM(L28:L29)</f>
        <v>-152033262</v>
      </c>
    </row>
    <row r="31" spans="1:18" ht="21" customHeight="1">
      <c r="A31" s="39" t="s">
        <v>84</v>
      </c>
      <c r="B31" s="42"/>
      <c r="C31" s="40"/>
      <c r="E31" s="33"/>
      <c r="F31" s="68"/>
      <c r="G31" s="68"/>
      <c r="H31" s="68"/>
      <c r="I31" s="68"/>
      <c r="J31" s="68"/>
      <c r="K31" s="68"/>
      <c r="L31" s="68"/>
    </row>
    <row r="32" spans="1:18" ht="21" customHeight="1">
      <c r="A32" s="39" t="s">
        <v>89</v>
      </c>
      <c r="B32" s="42"/>
      <c r="C32" s="40"/>
      <c r="E32" s="33"/>
      <c r="F32" s="68"/>
      <c r="G32" s="68"/>
      <c r="H32" s="68"/>
      <c r="I32" s="68"/>
      <c r="J32" s="68"/>
      <c r="K32" s="68"/>
      <c r="L32" s="68"/>
    </row>
    <row r="33" spans="1:12" ht="21" customHeight="1">
      <c r="A33" s="40"/>
      <c r="B33" s="42" t="s">
        <v>86</v>
      </c>
      <c r="C33" s="40"/>
      <c r="D33" s="126">
        <v>22</v>
      </c>
      <c r="E33" s="33"/>
      <c r="F33" s="202">
        <v>0</v>
      </c>
      <c r="G33" s="68"/>
      <c r="H33" s="202">
        <v>288418</v>
      </c>
      <c r="I33" s="68"/>
      <c r="J33" s="202">
        <v>0</v>
      </c>
      <c r="K33" s="68"/>
      <c r="L33" s="202">
        <v>0</v>
      </c>
    </row>
    <row r="34" spans="1:12" ht="21" customHeight="1">
      <c r="A34" s="39" t="s">
        <v>90</v>
      </c>
      <c r="B34" s="42"/>
      <c r="C34" s="40"/>
      <c r="D34" s="126"/>
      <c r="E34" s="33"/>
      <c r="F34" s="202">
        <f>SUM(F33:F33)</f>
        <v>0</v>
      </c>
      <c r="G34" s="68"/>
      <c r="H34" s="202">
        <f>SUM(H33:H33)</f>
        <v>288418</v>
      </c>
      <c r="I34" s="68"/>
      <c r="J34" s="202">
        <f>SUM(J33:J33)</f>
        <v>0</v>
      </c>
      <c r="K34" s="68"/>
      <c r="L34" s="202">
        <f>SUM(L33:L33)</f>
        <v>0</v>
      </c>
    </row>
    <row r="35" spans="1:12" ht="21" customHeight="1">
      <c r="A35" s="39"/>
      <c r="B35" s="42"/>
      <c r="C35" s="40"/>
      <c r="D35" s="126"/>
      <c r="E35" s="33"/>
      <c r="F35" s="68"/>
      <c r="G35" s="68"/>
      <c r="H35" s="68"/>
      <c r="I35" s="68"/>
      <c r="J35" s="68"/>
      <c r="K35" s="68"/>
      <c r="L35" s="68"/>
    </row>
    <row r="36" spans="1:12" ht="21" customHeight="1">
      <c r="A36" s="40" t="s">
        <v>85</v>
      </c>
      <c r="B36" s="42"/>
      <c r="C36" s="40"/>
      <c r="E36" s="33"/>
      <c r="F36" s="202">
        <v>0</v>
      </c>
      <c r="G36" s="68"/>
      <c r="H36" s="202">
        <v>288418</v>
      </c>
      <c r="I36" s="68"/>
      <c r="J36" s="202">
        <v>0</v>
      </c>
      <c r="K36" s="68"/>
      <c r="L36" s="202">
        <v>0</v>
      </c>
    </row>
    <row r="37" spans="1:12" ht="21" customHeight="1" thickBot="1">
      <c r="A37" s="40" t="s">
        <v>158</v>
      </c>
      <c r="B37" s="42"/>
      <c r="C37" s="40"/>
      <c r="E37" s="33"/>
      <c r="F37" s="105">
        <f>F30+F34</f>
        <v>5232102</v>
      </c>
      <c r="G37" s="68"/>
      <c r="H37" s="105">
        <f>H30+H34</f>
        <v>-131227140</v>
      </c>
      <c r="I37" s="68"/>
      <c r="J37" s="105">
        <f>J30+J34</f>
        <v>39161784</v>
      </c>
      <c r="K37" s="68"/>
      <c r="L37" s="105">
        <f>L30+L34</f>
        <v>-152033262</v>
      </c>
    </row>
    <row r="38" spans="1:12" ht="21" customHeight="1" thickTop="1">
      <c r="A38" s="40"/>
      <c r="B38" s="42"/>
      <c r="C38" s="40"/>
      <c r="E38" s="33"/>
      <c r="F38" s="68"/>
      <c r="G38" s="68"/>
      <c r="H38" s="68"/>
      <c r="I38" s="68"/>
      <c r="J38" s="68"/>
      <c r="K38" s="68"/>
      <c r="L38" s="68"/>
    </row>
    <row r="39" spans="1:12" ht="21" customHeight="1">
      <c r="A39" s="40"/>
      <c r="B39" s="42"/>
      <c r="C39" s="40"/>
      <c r="E39" s="33"/>
      <c r="F39" s="68"/>
      <c r="G39" s="68"/>
      <c r="H39" s="68"/>
      <c r="I39" s="68"/>
      <c r="J39" s="68"/>
      <c r="K39" s="68"/>
      <c r="L39" s="68"/>
    </row>
    <row r="40" spans="1:12" ht="21" customHeight="1">
      <c r="A40" s="40"/>
      <c r="B40" s="42"/>
      <c r="C40" s="40"/>
      <c r="E40" s="33"/>
      <c r="F40" s="68"/>
      <c r="G40" s="68"/>
      <c r="H40" s="68"/>
      <c r="I40" s="68"/>
      <c r="J40" s="68"/>
      <c r="K40" s="68"/>
      <c r="L40" s="68"/>
    </row>
    <row r="41" spans="1:12" ht="21" customHeight="1">
      <c r="A41" s="40"/>
      <c r="B41" s="42"/>
      <c r="C41" s="40"/>
      <c r="E41" s="33"/>
      <c r="F41" s="68"/>
      <c r="G41" s="68"/>
      <c r="H41" s="68"/>
      <c r="I41" s="68"/>
      <c r="J41" s="68"/>
      <c r="K41" s="68"/>
      <c r="L41" s="68"/>
    </row>
    <row r="42" spans="1:12" ht="21" customHeight="1">
      <c r="A42" s="40"/>
      <c r="B42" s="42"/>
      <c r="C42" s="40"/>
      <c r="E42" s="33"/>
      <c r="F42" s="68"/>
      <c r="G42" s="68"/>
      <c r="H42" s="68"/>
      <c r="I42" s="68"/>
      <c r="J42" s="68"/>
      <c r="K42" s="68"/>
      <c r="L42" s="68"/>
    </row>
    <row r="43" spans="1:12" ht="21" customHeight="1">
      <c r="A43" s="40"/>
      <c r="B43" s="42"/>
      <c r="C43" s="40"/>
      <c r="E43" s="33"/>
      <c r="F43" s="68"/>
      <c r="G43" s="68"/>
      <c r="H43" s="68"/>
      <c r="I43" s="68"/>
      <c r="J43" s="68"/>
      <c r="K43" s="68"/>
      <c r="L43" s="68"/>
    </row>
    <row r="44" spans="1:12" ht="21" customHeight="1">
      <c r="A44" s="40"/>
      <c r="B44" s="42"/>
      <c r="C44" s="40"/>
      <c r="E44" s="33"/>
      <c r="F44" s="68"/>
      <c r="G44" s="68"/>
      <c r="H44" s="68"/>
      <c r="I44" s="68"/>
      <c r="J44" s="68"/>
      <c r="K44" s="68"/>
      <c r="L44" s="68"/>
    </row>
    <row r="45" spans="1:12" ht="21" customHeight="1">
      <c r="A45" s="40"/>
      <c r="B45" s="42"/>
      <c r="C45" s="40"/>
      <c r="E45" s="33"/>
      <c r="F45" s="68"/>
      <c r="G45" s="68"/>
      <c r="H45" s="68"/>
      <c r="I45" s="68"/>
      <c r="J45" s="68"/>
      <c r="K45" s="68"/>
      <c r="L45" s="68"/>
    </row>
    <row r="46" spans="1:12" ht="21" customHeight="1">
      <c r="A46" s="130" t="s">
        <v>70</v>
      </c>
      <c r="B46" s="3"/>
      <c r="C46" s="3"/>
      <c r="D46" s="5"/>
      <c r="E46" s="5"/>
      <c r="F46" s="60"/>
      <c r="G46" s="60"/>
      <c r="H46" s="60"/>
      <c r="I46" s="60"/>
      <c r="J46" s="60"/>
      <c r="K46" s="60"/>
      <c r="L46" s="60"/>
    </row>
    <row r="47" spans="1:12" ht="21" customHeight="1">
      <c r="L47" s="62" t="s">
        <v>30</v>
      </c>
    </row>
    <row r="48" spans="1:12" ht="21" customHeight="1">
      <c r="A48" s="6" t="s">
        <v>92</v>
      </c>
      <c r="B48" s="8"/>
      <c r="C48" s="8"/>
      <c r="D48" s="8"/>
      <c r="E48" s="8"/>
      <c r="F48" s="57"/>
      <c r="G48" s="57"/>
      <c r="I48" s="57"/>
      <c r="J48" s="216"/>
      <c r="K48" s="57"/>
      <c r="L48" s="215"/>
    </row>
    <row r="49" spans="1:16" ht="21" customHeight="1">
      <c r="A49" s="16" t="s">
        <v>54</v>
      </c>
      <c r="B49" s="16"/>
      <c r="C49" s="16"/>
      <c r="D49" s="9"/>
      <c r="E49" s="9"/>
      <c r="F49" s="58"/>
      <c r="G49" s="58"/>
      <c r="H49" s="58"/>
      <c r="I49" s="58"/>
      <c r="J49" s="58"/>
      <c r="K49" s="58"/>
      <c r="L49" s="62"/>
    </row>
    <row r="50" spans="1:16" ht="21" customHeight="1">
      <c r="A50" s="10" t="s">
        <v>148</v>
      </c>
      <c r="B50" s="10"/>
      <c r="C50" s="10"/>
      <c r="D50" s="212"/>
      <c r="E50" s="212"/>
      <c r="F50" s="213"/>
      <c r="G50" s="213"/>
      <c r="H50" s="213"/>
      <c r="I50" s="213"/>
      <c r="J50" s="213"/>
      <c r="K50" s="213"/>
      <c r="L50" s="59"/>
    </row>
    <row r="51" spans="1:16" ht="21" customHeight="1">
      <c r="A51" s="16"/>
      <c r="B51" s="16"/>
      <c r="C51" s="16"/>
      <c r="D51" s="9"/>
      <c r="E51" s="9"/>
      <c r="F51" s="58"/>
      <c r="G51" s="58"/>
      <c r="H51" s="58"/>
      <c r="I51" s="58"/>
      <c r="J51" s="58"/>
      <c r="K51" s="58"/>
      <c r="L51" s="58"/>
    </row>
    <row r="52" spans="1:16" s="2" customFormat="1" ht="21" customHeight="1">
      <c r="D52" s="128"/>
      <c r="E52" s="128"/>
      <c r="F52" s="222" t="s">
        <v>69</v>
      </c>
      <c r="G52" s="222"/>
      <c r="H52" s="222"/>
      <c r="I52" s="222"/>
      <c r="J52" s="222"/>
      <c r="K52" s="222"/>
      <c r="L52" s="222"/>
    </row>
    <row r="53" spans="1:16" s="2" customFormat="1" ht="21" customHeight="1">
      <c r="D53" s="128"/>
      <c r="E53" s="20"/>
      <c r="F53" s="222" t="s">
        <v>20</v>
      </c>
      <c r="G53" s="222"/>
      <c r="H53" s="222"/>
      <c r="I53" s="52"/>
      <c r="J53" s="221" t="s">
        <v>21</v>
      </c>
      <c r="K53" s="221"/>
      <c r="L53" s="221"/>
    </row>
    <row r="54" spans="1:16" ht="21" customHeight="1">
      <c r="A54" s="2"/>
      <c r="B54" s="2"/>
      <c r="C54" s="2"/>
      <c r="D54" s="19" t="s">
        <v>18</v>
      </c>
      <c r="E54" s="128"/>
      <c r="F54" s="67" t="s">
        <v>153</v>
      </c>
      <c r="G54" s="50"/>
      <c r="H54" s="67" t="s">
        <v>101</v>
      </c>
      <c r="I54" s="50"/>
      <c r="J54" s="67" t="s">
        <v>153</v>
      </c>
      <c r="K54" s="50"/>
      <c r="L54" s="67" t="s">
        <v>101</v>
      </c>
    </row>
    <row r="55" spans="1:16" ht="21" customHeight="1">
      <c r="A55" s="2"/>
      <c r="B55" s="2"/>
      <c r="C55" s="2"/>
      <c r="D55" s="20"/>
      <c r="E55" s="128"/>
      <c r="F55" s="54"/>
      <c r="G55" s="54"/>
      <c r="H55" s="54"/>
      <c r="I55" s="52"/>
      <c r="J55" s="54"/>
      <c r="K55" s="54"/>
      <c r="L55" s="54"/>
    </row>
    <row r="56" spans="1:16" ht="21" customHeight="1">
      <c r="A56" s="39" t="s">
        <v>136</v>
      </c>
      <c r="B56" s="42"/>
      <c r="C56" s="40"/>
      <c r="E56" s="33"/>
      <c r="F56" s="68"/>
      <c r="G56" s="68"/>
      <c r="H56" s="68"/>
      <c r="I56" s="68"/>
      <c r="J56" s="68"/>
      <c r="K56" s="68"/>
      <c r="L56" s="68"/>
    </row>
    <row r="57" spans="1:16" ht="21" customHeight="1">
      <c r="A57" s="40"/>
      <c r="B57" s="40" t="s">
        <v>65</v>
      </c>
      <c r="C57" s="40"/>
      <c r="E57" s="33"/>
      <c r="F57" s="68">
        <f>F30</f>
        <v>5232102</v>
      </c>
      <c r="G57" s="68"/>
      <c r="H57" s="68">
        <f>H30</f>
        <v>-131515558</v>
      </c>
      <c r="I57" s="68"/>
      <c r="J57" s="68">
        <f>J30</f>
        <v>39161784</v>
      </c>
      <c r="K57" s="68"/>
      <c r="L57" s="68">
        <f>L30</f>
        <v>-152033262</v>
      </c>
    </row>
    <row r="58" spans="1:16" ht="21" customHeight="1">
      <c r="A58" s="40"/>
      <c r="B58" s="42" t="s">
        <v>66</v>
      </c>
      <c r="C58" s="40"/>
      <c r="E58" s="33"/>
      <c r="F58" s="201">
        <v>0</v>
      </c>
      <c r="G58" s="68"/>
      <c r="H58" s="201">
        <v>0</v>
      </c>
      <c r="I58" s="68"/>
      <c r="J58" s="201">
        <v>0</v>
      </c>
      <c r="K58" s="68"/>
      <c r="L58" s="201">
        <v>0</v>
      </c>
    </row>
    <row r="59" spans="1:16" ht="21" customHeight="1" thickBot="1">
      <c r="A59" s="40" t="s">
        <v>159</v>
      </c>
      <c r="B59" s="42"/>
      <c r="C59" s="40"/>
      <c r="E59" s="33"/>
      <c r="F59" s="105">
        <f>+F57+F58</f>
        <v>5232102</v>
      </c>
      <c r="G59" s="68"/>
      <c r="H59" s="105">
        <f>+H57+H58</f>
        <v>-131515558</v>
      </c>
      <c r="I59" s="68"/>
      <c r="J59" s="105">
        <f>+J57+J58</f>
        <v>39161784</v>
      </c>
      <c r="K59" s="68"/>
      <c r="L59" s="105">
        <f>+L57+L58</f>
        <v>-152033262</v>
      </c>
      <c r="P59" s="207"/>
    </row>
    <row r="60" spans="1:16" ht="21" customHeight="1" thickTop="1">
      <c r="A60" s="40"/>
      <c r="B60" s="42"/>
      <c r="C60" s="40"/>
      <c r="E60" s="33"/>
      <c r="F60" s="68"/>
      <c r="G60" s="68"/>
      <c r="H60" s="68"/>
      <c r="I60" s="68"/>
      <c r="J60" s="68"/>
      <c r="K60" s="68"/>
      <c r="L60" s="68"/>
      <c r="P60" s="207"/>
    </row>
    <row r="61" spans="1:16" ht="21" customHeight="1">
      <c r="A61" s="39" t="s">
        <v>114</v>
      </c>
      <c r="B61" s="42"/>
      <c r="C61" s="40"/>
      <c r="E61" s="33"/>
      <c r="F61" s="68"/>
      <c r="G61" s="68"/>
      <c r="H61" s="68"/>
      <c r="I61" s="68"/>
      <c r="J61" s="68"/>
      <c r="K61" s="68"/>
      <c r="L61" s="68"/>
    </row>
    <row r="62" spans="1:16" ht="21" customHeight="1">
      <c r="A62" s="40"/>
      <c r="B62" s="40" t="s">
        <v>65</v>
      </c>
      <c r="C62" s="40"/>
      <c r="E62" s="33"/>
      <c r="F62" s="68">
        <f>F37</f>
        <v>5232102</v>
      </c>
      <c r="G62" s="68"/>
      <c r="H62" s="68">
        <f>H37</f>
        <v>-131227140</v>
      </c>
      <c r="I62" s="68"/>
      <c r="J62" s="68">
        <f>J37</f>
        <v>39161784</v>
      </c>
      <c r="K62" s="68"/>
      <c r="L62" s="68">
        <f>L37</f>
        <v>-152033262</v>
      </c>
    </row>
    <row r="63" spans="1:16" ht="21" customHeight="1">
      <c r="A63" s="40"/>
      <c r="B63" s="42" t="s">
        <v>66</v>
      </c>
      <c r="C63" s="40"/>
      <c r="E63" s="33"/>
      <c r="F63" s="201">
        <v>0</v>
      </c>
      <c r="G63" s="68"/>
      <c r="H63" s="201">
        <v>0</v>
      </c>
      <c r="I63" s="68"/>
      <c r="J63" s="201">
        <v>0</v>
      </c>
      <c r="K63" s="68"/>
      <c r="L63" s="201">
        <v>0</v>
      </c>
    </row>
    <row r="64" spans="1:16" ht="21" customHeight="1" thickBot="1">
      <c r="A64" s="40" t="s">
        <v>158</v>
      </c>
      <c r="B64" s="42"/>
      <c r="C64" s="40"/>
      <c r="E64" s="33"/>
      <c r="F64" s="105">
        <f>+F62+F63</f>
        <v>5232102</v>
      </c>
      <c r="G64" s="68"/>
      <c r="H64" s="105">
        <f>+H62+H63</f>
        <v>-131227140</v>
      </c>
      <c r="I64" s="68"/>
      <c r="J64" s="105">
        <f>+J62+J63</f>
        <v>39161784</v>
      </c>
      <c r="K64" s="68"/>
      <c r="L64" s="105">
        <f>+L62+L63</f>
        <v>-152033262</v>
      </c>
      <c r="P64" s="207"/>
    </row>
    <row r="65" spans="1:12" ht="21" customHeight="1" thickTop="1">
      <c r="A65" s="40"/>
      <c r="B65" s="42"/>
      <c r="C65" s="40"/>
      <c r="E65" s="33"/>
      <c r="F65" s="68"/>
      <c r="G65" s="68"/>
      <c r="H65" s="68"/>
      <c r="I65" s="68"/>
      <c r="J65" s="68"/>
      <c r="K65" s="68"/>
      <c r="L65" s="68"/>
    </row>
    <row r="66" spans="1:12" ht="21" customHeight="1">
      <c r="A66" s="39" t="s">
        <v>115</v>
      </c>
      <c r="C66" s="214"/>
      <c r="D66" s="1"/>
      <c r="E66" s="1"/>
      <c r="F66" s="1"/>
      <c r="G66" s="1"/>
      <c r="H66" s="1"/>
      <c r="I66" s="1"/>
      <c r="J66" s="1"/>
      <c r="K66" s="1"/>
      <c r="L66" s="1"/>
    </row>
    <row r="67" spans="1:12" ht="21" customHeight="1">
      <c r="A67" s="214"/>
      <c r="B67" s="40" t="s">
        <v>104</v>
      </c>
      <c r="C67" s="214"/>
      <c r="D67" s="4">
        <v>28</v>
      </c>
      <c r="F67" s="211">
        <v>1.6999999999999999E-3</v>
      </c>
      <c r="G67" s="88"/>
      <c r="H67" s="200">
        <v>-9.5000000000000001E-2</v>
      </c>
      <c r="I67" s="88"/>
      <c r="J67" s="200">
        <v>1.2E-2</v>
      </c>
      <c r="K67" s="88"/>
      <c r="L67" s="200">
        <v>-0.11</v>
      </c>
    </row>
    <row r="68" spans="1:12" ht="21" customHeight="1">
      <c r="B68" s="214" t="s">
        <v>116</v>
      </c>
      <c r="C68" s="214"/>
      <c r="D68" s="4">
        <v>28</v>
      </c>
      <c r="F68" s="201">
        <v>0</v>
      </c>
      <c r="G68" s="88"/>
      <c r="H68" s="200">
        <v>-7.0000000000000007E-2</v>
      </c>
      <c r="I68" s="88"/>
      <c r="J68" s="201">
        <v>0</v>
      </c>
      <c r="K68" s="88"/>
      <c r="L68" s="200">
        <v>-8.1000000000000003E-2</v>
      </c>
    </row>
    <row r="69" spans="1:12" ht="21" customHeight="1">
      <c r="A69" s="214"/>
      <c r="B69" s="40"/>
      <c r="C69" s="214"/>
      <c r="D69" s="1"/>
      <c r="E69" s="1"/>
      <c r="F69" s="1"/>
      <c r="G69" s="1"/>
      <c r="H69" s="1"/>
      <c r="I69" s="1"/>
      <c r="J69" s="1"/>
      <c r="K69" s="1"/>
      <c r="L69" s="1"/>
    </row>
    <row r="70" spans="1:12" ht="21" customHeight="1">
      <c r="A70" s="214"/>
      <c r="B70" s="40"/>
      <c r="C70" s="214"/>
      <c r="F70" s="112"/>
      <c r="G70" s="68"/>
      <c r="H70" s="112"/>
      <c r="I70" s="112"/>
      <c r="J70" s="112"/>
      <c r="K70" s="112"/>
      <c r="L70" s="112"/>
    </row>
    <row r="71" spans="1:12" ht="21" customHeight="1">
      <c r="A71" s="214"/>
      <c r="B71" s="40"/>
      <c r="C71" s="214"/>
      <c r="F71" s="112"/>
      <c r="G71" s="68"/>
      <c r="H71" s="112"/>
      <c r="I71" s="112"/>
      <c r="J71" s="112"/>
      <c r="K71" s="112"/>
      <c r="L71" s="112"/>
    </row>
    <row r="72" spans="1:12" ht="21" customHeight="1">
      <c r="G72" s="61">
        <v>-452463754</v>
      </c>
      <c r="K72" s="61">
        <v>-350376844</v>
      </c>
    </row>
    <row r="79" spans="1:12" ht="21" customHeight="1">
      <c r="G79" s="61">
        <v>0</v>
      </c>
    </row>
    <row r="93" spans="1:12" ht="21" customHeight="1">
      <c r="A93" s="130" t="s">
        <v>70</v>
      </c>
      <c r="B93" s="3"/>
      <c r="C93" s="3"/>
      <c r="D93" s="5"/>
      <c r="E93" s="5"/>
      <c r="F93" s="60"/>
      <c r="G93" s="60"/>
      <c r="H93" s="60"/>
      <c r="I93" s="60"/>
      <c r="J93" s="60"/>
      <c r="K93" s="60"/>
      <c r="L93" s="60"/>
    </row>
    <row r="94" spans="1:12" ht="21" customHeight="1">
      <c r="L94" s="62" t="s">
        <v>194</v>
      </c>
    </row>
  </sheetData>
  <mergeCells count="6">
    <mergeCell ref="J53:L53"/>
    <mergeCell ref="F5:L5"/>
    <mergeCell ref="J6:L6"/>
    <mergeCell ref="F52:L52"/>
    <mergeCell ref="F6:H6"/>
    <mergeCell ref="F53:H53"/>
  </mergeCells>
  <pageMargins left="0.75" right="0.5" top="1" bottom="0.5" header="0.5" footer="0.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90" zoomScaleNormal="90" workbookViewId="0">
      <selection activeCell="D8" sqref="D8"/>
    </sheetView>
  </sheetViews>
  <sheetFormatPr defaultColWidth="9.3125" defaultRowHeight="20.25" customHeight="1"/>
  <cols>
    <col min="1" max="1" width="43.6875" style="132" customWidth="1"/>
    <col min="2" max="2" width="1.5" style="132" customWidth="1"/>
    <col min="3" max="3" width="9.6875" style="132" bestFit="1" customWidth="1"/>
    <col min="4" max="4" width="1.5" style="132" customWidth="1"/>
    <col min="5" max="5" width="17" style="132" customWidth="1"/>
    <col min="6" max="6" width="1.5" style="132" customWidth="1"/>
    <col min="7" max="7" width="17" style="132" customWidth="1"/>
    <col min="8" max="8" width="1.5" style="132" customWidth="1"/>
    <col min="9" max="9" width="17" style="132" customWidth="1"/>
    <col min="10" max="10" width="1.5" style="132" customWidth="1"/>
    <col min="11" max="11" width="17" style="132" customWidth="1"/>
    <col min="12" max="12" width="1.5" style="132" customWidth="1"/>
    <col min="13" max="13" width="19.1875" style="132" customWidth="1"/>
    <col min="14" max="14" width="1.5" style="132" customWidth="1"/>
    <col min="15" max="15" width="17" style="132" customWidth="1"/>
    <col min="16" max="16" width="1.5" style="132" customWidth="1"/>
    <col min="17" max="17" width="17" style="132" customWidth="1"/>
    <col min="18" max="18" width="9.3125" style="132"/>
    <col min="19" max="19" width="11.3125" style="132" bestFit="1" customWidth="1"/>
    <col min="20" max="16384" width="9.3125" style="132"/>
  </cols>
  <sheetData>
    <row r="1" spans="1:17" ht="20.25" customHeight="1">
      <c r="A1" s="6" t="s">
        <v>92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7"/>
      <c r="N1" s="131"/>
      <c r="O1" s="216"/>
      <c r="P1" s="131"/>
      <c r="Q1" s="215"/>
    </row>
    <row r="2" spans="1:17" ht="20.25" customHeight="1">
      <c r="A2" s="131" t="s">
        <v>13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69"/>
      <c r="N2" s="131"/>
      <c r="O2" s="169"/>
      <c r="P2" s="131"/>
      <c r="Q2" s="169"/>
    </row>
    <row r="3" spans="1:17" ht="20.25" customHeight="1">
      <c r="A3" s="10" t="s">
        <v>148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70"/>
      <c r="N3" s="134"/>
      <c r="O3" s="170"/>
      <c r="P3" s="134"/>
      <c r="Q3" s="170"/>
    </row>
    <row r="4" spans="1:17" ht="20.25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7" ht="20.25" customHeight="1">
      <c r="A5" s="160"/>
      <c r="C5" s="174"/>
      <c r="E5" s="138"/>
      <c r="F5" s="176"/>
      <c r="G5" s="138"/>
      <c r="H5" s="178"/>
      <c r="I5" s="138"/>
      <c r="K5" s="138"/>
      <c r="M5" s="158"/>
      <c r="O5" s="158"/>
      <c r="Q5" s="158"/>
    </row>
    <row r="6" spans="1:17" ht="20.25" customHeight="1">
      <c r="A6" s="159"/>
      <c r="C6" s="91"/>
      <c r="E6" s="91"/>
      <c r="F6" s="90"/>
      <c r="G6" s="91"/>
      <c r="H6" s="90"/>
      <c r="I6" s="91"/>
      <c r="J6" s="90"/>
      <c r="K6" s="91"/>
      <c r="L6" s="90"/>
      <c r="M6" s="91"/>
      <c r="N6" s="90"/>
      <c r="O6" s="91"/>
      <c r="P6" s="90"/>
      <c r="Q6" s="91"/>
    </row>
    <row r="7" spans="1:17" s="173" customFormat="1" ht="20.25" customHeight="1">
      <c r="A7" s="172"/>
      <c r="C7" s="172"/>
      <c r="E7" s="225" t="s">
        <v>69</v>
      </c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s="173" customFormat="1" ht="20.25" customHeight="1">
      <c r="A8" s="172"/>
      <c r="C8" s="172"/>
      <c r="E8" s="226" t="s">
        <v>20</v>
      </c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</row>
    <row r="9" spans="1:17" ht="20.25" customHeight="1">
      <c r="A9" s="160"/>
      <c r="C9" s="175"/>
      <c r="E9" s="175" t="s">
        <v>8</v>
      </c>
      <c r="F9" s="176"/>
      <c r="G9" s="175" t="s">
        <v>25</v>
      </c>
      <c r="H9" s="178"/>
      <c r="I9" s="224" t="s">
        <v>67</v>
      </c>
      <c r="J9" s="224"/>
      <c r="K9" s="224"/>
      <c r="O9" s="177" t="s">
        <v>37</v>
      </c>
      <c r="Q9" s="158"/>
    </row>
    <row r="10" spans="1:17" ht="20.25" customHeight="1">
      <c r="A10" s="160"/>
      <c r="C10" s="175"/>
      <c r="E10" s="175" t="s">
        <v>32</v>
      </c>
      <c r="F10" s="176"/>
      <c r="G10" s="175" t="s">
        <v>106</v>
      </c>
      <c r="H10" s="178"/>
      <c r="I10" s="175" t="s">
        <v>33</v>
      </c>
      <c r="K10" s="158"/>
      <c r="M10" s="177" t="s">
        <v>6</v>
      </c>
      <c r="O10" s="177" t="s">
        <v>38</v>
      </c>
      <c r="Q10" s="158"/>
    </row>
    <row r="11" spans="1:17" ht="20.25" customHeight="1">
      <c r="A11" s="160"/>
      <c r="C11" s="179" t="s">
        <v>18</v>
      </c>
      <c r="E11" s="180" t="s">
        <v>34</v>
      </c>
      <c r="F11" s="176"/>
      <c r="G11" s="180" t="s">
        <v>55</v>
      </c>
      <c r="H11" s="178"/>
      <c r="I11" s="180" t="s">
        <v>35</v>
      </c>
      <c r="K11" s="181" t="s">
        <v>26</v>
      </c>
      <c r="M11" s="182" t="s">
        <v>56</v>
      </c>
      <c r="O11" s="182" t="s">
        <v>39</v>
      </c>
      <c r="Q11" s="181" t="s">
        <v>9</v>
      </c>
    </row>
    <row r="12" spans="1:17" ht="20.25" customHeight="1">
      <c r="A12" s="160"/>
      <c r="C12" s="186"/>
      <c r="E12" s="186"/>
      <c r="F12" s="176"/>
      <c r="G12" s="186"/>
      <c r="H12" s="178"/>
      <c r="I12" s="186"/>
      <c r="K12" s="187"/>
      <c r="M12" s="177"/>
      <c r="O12" s="177"/>
      <c r="Q12" s="187"/>
    </row>
    <row r="13" spans="1:17" ht="20.25" customHeight="1">
      <c r="A13" s="159" t="s">
        <v>150</v>
      </c>
      <c r="C13" s="174"/>
      <c r="E13" s="144">
        <v>700463866</v>
      </c>
      <c r="F13" s="145"/>
      <c r="G13" s="144">
        <v>167751133</v>
      </c>
      <c r="H13" s="145"/>
      <c r="I13" s="81">
        <v>13726481</v>
      </c>
      <c r="J13" s="108"/>
      <c r="K13" s="144">
        <v>-569103569</v>
      </c>
      <c r="L13" s="108"/>
      <c r="M13" s="144">
        <f>SUM(E13:L13)</f>
        <v>312837911</v>
      </c>
      <c r="N13" s="108"/>
      <c r="O13" s="111">
        <v>200</v>
      </c>
      <c r="P13" s="108"/>
      <c r="Q13" s="144">
        <f>SUM(M13:O13)</f>
        <v>312838111</v>
      </c>
    </row>
    <row r="14" spans="1:17" ht="20.25" customHeight="1">
      <c r="A14" s="132" t="s">
        <v>68</v>
      </c>
      <c r="C14" s="4">
        <v>25</v>
      </c>
      <c r="E14" s="144">
        <v>2469412586</v>
      </c>
      <c r="F14" s="145"/>
      <c r="G14" s="201">
        <v>0</v>
      </c>
      <c r="H14" s="145"/>
      <c r="I14" s="201">
        <v>0</v>
      </c>
      <c r="J14" s="108"/>
      <c r="K14" s="201">
        <v>0</v>
      </c>
      <c r="L14" s="108"/>
      <c r="M14" s="144">
        <f>SUM(E14:L14)</f>
        <v>2469412586</v>
      </c>
      <c r="N14" s="108"/>
      <c r="O14" s="201">
        <v>0</v>
      </c>
      <c r="P14" s="108"/>
      <c r="Q14" s="144">
        <f t="shared" ref="Q14:Q16" si="0">SUM(M14:O14)</f>
        <v>2469412586</v>
      </c>
    </row>
    <row r="15" spans="1:17" ht="20.25" customHeight="1">
      <c r="A15" s="132" t="s">
        <v>105</v>
      </c>
      <c r="C15" s="4">
        <v>25</v>
      </c>
      <c r="E15" s="201">
        <v>0</v>
      </c>
      <c r="F15" s="145"/>
      <c r="G15" s="201">
        <v>-2098967040</v>
      </c>
      <c r="H15" s="145"/>
      <c r="I15" s="201">
        <v>0</v>
      </c>
      <c r="J15" s="108"/>
      <c r="K15" s="201">
        <v>0</v>
      </c>
      <c r="L15" s="108"/>
      <c r="M15" s="144">
        <f>SUM(E15:K15)</f>
        <v>-2098967040</v>
      </c>
      <c r="N15" s="108"/>
      <c r="O15" s="201">
        <v>0</v>
      </c>
      <c r="P15" s="108"/>
      <c r="Q15" s="144">
        <f>SUM(M15:O15)</f>
        <v>-2098967040</v>
      </c>
    </row>
    <row r="16" spans="1:17" ht="20.25" customHeight="1">
      <c r="A16" s="132" t="s">
        <v>78</v>
      </c>
      <c r="C16" s="89"/>
      <c r="E16" s="202">
        <v>0</v>
      </c>
      <c r="F16" s="108"/>
      <c r="G16" s="202">
        <v>0</v>
      </c>
      <c r="H16" s="108"/>
      <c r="I16" s="202">
        <v>0</v>
      </c>
      <c r="J16" s="108"/>
      <c r="K16" s="109">
        <f>'8-9'!H37</f>
        <v>-131227140</v>
      </c>
      <c r="L16" s="108"/>
      <c r="M16" s="146">
        <f>SUM(E16:L16)</f>
        <v>-131227140</v>
      </c>
      <c r="N16" s="108"/>
      <c r="O16" s="202">
        <v>0</v>
      </c>
      <c r="P16" s="108"/>
      <c r="Q16" s="144">
        <f t="shared" si="0"/>
        <v>-131227140</v>
      </c>
    </row>
    <row r="17" spans="1:17" ht="20.25" customHeight="1">
      <c r="A17" s="159" t="s">
        <v>102</v>
      </c>
      <c r="C17" s="89"/>
      <c r="E17" s="143">
        <f>SUM(E13:E16)</f>
        <v>3169876452</v>
      </c>
      <c r="F17" s="81"/>
      <c r="G17" s="143">
        <f>SUM(G13:G16)</f>
        <v>-1931215907</v>
      </c>
      <c r="H17" s="81"/>
      <c r="I17" s="143">
        <f>SUM(I13:I16)</f>
        <v>13726481</v>
      </c>
      <c r="J17" s="81"/>
      <c r="K17" s="143">
        <f>SUM(K13:K16)</f>
        <v>-700330709</v>
      </c>
      <c r="L17" s="81"/>
      <c r="M17" s="143">
        <f>SUM(M13:M16)</f>
        <v>552056317</v>
      </c>
      <c r="N17" s="81"/>
      <c r="O17" s="143">
        <f>SUM(O13:O16)</f>
        <v>200</v>
      </c>
      <c r="P17" s="81"/>
      <c r="Q17" s="148">
        <f t="shared" ref="Q17:Q20" si="1">M17+O17</f>
        <v>552056517</v>
      </c>
    </row>
    <row r="18" spans="1:17" ht="20.25" customHeight="1">
      <c r="A18" s="199" t="s">
        <v>68</v>
      </c>
      <c r="C18" s="4">
        <v>25</v>
      </c>
      <c r="E18" s="143">
        <v>22205</v>
      </c>
      <c r="F18" s="81"/>
      <c r="G18" s="201">
        <v>0</v>
      </c>
      <c r="H18" s="81"/>
      <c r="I18" s="201">
        <v>0</v>
      </c>
      <c r="J18" s="81"/>
      <c r="K18" s="201">
        <v>0</v>
      </c>
      <c r="L18" s="81"/>
      <c r="M18" s="143">
        <f>SUM(E18:L18)</f>
        <v>22205</v>
      </c>
      <c r="N18" s="81"/>
      <c r="O18" s="201">
        <v>0</v>
      </c>
      <c r="P18" s="81"/>
      <c r="Q18" s="144">
        <f t="shared" si="1"/>
        <v>22205</v>
      </c>
    </row>
    <row r="19" spans="1:17" ht="20.25" customHeight="1">
      <c r="A19" s="199" t="s">
        <v>166</v>
      </c>
      <c r="C19" s="4">
        <v>14</v>
      </c>
      <c r="E19" s="201">
        <v>0</v>
      </c>
      <c r="F19" s="81"/>
      <c r="G19" s="201">
        <v>0</v>
      </c>
      <c r="H19" s="81"/>
      <c r="I19" s="201">
        <v>0</v>
      </c>
      <c r="J19" s="81"/>
      <c r="K19" s="201">
        <v>0</v>
      </c>
      <c r="L19" s="81"/>
      <c r="M19" s="201">
        <v>0</v>
      </c>
      <c r="N19" s="81"/>
      <c r="O19" s="201">
        <v>300</v>
      </c>
      <c r="P19" s="81"/>
      <c r="Q19" s="144">
        <f t="shared" si="1"/>
        <v>300</v>
      </c>
    </row>
    <row r="20" spans="1:17" ht="20.25" customHeight="1">
      <c r="A20" s="199" t="s">
        <v>105</v>
      </c>
      <c r="C20" s="4">
        <v>25</v>
      </c>
      <c r="E20" s="201">
        <v>0</v>
      </c>
      <c r="F20" s="81"/>
      <c r="G20" s="68">
        <v>-18875</v>
      </c>
      <c r="H20" s="81"/>
      <c r="I20" s="201">
        <v>0</v>
      </c>
      <c r="J20" s="81"/>
      <c r="K20" s="201">
        <v>0</v>
      </c>
      <c r="L20" s="81"/>
      <c r="M20" s="143">
        <f>SUM(E20:L20)</f>
        <v>-18875</v>
      </c>
      <c r="N20" s="81"/>
      <c r="O20" s="201">
        <v>0</v>
      </c>
      <c r="P20" s="81"/>
      <c r="Q20" s="144">
        <f t="shared" si="1"/>
        <v>-18875</v>
      </c>
    </row>
    <row r="21" spans="1:17" ht="20.25" customHeight="1">
      <c r="A21" s="132" t="s">
        <v>167</v>
      </c>
      <c r="C21" s="89"/>
      <c r="E21" s="201">
        <v>0</v>
      </c>
      <c r="F21" s="106"/>
      <c r="G21" s="201">
        <v>0</v>
      </c>
      <c r="H21" s="106"/>
      <c r="I21" s="201">
        <v>0</v>
      </c>
      <c r="J21" s="106"/>
      <c r="K21" s="81">
        <f>'8-9'!F37</f>
        <v>5232102</v>
      </c>
      <c r="L21" s="127"/>
      <c r="M21" s="144">
        <f>SUM(E21:L21)</f>
        <v>5232102</v>
      </c>
      <c r="N21" s="127"/>
      <c r="O21" s="201">
        <v>0</v>
      </c>
      <c r="P21" s="127"/>
      <c r="Q21" s="144">
        <f>M21+O21</f>
        <v>5232102</v>
      </c>
    </row>
    <row r="22" spans="1:17" ht="20.25" customHeight="1" thickBot="1">
      <c r="A22" s="159" t="s">
        <v>151</v>
      </c>
      <c r="B22" s="138"/>
      <c r="C22" s="89"/>
      <c r="D22" s="138"/>
      <c r="E22" s="110">
        <f>SUM(E17:E21)</f>
        <v>3169898657</v>
      </c>
      <c r="F22" s="147"/>
      <c r="G22" s="110">
        <f>SUM(G17:G21)</f>
        <v>-1931234782</v>
      </c>
      <c r="H22" s="147"/>
      <c r="I22" s="110">
        <f>SUM(I17:I21)</f>
        <v>13726481</v>
      </c>
      <c r="J22" s="147"/>
      <c r="K22" s="110">
        <f>SUM(K17:K21)</f>
        <v>-695098607</v>
      </c>
      <c r="L22" s="147"/>
      <c r="M22" s="110">
        <f>SUM(M17:M21)</f>
        <v>557291749</v>
      </c>
      <c r="N22" s="147"/>
      <c r="O22" s="110">
        <f>SUM(O17:O21)</f>
        <v>500</v>
      </c>
      <c r="P22" s="147"/>
      <c r="Q22" s="110">
        <f>SUM(Q17:Q21)</f>
        <v>557292249</v>
      </c>
    </row>
    <row r="23" spans="1:17" ht="20.25" customHeight="1" thickTop="1">
      <c r="A23" s="157"/>
      <c r="B23" s="138"/>
      <c r="C23" s="89"/>
      <c r="D23" s="138"/>
    </row>
    <row r="24" spans="1:17" ht="20.25" customHeight="1">
      <c r="A24" s="157"/>
      <c r="B24" s="138"/>
      <c r="C24" s="89"/>
      <c r="D24" s="138"/>
    </row>
    <row r="25" spans="1:17" ht="20.25" customHeight="1">
      <c r="A25" s="157"/>
      <c r="B25" s="138"/>
      <c r="C25" s="89"/>
      <c r="D25" s="138"/>
    </row>
    <row r="26" spans="1:17" ht="20.25" customHeight="1">
      <c r="A26" s="157"/>
      <c r="B26" s="138"/>
      <c r="C26" s="89"/>
      <c r="D26" s="138"/>
      <c r="K26" s="90"/>
    </row>
    <row r="27" spans="1:17" ht="20.25" customHeight="1">
      <c r="A27" s="157"/>
      <c r="B27" s="138"/>
      <c r="C27" s="89"/>
      <c r="D27" s="138"/>
      <c r="K27" s="90"/>
    </row>
    <row r="28" spans="1:17" ht="20.25" customHeight="1">
      <c r="A28" s="157"/>
      <c r="B28" s="138"/>
      <c r="C28" s="89"/>
      <c r="D28" s="138"/>
      <c r="K28" s="188"/>
    </row>
    <row r="29" spans="1:17" ht="20.25" customHeight="1">
      <c r="A29" s="157"/>
      <c r="B29" s="138"/>
      <c r="C29" s="89"/>
      <c r="D29" s="138"/>
    </row>
    <row r="30" spans="1:17" ht="20.25" customHeight="1">
      <c r="A30" s="157"/>
      <c r="B30" s="138"/>
      <c r="D30" s="138"/>
    </row>
    <row r="31" spans="1:17" ht="20.25" customHeight="1">
      <c r="A31" s="130" t="s">
        <v>70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67"/>
      <c r="N31" s="136"/>
      <c r="O31" s="167"/>
      <c r="P31" s="136"/>
      <c r="Q31" s="167"/>
    </row>
    <row r="32" spans="1:17" ht="20.25" customHeight="1">
      <c r="L32" s="178"/>
      <c r="M32" s="139"/>
      <c r="N32" s="178"/>
      <c r="O32" s="139"/>
      <c r="P32" s="178"/>
      <c r="Q32" s="139" t="s">
        <v>75</v>
      </c>
    </row>
  </sheetData>
  <mergeCells count="3">
    <mergeCell ref="I9:K9"/>
    <mergeCell ref="E7:Q7"/>
    <mergeCell ref="E8:Q8"/>
  </mergeCells>
  <pageMargins left="0.75" right="0.5" top="0.63" bottom="0.5" header="0.5" footer="0.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opLeftCell="D1" zoomScaleNormal="100" zoomScaleSheetLayoutView="90" workbookViewId="0">
      <selection activeCell="D8" sqref="D8"/>
    </sheetView>
  </sheetViews>
  <sheetFormatPr defaultColWidth="9.3125" defaultRowHeight="20.100000000000001"/>
  <cols>
    <col min="1" max="1" width="45.6875" style="132" customWidth="1"/>
    <col min="2" max="2" width="1.5" style="132" customWidth="1"/>
    <col min="3" max="3" width="9.6875" style="132" customWidth="1"/>
    <col min="4" max="4" width="1.5" style="132" customWidth="1"/>
    <col min="5" max="5" width="17.8125" style="132" customWidth="1"/>
    <col min="6" max="6" width="1.1875" style="132" customWidth="1"/>
    <col min="7" max="7" width="17.8125" style="132" customWidth="1"/>
    <col min="8" max="8" width="1.5" style="132" customWidth="1"/>
    <col min="9" max="9" width="17.8125" style="132" customWidth="1"/>
    <col min="10" max="10" width="1.5" style="132" customWidth="1"/>
    <col min="11" max="11" width="17.8125" style="132" customWidth="1"/>
    <col min="12" max="12" width="1.5" style="132" customWidth="1"/>
    <col min="13" max="13" width="17.8125" style="132" customWidth="1"/>
    <col min="14" max="15" width="9.3125" style="132" customWidth="1"/>
    <col min="16" max="16" width="11.5" style="132" customWidth="1"/>
    <col min="17" max="17" width="9.3125" style="132"/>
    <col min="18" max="19" width="9.3125" style="132" customWidth="1"/>
    <col min="20" max="16384" width="9.3125" style="132"/>
  </cols>
  <sheetData>
    <row r="1" spans="1:13" ht="21" customHeight="1">
      <c r="A1" s="6" t="s">
        <v>92</v>
      </c>
      <c r="B1" s="129"/>
      <c r="C1" s="129"/>
      <c r="D1" s="131"/>
      <c r="E1" s="131"/>
      <c r="F1" s="131"/>
      <c r="G1" s="131"/>
      <c r="H1" s="131"/>
      <c r="I1" s="168"/>
      <c r="J1" s="131"/>
      <c r="K1" s="131"/>
      <c r="L1" s="131"/>
      <c r="M1" s="215"/>
    </row>
    <row r="2" spans="1:13" ht="21" customHeight="1">
      <c r="A2" s="131" t="s">
        <v>13</v>
      </c>
      <c r="B2" s="131"/>
      <c r="C2" s="131"/>
      <c r="D2" s="131"/>
      <c r="E2" s="131"/>
      <c r="F2" s="131"/>
      <c r="G2" s="131"/>
      <c r="H2" s="131"/>
      <c r="I2" s="168"/>
      <c r="J2" s="131"/>
      <c r="K2" s="131"/>
      <c r="L2" s="131"/>
      <c r="M2" s="169"/>
    </row>
    <row r="3" spans="1:13" ht="21" customHeight="1">
      <c r="A3" s="10" t="s">
        <v>148</v>
      </c>
      <c r="B3" s="10"/>
      <c r="C3" s="10"/>
      <c r="D3" s="134"/>
      <c r="E3" s="134"/>
      <c r="F3" s="134"/>
      <c r="G3" s="134"/>
      <c r="H3" s="134"/>
      <c r="I3" s="134"/>
      <c r="J3" s="134"/>
      <c r="K3" s="134"/>
      <c r="L3" s="134"/>
      <c r="M3" s="170"/>
    </row>
    <row r="4" spans="1:13" ht="21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s="173" customFormat="1" ht="21" customHeight="1">
      <c r="A5" s="172"/>
      <c r="B5" s="172"/>
      <c r="C5" s="172"/>
      <c r="E5" s="225" t="s">
        <v>69</v>
      </c>
      <c r="F5" s="225"/>
      <c r="G5" s="225"/>
      <c r="H5" s="225"/>
      <c r="I5" s="225"/>
      <c r="J5" s="225"/>
      <c r="K5" s="225"/>
      <c r="L5" s="225"/>
      <c r="M5" s="225"/>
    </row>
    <row r="6" spans="1:13" s="173" customFormat="1" ht="21" customHeight="1">
      <c r="A6" s="172"/>
      <c r="B6" s="172"/>
      <c r="C6" s="172"/>
      <c r="E6" s="226" t="s">
        <v>21</v>
      </c>
      <c r="F6" s="226"/>
      <c r="G6" s="226"/>
      <c r="H6" s="226"/>
      <c r="I6" s="226"/>
      <c r="J6" s="226"/>
      <c r="K6" s="226"/>
      <c r="L6" s="226"/>
      <c r="M6" s="226"/>
    </row>
    <row r="7" spans="1:13" ht="21" customHeight="1">
      <c r="A7" s="160"/>
      <c r="B7" s="160"/>
      <c r="C7" s="160"/>
      <c r="E7" s="174"/>
      <c r="F7" s="174"/>
      <c r="G7" s="174"/>
      <c r="H7" s="174"/>
      <c r="I7" s="174"/>
      <c r="J7" s="174"/>
      <c r="K7" s="174"/>
      <c r="L7" s="174"/>
      <c r="M7" s="174"/>
    </row>
    <row r="8" spans="1:13" ht="21" customHeight="1">
      <c r="A8" s="160"/>
      <c r="B8" s="160"/>
      <c r="C8" s="160"/>
      <c r="E8" s="175"/>
      <c r="F8" s="176"/>
      <c r="G8" s="175"/>
      <c r="H8" s="175"/>
      <c r="I8" s="224" t="s">
        <v>76</v>
      </c>
      <c r="J8" s="224"/>
      <c r="K8" s="224"/>
      <c r="M8" s="177"/>
    </row>
    <row r="9" spans="1:13" ht="21" customHeight="1">
      <c r="A9" s="160"/>
      <c r="B9" s="160"/>
      <c r="C9" s="160"/>
      <c r="E9" s="175" t="s">
        <v>8</v>
      </c>
      <c r="F9" s="176"/>
      <c r="G9" s="175" t="s">
        <v>25</v>
      </c>
      <c r="H9" s="178"/>
      <c r="M9" s="177"/>
    </row>
    <row r="10" spans="1:13" ht="21" customHeight="1">
      <c r="A10" s="160"/>
      <c r="B10" s="160"/>
      <c r="C10" s="160"/>
      <c r="E10" s="175" t="s">
        <v>32</v>
      </c>
      <c r="F10" s="176"/>
      <c r="G10" s="175" t="s">
        <v>106</v>
      </c>
      <c r="H10" s="178"/>
      <c r="I10" s="175" t="s">
        <v>33</v>
      </c>
      <c r="K10" s="158"/>
      <c r="M10" s="177"/>
    </row>
    <row r="11" spans="1:13" ht="21" customHeight="1">
      <c r="A11" s="160"/>
      <c r="B11" s="160"/>
      <c r="C11" s="179" t="s">
        <v>18</v>
      </c>
      <c r="E11" s="180" t="s">
        <v>34</v>
      </c>
      <c r="F11" s="176"/>
      <c r="G11" s="180" t="s">
        <v>55</v>
      </c>
      <c r="H11" s="178"/>
      <c r="I11" s="180" t="s">
        <v>35</v>
      </c>
      <c r="K11" s="181" t="s">
        <v>26</v>
      </c>
      <c r="M11" s="182" t="s">
        <v>9</v>
      </c>
    </row>
    <row r="12" spans="1:13" ht="21" customHeight="1">
      <c r="A12" s="160"/>
      <c r="B12" s="160"/>
      <c r="C12" s="160"/>
      <c r="E12" s="183"/>
      <c r="F12" s="145"/>
      <c r="G12" s="183"/>
      <c r="H12" s="184"/>
      <c r="I12" s="183"/>
      <c r="J12" s="147"/>
      <c r="K12" s="185"/>
      <c r="L12" s="147"/>
      <c r="M12" s="177"/>
    </row>
    <row r="13" spans="1:13" ht="21" customHeight="1">
      <c r="A13" s="159" t="s">
        <v>150</v>
      </c>
      <c r="B13" s="159"/>
      <c r="C13" s="159"/>
      <c r="E13" s="144">
        <v>700463866</v>
      </c>
      <c r="F13" s="145"/>
      <c r="G13" s="144">
        <v>167751133</v>
      </c>
      <c r="H13" s="145"/>
      <c r="I13" s="144">
        <v>13726481</v>
      </c>
      <c r="J13" s="145"/>
      <c r="K13" s="144">
        <v>-552179592</v>
      </c>
      <c r="L13" s="145"/>
      <c r="M13" s="144">
        <f>SUM(E13:K13)</f>
        <v>329761888</v>
      </c>
    </row>
    <row r="14" spans="1:13" ht="21" customHeight="1">
      <c r="A14" s="1" t="s">
        <v>68</v>
      </c>
      <c r="B14" s="159"/>
      <c r="C14" s="4">
        <v>25</v>
      </c>
      <c r="E14" s="144">
        <v>2469412586</v>
      </c>
      <c r="F14" s="145"/>
      <c r="G14" s="201">
        <v>0</v>
      </c>
      <c r="H14" s="145"/>
      <c r="I14" s="201">
        <v>0</v>
      </c>
      <c r="J14" s="111"/>
      <c r="K14" s="201">
        <v>0</v>
      </c>
      <c r="L14" s="111"/>
      <c r="M14" s="144">
        <f t="shared" ref="M14:M16" si="0">SUM(E14:K14)</f>
        <v>2469412586</v>
      </c>
    </row>
    <row r="15" spans="1:13" ht="21" customHeight="1">
      <c r="A15" s="1" t="s">
        <v>105</v>
      </c>
      <c r="B15" s="159"/>
      <c r="C15" s="4">
        <v>25</v>
      </c>
      <c r="E15" s="201">
        <v>0</v>
      </c>
      <c r="F15" s="145"/>
      <c r="G15" s="201">
        <v>-2098967040</v>
      </c>
      <c r="H15" s="145"/>
      <c r="I15" s="201">
        <v>0</v>
      </c>
      <c r="J15" s="111"/>
      <c r="K15" s="201">
        <v>0</v>
      </c>
      <c r="L15" s="111"/>
      <c r="M15" s="144">
        <f>SUM(E15:K15)</f>
        <v>-2098967040</v>
      </c>
    </row>
    <row r="16" spans="1:13" ht="21" customHeight="1">
      <c r="A16" s="132" t="s">
        <v>78</v>
      </c>
      <c r="B16" s="1"/>
      <c r="C16" s="1"/>
      <c r="E16" s="201">
        <v>0</v>
      </c>
      <c r="F16" s="145"/>
      <c r="G16" s="201">
        <v>0</v>
      </c>
      <c r="H16" s="145"/>
      <c r="I16" s="201">
        <v>0</v>
      </c>
      <c r="J16" s="145"/>
      <c r="K16" s="144">
        <f>'8-9'!L37</f>
        <v>-152033262</v>
      </c>
      <c r="L16" s="145"/>
      <c r="M16" s="144">
        <f t="shared" si="0"/>
        <v>-152033262</v>
      </c>
    </row>
    <row r="17" spans="1:13" ht="21" customHeight="1">
      <c r="A17" s="159" t="s">
        <v>102</v>
      </c>
      <c r="B17" s="159"/>
      <c r="C17" s="159"/>
      <c r="E17" s="148">
        <f>SUM(E13:E16)</f>
        <v>3169876452</v>
      </c>
      <c r="F17" s="81"/>
      <c r="G17" s="148">
        <f>SUM(G13:G16)</f>
        <v>-1931215907</v>
      </c>
      <c r="H17" s="81"/>
      <c r="I17" s="148">
        <f>SUM(I13:I16)</f>
        <v>13726481</v>
      </c>
      <c r="J17" s="81"/>
      <c r="K17" s="148">
        <f>SUM(K13:K16)</f>
        <v>-704212854</v>
      </c>
      <c r="L17" s="81"/>
      <c r="M17" s="148">
        <f t="shared" ref="M17" si="1">SUM(E17:K17)</f>
        <v>548174172</v>
      </c>
    </row>
    <row r="18" spans="1:13" ht="21" customHeight="1">
      <c r="A18" s="132" t="s">
        <v>68</v>
      </c>
      <c r="B18" s="159"/>
      <c r="C18" s="4">
        <v>25</v>
      </c>
      <c r="E18" s="143">
        <v>22205</v>
      </c>
      <c r="F18" s="81"/>
      <c r="G18" s="201">
        <v>0</v>
      </c>
      <c r="H18" s="81"/>
      <c r="I18" s="201">
        <v>0</v>
      </c>
      <c r="J18" s="81"/>
      <c r="K18" s="201">
        <v>0</v>
      </c>
      <c r="L18" s="81"/>
      <c r="M18" s="144">
        <f>SUM(E18:K18)</f>
        <v>22205</v>
      </c>
    </row>
    <row r="19" spans="1:13" ht="21" customHeight="1">
      <c r="A19" s="132" t="s">
        <v>168</v>
      </c>
      <c r="B19" s="159"/>
      <c r="C19" s="4">
        <v>25</v>
      </c>
      <c r="E19" s="201">
        <v>0</v>
      </c>
      <c r="F19" s="81"/>
      <c r="G19" s="201">
        <v>-18875</v>
      </c>
      <c r="H19" s="81"/>
      <c r="I19" s="201">
        <v>0</v>
      </c>
      <c r="J19" s="81"/>
      <c r="K19" s="201">
        <v>0</v>
      </c>
      <c r="L19" s="81"/>
      <c r="M19" s="144">
        <f>SUM(E19:K19)</f>
        <v>-18875</v>
      </c>
    </row>
    <row r="20" spans="1:13" ht="21" customHeight="1">
      <c r="A20" s="132" t="s">
        <v>167</v>
      </c>
      <c r="B20" s="1"/>
      <c r="C20" s="1"/>
      <c r="E20" s="201">
        <v>0</v>
      </c>
      <c r="F20" s="111"/>
      <c r="G20" s="201">
        <v>0</v>
      </c>
      <c r="H20" s="111"/>
      <c r="I20" s="201">
        <v>0</v>
      </c>
      <c r="J20" s="111"/>
      <c r="K20" s="111">
        <f>'8-9'!J37</f>
        <v>39161784</v>
      </c>
      <c r="L20" s="111"/>
      <c r="M20" s="149">
        <f>SUM(E20:K20)</f>
        <v>39161784</v>
      </c>
    </row>
    <row r="21" spans="1:13" ht="20.7" thickBot="1">
      <c r="A21" s="159" t="s">
        <v>152</v>
      </c>
      <c r="B21" s="159"/>
      <c r="C21" s="159"/>
      <c r="D21" s="138"/>
      <c r="E21" s="150">
        <f>SUM(E17:E20)</f>
        <v>3169898657</v>
      </c>
      <c r="F21" s="147"/>
      <c r="G21" s="150">
        <f>SUM(G17:G20)</f>
        <v>-1931234782</v>
      </c>
      <c r="H21" s="147"/>
      <c r="I21" s="150">
        <f>SUM(I17:I20)</f>
        <v>13726481</v>
      </c>
      <c r="J21" s="147"/>
      <c r="K21" s="150">
        <f>SUM(K17:K20)</f>
        <v>-665051070</v>
      </c>
      <c r="L21" s="147"/>
      <c r="M21" s="150">
        <f>SUM(M17:M20)</f>
        <v>587339286</v>
      </c>
    </row>
    <row r="22" spans="1:13" ht="20.7" thickTop="1">
      <c r="A22" s="159"/>
      <c r="B22" s="159"/>
      <c r="C22" s="159"/>
      <c r="D22" s="138"/>
      <c r="E22" s="198"/>
      <c r="F22" s="147"/>
      <c r="G22" s="198"/>
      <c r="H22" s="147"/>
      <c r="I22" s="198"/>
      <c r="J22" s="147"/>
      <c r="K22" s="198"/>
      <c r="L22" s="147"/>
      <c r="M22" s="198"/>
    </row>
    <row r="23" spans="1:13" ht="21" customHeight="1">
      <c r="A23" s="157"/>
      <c r="B23" s="157"/>
      <c r="C23" s="157"/>
      <c r="D23" s="138"/>
      <c r="K23" s="195"/>
    </row>
    <row r="24" spans="1:13" ht="21" customHeight="1">
      <c r="A24" s="157"/>
      <c r="B24" s="157"/>
      <c r="C24" s="157"/>
      <c r="D24" s="138"/>
      <c r="K24" s="195"/>
    </row>
    <row r="25" spans="1:13" ht="21" customHeight="1">
      <c r="A25" s="157"/>
      <c r="B25" s="157"/>
      <c r="C25" s="157"/>
      <c r="D25" s="138"/>
      <c r="K25" s="195"/>
    </row>
    <row r="26" spans="1:13" ht="21" customHeight="1">
      <c r="A26" s="157"/>
      <c r="B26" s="157"/>
      <c r="C26" s="157"/>
      <c r="D26" s="138"/>
      <c r="K26" s="195"/>
    </row>
    <row r="27" spans="1:13" ht="21" customHeight="1">
      <c r="A27" s="157"/>
      <c r="B27" s="157"/>
      <c r="C27" s="157"/>
      <c r="D27" s="138"/>
      <c r="K27" s="195"/>
    </row>
    <row r="28" spans="1:13" ht="21" customHeight="1">
      <c r="A28" s="157"/>
      <c r="B28" s="157"/>
      <c r="C28" s="157"/>
      <c r="D28" s="138"/>
      <c r="K28" s="195"/>
    </row>
    <row r="29" spans="1:13" ht="21" customHeight="1">
      <c r="A29" s="157"/>
      <c r="B29" s="157"/>
      <c r="C29" s="157"/>
      <c r="D29" s="138"/>
      <c r="K29" s="195"/>
    </row>
    <row r="30" spans="1:13" ht="21" customHeight="1">
      <c r="A30" s="157"/>
      <c r="B30" s="157"/>
      <c r="C30" s="157"/>
      <c r="D30" s="138"/>
      <c r="K30" s="195"/>
    </row>
    <row r="31" spans="1:13" ht="21" customHeight="1">
      <c r="A31" s="157"/>
      <c r="B31" s="157"/>
      <c r="C31" s="157"/>
      <c r="D31" s="138"/>
      <c r="K31" s="195"/>
    </row>
    <row r="32" spans="1:13" ht="21" customHeight="1">
      <c r="A32" s="157"/>
      <c r="B32" s="157"/>
      <c r="C32" s="157"/>
      <c r="D32" s="138"/>
      <c r="K32" s="195"/>
    </row>
    <row r="33" spans="1:11" ht="21" customHeight="1">
      <c r="A33" s="157"/>
      <c r="B33" s="157"/>
      <c r="C33" s="157"/>
      <c r="D33" s="138"/>
      <c r="K33" s="195"/>
    </row>
    <row r="34" spans="1:11" ht="21" customHeight="1">
      <c r="A34" s="157"/>
      <c r="B34" s="157"/>
      <c r="C34" s="157"/>
      <c r="D34" s="138"/>
      <c r="K34" s="195"/>
    </row>
    <row r="35" spans="1:11" ht="21" customHeight="1">
      <c r="A35" s="157"/>
      <c r="B35" s="157"/>
      <c r="C35" s="157"/>
      <c r="D35" s="138"/>
      <c r="K35" s="195"/>
    </row>
    <row r="36" spans="1:11" ht="21" customHeight="1">
      <c r="A36" s="157"/>
      <c r="B36" s="157"/>
      <c r="C36" s="157"/>
      <c r="D36" s="138"/>
      <c r="K36" s="195"/>
    </row>
    <row r="37" spans="1:11" ht="21" customHeight="1">
      <c r="A37" s="157"/>
      <c r="B37" s="157"/>
      <c r="C37" s="157"/>
      <c r="D37" s="138"/>
      <c r="K37" s="195"/>
    </row>
    <row r="38" spans="1:11" ht="21" customHeight="1">
      <c r="A38" s="157"/>
      <c r="B38" s="157"/>
      <c r="C38" s="157"/>
      <c r="D38" s="138"/>
      <c r="K38" s="195"/>
    </row>
    <row r="39" spans="1:11" ht="21" customHeight="1">
      <c r="A39" s="157"/>
      <c r="B39" s="157"/>
      <c r="C39" s="157"/>
      <c r="D39" s="138"/>
      <c r="K39" s="195"/>
    </row>
    <row r="40" spans="1:11" ht="21" customHeight="1">
      <c r="A40" s="157"/>
      <c r="B40" s="157"/>
      <c r="C40" s="157"/>
      <c r="D40" s="138"/>
      <c r="K40" s="195"/>
    </row>
    <row r="41" spans="1:11" ht="21" customHeight="1">
      <c r="A41" s="157"/>
      <c r="B41" s="157"/>
      <c r="C41" s="157"/>
      <c r="D41" s="138"/>
      <c r="K41" s="195"/>
    </row>
    <row r="42" spans="1:11" ht="21" customHeight="1">
      <c r="A42" s="157"/>
      <c r="B42" s="157"/>
      <c r="C42" s="157"/>
      <c r="D42" s="138"/>
      <c r="K42" s="195"/>
    </row>
    <row r="43" spans="1:11" ht="21" customHeight="1">
      <c r="A43" s="157"/>
      <c r="B43" s="157"/>
      <c r="C43" s="157"/>
      <c r="D43" s="138"/>
      <c r="K43" s="195"/>
    </row>
    <row r="44" spans="1:11" ht="21" customHeight="1">
      <c r="A44" s="157"/>
      <c r="B44" s="157"/>
      <c r="C44" s="157"/>
      <c r="D44" s="138"/>
      <c r="K44" s="195"/>
    </row>
    <row r="45" spans="1:11" ht="21" customHeight="1">
      <c r="A45" s="157"/>
      <c r="B45" s="157"/>
      <c r="C45" s="157"/>
      <c r="D45" s="138"/>
      <c r="K45" s="195"/>
    </row>
    <row r="46" spans="1:11" ht="21" customHeight="1">
      <c r="A46" s="157"/>
      <c r="B46" s="157"/>
      <c r="C46" s="157"/>
      <c r="D46" s="138"/>
      <c r="K46" s="195"/>
    </row>
    <row r="47" spans="1:11" ht="21" customHeight="1">
      <c r="A47" s="157"/>
      <c r="B47" s="157"/>
      <c r="C47" s="157"/>
      <c r="D47" s="138"/>
      <c r="K47" s="195"/>
    </row>
    <row r="48" spans="1:11" ht="21" customHeight="1">
      <c r="A48" s="157"/>
      <c r="B48" s="157"/>
      <c r="C48" s="157"/>
      <c r="D48" s="138"/>
      <c r="K48" s="195"/>
    </row>
    <row r="49" spans="1:13" ht="21" customHeight="1">
      <c r="A49" s="157"/>
      <c r="B49" s="157"/>
      <c r="C49" s="157"/>
      <c r="D49" s="138"/>
      <c r="K49" s="195"/>
    </row>
    <row r="50" spans="1:13" ht="21" customHeight="1">
      <c r="A50" s="157"/>
      <c r="B50" s="157"/>
      <c r="C50" s="157"/>
      <c r="D50" s="138"/>
      <c r="K50" s="195"/>
    </row>
    <row r="51" spans="1:13" ht="21" customHeight="1">
      <c r="A51" s="157"/>
      <c r="B51" s="157"/>
      <c r="C51" s="157"/>
      <c r="D51" s="138"/>
      <c r="K51" s="195"/>
    </row>
    <row r="52" spans="1:13" ht="20.399999999999999">
      <c r="A52" s="157"/>
      <c r="B52" s="157"/>
      <c r="C52" s="157"/>
      <c r="D52" s="138"/>
      <c r="K52" s="188"/>
    </row>
    <row r="53" spans="1:13">
      <c r="A53" s="130" t="s">
        <v>70</v>
      </c>
      <c r="B53" s="130"/>
      <c r="C53" s="130"/>
      <c r="D53" s="136"/>
      <c r="E53" s="136"/>
      <c r="F53" s="136"/>
      <c r="G53" s="136"/>
      <c r="H53" s="136"/>
      <c r="I53" s="136"/>
      <c r="J53" s="136"/>
      <c r="K53" s="136"/>
      <c r="L53" s="136"/>
      <c r="M53" s="167"/>
    </row>
    <row r="54" spans="1:13" ht="20.399999999999999">
      <c r="M54" s="139" t="s">
        <v>93</v>
      </c>
    </row>
  </sheetData>
  <mergeCells count="3">
    <mergeCell ref="E5:M5"/>
    <mergeCell ref="E6:M6"/>
    <mergeCell ref="I8:K8"/>
  </mergeCells>
  <pageMargins left="0.75" right="0.5" top="0.75" bottom="0.5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05"/>
  <sheetViews>
    <sheetView zoomScaleNormal="100" zoomScaleSheetLayoutView="85" workbookViewId="0">
      <selection activeCell="D8" sqref="D8"/>
    </sheetView>
  </sheetViews>
  <sheetFormatPr defaultColWidth="9.3125" defaultRowHeight="21" customHeight="1"/>
  <cols>
    <col min="1" max="3" width="1.8125" style="132" customWidth="1"/>
    <col min="4" max="4" width="49.3125" style="132" customWidth="1"/>
    <col min="5" max="5" width="9.3125" style="132" customWidth="1"/>
    <col min="6" max="6" width="18.8125" style="90" customWidth="1"/>
    <col min="7" max="7" width="0.8125" style="90" customWidth="1"/>
    <col min="8" max="8" width="18.8125" style="90" customWidth="1"/>
    <col min="9" max="9" width="0.8125" style="90" customWidth="1"/>
    <col min="10" max="10" width="18.8125" style="90" customWidth="1"/>
    <col min="11" max="11" width="1" style="90" customWidth="1"/>
    <col min="12" max="12" width="18.8125" style="90" customWidth="1"/>
    <col min="13" max="15" width="11.3125" style="132" customWidth="1"/>
    <col min="16" max="16" width="14.8125" style="132" customWidth="1"/>
    <col min="17" max="17" width="9.3125" style="132" customWidth="1"/>
    <col min="18" max="18" width="15.8125" style="132" customWidth="1"/>
    <col min="19" max="19" width="9.3125" style="132" customWidth="1"/>
    <col min="20" max="20" width="9.5" style="132" bestFit="1" customWidth="1"/>
    <col min="21" max="16384" width="9.3125" style="132"/>
  </cols>
  <sheetData>
    <row r="1" spans="1:22" ht="21" customHeight="1">
      <c r="A1" s="6" t="s">
        <v>92</v>
      </c>
      <c r="B1" s="131"/>
      <c r="C1" s="131"/>
      <c r="D1" s="131"/>
      <c r="E1" s="131"/>
      <c r="F1" s="113"/>
      <c r="G1" s="113"/>
      <c r="H1" s="113"/>
      <c r="I1" s="113"/>
      <c r="J1" s="113"/>
      <c r="K1" s="113"/>
      <c r="L1" s="215"/>
      <c r="M1" s="131"/>
    </row>
    <row r="2" spans="1:22" ht="21" customHeight="1">
      <c r="A2" s="131" t="s">
        <v>14</v>
      </c>
      <c r="B2" s="131"/>
      <c r="C2" s="131"/>
      <c r="D2" s="131"/>
      <c r="E2" s="131"/>
      <c r="F2" s="113"/>
      <c r="G2" s="113"/>
      <c r="H2" s="113"/>
      <c r="I2" s="113"/>
      <c r="J2" s="113"/>
      <c r="K2" s="113"/>
      <c r="L2" s="121"/>
      <c r="M2" s="131"/>
    </row>
    <row r="3" spans="1:22" ht="21" customHeight="1">
      <c r="A3" s="134" t="s">
        <v>148</v>
      </c>
      <c r="B3" s="134"/>
      <c r="C3" s="134"/>
      <c r="D3" s="134"/>
      <c r="E3" s="134"/>
      <c r="F3" s="114"/>
      <c r="G3" s="114"/>
      <c r="H3" s="114"/>
      <c r="I3" s="114"/>
      <c r="J3" s="114"/>
      <c r="K3" s="114"/>
      <c r="L3" s="154"/>
      <c r="M3" s="131"/>
    </row>
    <row r="4" spans="1:22" ht="12" customHeight="1">
      <c r="A4" s="133"/>
      <c r="B4" s="133"/>
      <c r="C4" s="133"/>
      <c r="D4" s="133"/>
      <c r="E4" s="133"/>
      <c r="F4" s="115"/>
      <c r="G4" s="115"/>
      <c r="H4" s="115"/>
      <c r="I4" s="115"/>
      <c r="J4" s="115"/>
      <c r="K4" s="115"/>
    </row>
    <row r="5" spans="1:22" ht="21" customHeight="1">
      <c r="A5" s="12"/>
      <c r="B5" s="12"/>
      <c r="C5" s="155"/>
      <c r="D5" s="155"/>
      <c r="E5" s="155"/>
      <c r="F5" s="227" t="s">
        <v>72</v>
      </c>
      <c r="G5" s="227"/>
      <c r="H5" s="227"/>
      <c r="I5" s="227"/>
      <c r="J5" s="227"/>
      <c r="K5" s="227"/>
      <c r="L5" s="227"/>
      <c r="M5" s="11"/>
      <c r="N5" s="11"/>
      <c r="O5" s="11"/>
      <c r="P5" s="12"/>
      <c r="Q5" s="12"/>
      <c r="R5" s="12"/>
      <c r="S5" s="12"/>
      <c r="T5" s="12"/>
      <c r="U5" s="12"/>
      <c r="V5" s="12"/>
    </row>
    <row r="6" spans="1:22" ht="21" customHeight="1">
      <c r="A6" s="12"/>
      <c r="B6" s="12"/>
      <c r="C6" s="12"/>
      <c r="D6" s="12"/>
      <c r="E6" s="155"/>
      <c r="F6" s="227" t="s">
        <v>20</v>
      </c>
      <c r="G6" s="227"/>
      <c r="H6" s="227"/>
      <c r="I6" s="71"/>
      <c r="J6" s="227" t="s">
        <v>21</v>
      </c>
      <c r="K6" s="227"/>
      <c r="L6" s="227"/>
      <c r="M6" s="11"/>
      <c r="N6" s="11"/>
      <c r="O6" s="11"/>
      <c r="P6" s="12"/>
      <c r="Q6" s="12"/>
      <c r="R6" s="12"/>
      <c r="S6" s="12"/>
      <c r="T6" s="12"/>
      <c r="U6" s="12"/>
      <c r="V6" s="12"/>
    </row>
    <row r="7" spans="1:22" ht="21" customHeight="1">
      <c r="A7" s="12"/>
      <c r="B7" s="12"/>
      <c r="C7" s="12"/>
      <c r="D7" s="12"/>
      <c r="E7" s="155"/>
      <c r="F7" s="152" t="s">
        <v>153</v>
      </c>
      <c r="G7" s="79"/>
      <c r="H7" s="152" t="s">
        <v>101</v>
      </c>
      <c r="I7" s="79"/>
      <c r="J7" s="152" t="s">
        <v>153</v>
      </c>
      <c r="K7" s="79"/>
      <c r="L7" s="152" t="s">
        <v>101</v>
      </c>
      <c r="M7" s="11"/>
      <c r="N7" s="11"/>
      <c r="O7" s="11"/>
      <c r="P7" s="12"/>
      <c r="Q7" s="12"/>
      <c r="R7" s="12"/>
      <c r="S7" s="12"/>
      <c r="T7" s="12"/>
      <c r="U7" s="12"/>
      <c r="V7" s="12"/>
    </row>
    <row r="8" spans="1:22" ht="12" customHeight="1">
      <c r="A8" s="12"/>
      <c r="B8" s="12"/>
      <c r="C8" s="12"/>
      <c r="D8" s="12"/>
      <c r="E8" s="155"/>
      <c r="F8" s="117"/>
      <c r="G8" s="117"/>
      <c r="H8" s="117"/>
      <c r="I8" s="117"/>
      <c r="J8" s="117"/>
      <c r="K8" s="117"/>
      <c r="L8" s="117"/>
      <c r="M8" s="11"/>
      <c r="N8" s="11"/>
      <c r="O8" s="11"/>
      <c r="P8" s="12"/>
      <c r="Q8" s="12"/>
      <c r="R8" s="12"/>
      <c r="S8" s="12"/>
      <c r="T8" s="12"/>
      <c r="U8" s="12"/>
      <c r="V8" s="12"/>
    </row>
    <row r="9" spans="1:22" s="159" customFormat="1" ht="21" customHeight="1">
      <c r="A9" s="140" t="s">
        <v>15</v>
      </c>
      <c r="B9" s="140"/>
      <c r="C9" s="140"/>
      <c r="D9" s="156"/>
      <c r="E9" s="155"/>
      <c r="F9" s="118"/>
      <c r="G9" s="118"/>
      <c r="H9" s="116"/>
      <c r="I9" s="80"/>
      <c r="J9" s="116"/>
      <c r="K9" s="118"/>
      <c r="L9" s="118"/>
      <c r="M9" s="157"/>
      <c r="N9" s="158"/>
      <c r="O9" s="158"/>
      <c r="P9" s="156"/>
      <c r="Q9" s="156"/>
      <c r="R9" s="156"/>
      <c r="S9" s="156"/>
      <c r="T9" s="156"/>
      <c r="U9" s="156"/>
      <c r="V9" s="156"/>
    </row>
    <row r="10" spans="1:22" s="159" customFormat="1" ht="21" customHeight="1">
      <c r="A10" s="141" t="s">
        <v>195</v>
      </c>
      <c r="B10" s="140"/>
      <c r="C10" s="140"/>
      <c r="D10" s="156"/>
      <c r="E10" s="155"/>
      <c r="F10" s="68">
        <f>'8-9'!F28</f>
        <v>14246462</v>
      </c>
      <c r="G10" s="68"/>
      <c r="H10" s="68">
        <f>'8-9'!H28</f>
        <v>-142259009</v>
      </c>
      <c r="I10" s="68"/>
      <c r="J10" s="68">
        <f>'8-9'!J30</f>
        <v>39161784</v>
      </c>
      <c r="K10" s="68"/>
      <c r="L10" s="68">
        <f>'8-9'!L30</f>
        <v>-152033262</v>
      </c>
      <c r="M10" s="157"/>
      <c r="N10" s="193"/>
      <c r="O10" s="193"/>
      <c r="P10" s="194"/>
      <c r="Q10" s="194"/>
      <c r="R10" s="194"/>
      <c r="S10" s="194"/>
      <c r="T10" s="194"/>
      <c r="U10" s="194"/>
      <c r="V10" s="156"/>
    </row>
    <row r="11" spans="1:22" ht="21" customHeight="1">
      <c r="A11" s="140" t="s">
        <v>91</v>
      </c>
      <c r="B11" s="141"/>
      <c r="D11" s="11"/>
      <c r="E11" s="155"/>
      <c r="F11" s="68"/>
      <c r="H11" s="68"/>
      <c r="I11" s="81"/>
      <c r="J11" s="68"/>
      <c r="L11" s="68"/>
      <c r="M11" s="160"/>
      <c r="N11" s="138"/>
      <c r="O11" s="138"/>
      <c r="P11" s="12"/>
      <c r="Q11" s="12"/>
      <c r="R11" s="12"/>
      <c r="S11" s="12"/>
      <c r="T11" s="12"/>
      <c r="U11" s="12"/>
      <c r="V11" s="12"/>
    </row>
    <row r="12" spans="1:22" ht="21" customHeight="1">
      <c r="A12" s="140"/>
      <c r="B12" s="140" t="s">
        <v>63</v>
      </c>
      <c r="C12" s="159"/>
      <c r="D12" s="11"/>
      <c r="E12" s="11"/>
      <c r="F12" s="68"/>
      <c r="H12" s="68"/>
      <c r="I12" s="81"/>
      <c r="J12" s="68"/>
      <c r="L12" s="68"/>
      <c r="M12" s="160"/>
      <c r="N12" s="138"/>
      <c r="O12" s="138"/>
      <c r="P12" s="12"/>
      <c r="Q12" s="12"/>
      <c r="R12" s="12"/>
      <c r="S12" s="12"/>
      <c r="T12" s="12"/>
      <c r="U12" s="12"/>
      <c r="V12" s="12"/>
    </row>
    <row r="13" spans="1:22" ht="21" customHeight="1">
      <c r="A13" s="11" t="s">
        <v>176</v>
      </c>
      <c r="B13" s="11"/>
      <c r="C13" s="11"/>
      <c r="D13" s="11"/>
      <c r="E13" s="11"/>
      <c r="F13" s="201">
        <v>0</v>
      </c>
      <c r="G13" s="68"/>
      <c r="H13" s="201">
        <v>0</v>
      </c>
      <c r="I13" s="68"/>
      <c r="J13" s="201">
        <v>-7843152</v>
      </c>
      <c r="K13" s="68"/>
      <c r="L13" s="201">
        <v>121617744</v>
      </c>
      <c r="M13" s="160"/>
      <c r="N13" s="138"/>
      <c r="O13" s="138"/>
      <c r="P13" s="12"/>
      <c r="Q13" s="12"/>
      <c r="R13" s="12"/>
      <c r="S13" s="12"/>
      <c r="T13" s="12"/>
      <c r="U13" s="12"/>
      <c r="V13" s="12"/>
    </row>
    <row r="14" spans="1:22" ht="21" customHeight="1">
      <c r="A14" s="141" t="s">
        <v>87</v>
      </c>
      <c r="B14" s="38"/>
      <c r="D14" s="11"/>
      <c r="E14" s="11"/>
      <c r="F14" s="68">
        <v>-931953</v>
      </c>
      <c r="G14" s="68"/>
      <c r="H14" s="68">
        <v>-931953</v>
      </c>
      <c r="I14" s="68"/>
      <c r="J14" s="201">
        <v>0</v>
      </c>
      <c r="K14" s="151"/>
      <c r="L14" s="201">
        <v>0</v>
      </c>
      <c r="M14" s="161"/>
      <c r="N14" s="161"/>
      <c r="O14" s="161"/>
      <c r="P14" s="12"/>
      <c r="Q14" s="12"/>
      <c r="R14" s="12"/>
      <c r="S14" s="12"/>
      <c r="T14" s="12"/>
      <c r="U14" s="12"/>
      <c r="V14" s="12"/>
    </row>
    <row r="15" spans="1:22" ht="21" customHeight="1">
      <c r="A15" s="141" t="s">
        <v>51</v>
      </c>
      <c r="B15" s="38"/>
      <c r="D15" s="11"/>
      <c r="E15" s="11"/>
      <c r="F15" s="68">
        <v>36861233</v>
      </c>
      <c r="G15" s="68"/>
      <c r="H15" s="68">
        <v>19582480</v>
      </c>
      <c r="I15" s="68"/>
      <c r="J15" s="68">
        <v>634829</v>
      </c>
      <c r="K15" s="68"/>
      <c r="L15" s="68">
        <v>670472</v>
      </c>
      <c r="M15" s="161"/>
      <c r="N15" s="161"/>
      <c r="O15" s="161"/>
      <c r="P15" s="12"/>
      <c r="Q15" s="12"/>
      <c r="R15" s="12"/>
      <c r="S15" s="12"/>
      <c r="T15" s="12"/>
      <c r="U15" s="12"/>
      <c r="V15" s="12"/>
    </row>
    <row r="16" spans="1:22" ht="21" customHeight="1">
      <c r="A16" s="141" t="s">
        <v>127</v>
      </c>
      <c r="B16" s="38"/>
      <c r="D16" s="11"/>
      <c r="E16" s="11"/>
      <c r="F16" s="201">
        <v>-2568</v>
      </c>
      <c r="G16" s="68"/>
      <c r="H16" s="201">
        <v>-2657</v>
      </c>
      <c r="I16" s="68"/>
      <c r="J16" s="201">
        <v>-2568</v>
      </c>
      <c r="K16" s="68"/>
      <c r="L16" s="201">
        <v>0</v>
      </c>
      <c r="M16" s="161"/>
      <c r="N16" s="161"/>
      <c r="O16" s="161"/>
      <c r="P16" s="12"/>
      <c r="Q16" s="12"/>
      <c r="R16" s="12"/>
      <c r="S16" s="12"/>
      <c r="T16" s="12"/>
      <c r="U16" s="12"/>
      <c r="V16" s="12"/>
    </row>
    <row r="17" spans="1:258" ht="21" customHeight="1">
      <c r="A17" s="141" t="s">
        <v>146</v>
      </c>
      <c r="B17" s="38"/>
      <c r="D17" s="11"/>
      <c r="E17" s="11"/>
      <c r="F17" s="68">
        <v>6402990</v>
      </c>
      <c r="G17" s="68"/>
      <c r="H17" s="68">
        <v>1160008</v>
      </c>
      <c r="I17" s="68"/>
      <c r="J17" s="68">
        <v>61075</v>
      </c>
      <c r="K17" s="68"/>
      <c r="L17" s="68">
        <v>278010</v>
      </c>
      <c r="M17" s="160"/>
      <c r="N17" s="138"/>
      <c r="O17" s="138"/>
      <c r="P17" s="12"/>
      <c r="Q17" s="12"/>
      <c r="R17" s="12"/>
      <c r="S17" s="162"/>
      <c r="T17" s="12"/>
      <c r="U17" s="162"/>
      <c r="V17" s="12"/>
    </row>
    <row r="18" spans="1:258" ht="21" customHeight="1">
      <c r="A18" s="141" t="s">
        <v>128</v>
      </c>
      <c r="B18" s="38"/>
      <c r="D18" s="11"/>
      <c r="E18" s="11"/>
      <c r="F18" s="201">
        <v>0</v>
      </c>
      <c r="G18" s="68"/>
      <c r="H18" s="201">
        <v>121708944</v>
      </c>
      <c r="I18" s="68"/>
      <c r="J18" s="201">
        <v>0</v>
      </c>
      <c r="K18" s="68"/>
      <c r="L18" s="201">
        <v>0</v>
      </c>
      <c r="M18" s="160"/>
      <c r="N18" s="138"/>
      <c r="O18" s="138"/>
      <c r="P18" s="12"/>
      <c r="Q18" s="12"/>
      <c r="R18" s="12"/>
      <c r="S18" s="162"/>
      <c r="T18" s="12"/>
      <c r="U18" s="162"/>
      <c r="V18" s="12"/>
    </row>
    <row r="19" spans="1:258" ht="21" customHeight="1">
      <c r="A19" s="141" t="s">
        <v>185</v>
      </c>
      <c r="B19" s="38"/>
      <c r="D19" s="11"/>
      <c r="E19" s="11"/>
      <c r="F19" s="151">
        <v>-14238708</v>
      </c>
      <c r="G19" s="68"/>
      <c r="H19" s="151">
        <v>-5026229</v>
      </c>
      <c r="I19" s="68"/>
      <c r="J19" s="201">
        <v>-15000000</v>
      </c>
      <c r="K19" s="68"/>
      <c r="L19" s="201">
        <v>-7000000</v>
      </c>
      <c r="M19" s="161"/>
      <c r="N19" s="151"/>
      <c r="O19" s="161"/>
      <c r="P19" s="12"/>
      <c r="Q19" s="12"/>
      <c r="R19" s="12"/>
      <c r="S19" s="12"/>
      <c r="T19" s="12"/>
      <c r="U19" s="12"/>
      <c r="V19" s="12"/>
    </row>
    <row r="20" spans="1:258" ht="21" customHeight="1">
      <c r="A20" s="141" t="s">
        <v>186</v>
      </c>
      <c r="B20" s="38"/>
      <c r="D20" s="11"/>
      <c r="E20" s="11"/>
      <c r="F20" s="201">
        <v>11336543</v>
      </c>
      <c r="G20" s="68"/>
      <c r="H20" s="201">
        <v>0</v>
      </c>
      <c r="I20" s="68"/>
      <c r="J20" s="201">
        <v>0</v>
      </c>
      <c r="K20" s="68"/>
      <c r="L20" s="201">
        <v>0</v>
      </c>
      <c r="M20" s="160"/>
      <c r="N20" s="138"/>
      <c r="O20" s="138"/>
      <c r="P20" s="12"/>
      <c r="Q20" s="12"/>
      <c r="R20" s="12"/>
      <c r="S20" s="162"/>
      <c r="T20" s="12"/>
      <c r="U20" s="162"/>
      <c r="V20" s="12"/>
    </row>
    <row r="21" spans="1:258" ht="21" customHeight="1">
      <c r="A21" s="40" t="s">
        <v>141</v>
      </c>
      <c r="B21" s="38"/>
      <c r="D21" s="11"/>
      <c r="E21" s="11"/>
      <c r="F21" s="68">
        <v>0</v>
      </c>
      <c r="G21" s="68"/>
      <c r="H21" s="201">
        <v>11811978</v>
      </c>
      <c r="I21" s="68"/>
      <c r="J21" s="201">
        <v>0</v>
      </c>
      <c r="K21" s="68"/>
      <c r="L21" s="201">
        <v>0</v>
      </c>
      <c r="M21" s="160"/>
      <c r="N21" s="138"/>
      <c r="O21" s="138"/>
      <c r="P21" s="12"/>
      <c r="Q21" s="12"/>
      <c r="R21" s="12"/>
      <c r="S21" s="12"/>
      <c r="T21" s="12"/>
      <c r="U21" s="12"/>
      <c r="V21" s="12"/>
    </row>
    <row r="22" spans="1:258" ht="21" customHeight="1">
      <c r="A22" s="141" t="s">
        <v>61</v>
      </c>
      <c r="B22" s="38"/>
      <c r="D22" s="11"/>
      <c r="E22" s="11"/>
      <c r="F22" s="68">
        <v>-4702461</v>
      </c>
      <c r="G22" s="68"/>
      <c r="H22" s="68">
        <v>-1735724</v>
      </c>
      <c r="I22" s="68"/>
      <c r="J22" s="151">
        <v>-3638491</v>
      </c>
      <c r="K22" s="68"/>
      <c r="L22" s="151">
        <v>-1398007</v>
      </c>
      <c r="M22" s="160"/>
      <c r="N22" s="138"/>
      <c r="O22" s="138"/>
      <c r="P22" s="12"/>
      <c r="Q22" s="12"/>
      <c r="R22" s="12"/>
      <c r="S22" s="12"/>
      <c r="T22" s="12"/>
      <c r="U22" s="12"/>
      <c r="V22" s="12"/>
    </row>
    <row r="23" spans="1:258" ht="21" customHeight="1">
      <c r="A23" s="141" t="s">
        <v>175</v>
      </c>
      <c r="B23" s="38"/>
      <c r="D23" s="11"/>
      <c r="E23" s="11"/>
      <c r="F23" s="201">
        <v>0</v>
      </c>
      <c r="G23" s="68"/>
      <c r="H23" s="201">
        <v>0</v>
      </c>
      <c r="I23" s="68"/>
      <c r="J23" s="151">
        <v>-46498140</v>
      </c>
      <c r="K23" s="68"/>
      <c r="L23" s="151">
        <v>0</v>
      </c>
      <c r="M23" s="160"/>
      <c r="N23" s="138"/>
      <c r="O23" s="138"/>
      <c r="P23" s="12"/>
      <c r="Q23" s="12"/>
      <c r="R23" s="12"/>
      <c r="S23" s="12"/>
      <c r="T23" s="12"/>
      <c r="U23" s="12"/>
      <c r="V23" s="12"/>
    </row>
    <row r="24" spans="1:258" ht="21" customHeight="1">
      <c r="A24" s="141" t="s">
        <v>88</v>
      </c>
      <c r="B24" s="38"/>
      <c r="D24" s="11"/>
      <c r="E24" s="11"/>
      <c r="F24" s="68">
        <v>7123355</v>
      </c>
      <c r="G24" s="68"/>
      <c r="H24" s="68">
        <v>2984357</v>
      </c>
      <c r="I24" s="68"/>
      <c r="J24" s="201">
        <v>2934809</v>
      </c>
      <c r="K24" s="68"/>
      <c r="L24" s="201">
        <v>1036813</v>
      </c>
      <c r="M24" s="160"/>
      <c r="N24" s="138"/>
      <c r="O24" s="138"/>
      <c r="P24" s="12"/>
      <c r="Q24" s="12"/>
      <c r="R24" s="12"/>
      <c r="S24" s="12"/>
      <c r="T24" s="12"/>
      <c r="U24" s="12"/>
      <c r="V24" s="12"/>
    </row>
    <row r="25" spans="1:258" ht="21" customHeight="1">
      <c r="A25" s="141" t="s">
        <v>187</v>
      </c>
      <c r="B25" s="38"/>
      <c r="D25" s="11"/>
      <c r="E25" s="11"/>
      <c r="F25" s="68">
        <v>1095125</v>
      </c>
      <c r="G25" s="68"/>
      <c r="H25" s="68">
        <v>4764040</v>
      </c>
      <c r="I25" s="68"/>
      <c r="J25" s="201">
        <v>0</v>
      </c>
      <c r="K25" s="68"/>
      <c r="L25" s="151">
        <v>0</v>
      </c>
      <c r="M25" s="160"/>
      <c r="N25" s="138"/>
      <c r="O25" s="138"/>
      <c r="P25" s="12"/>
      <c r="Q25" s="12"/>
      <c r="R25" s="12"/>
      <c r="S25" s="12"/>
      <c r="T25" s="12"/>
      <c r="U25" s="12"/>
      <c r="V25" s="12"/>
    </row>
    <row r="26" spans="1:258" ht="21" customHeight="1">
      <c r="A26" s="141" t="s">
        <v>196</v>
      </c>
      <c r="B26" s="38"/>
      <c r="D26" s="11"/>
      <c r="E26" s="11"/>
      <c r="F26" s="68">
        <v>-265233</v>
      </c>
      <c r="G26" s="68"/>
      <c r="H26" s="201">
        <v>0</v>
      </c>
      <c r="I26" s="68"/>
      <c r="J26" s="201">
        <v>0</v>
      </c>
      <c r="K26" s="68"/>
      <c r="L26" s="151">
        <v>0</v>
      </c>
      <c r="M26" s="160"/>
      <c r="N26" s="138"/>
      <c r="O26" s="138"/>
      <c r="P26" s="12"/>
      <c r="Q26" s="12"/>
      <c r="R26" s="12"/>
      <c r="S26" s="12"/>
      <c r="T26" s="12"/>
      <c r="U26" s="12"/>
      <c r="V26" s="12"/>
    </row>
    <row r="27" spans="1:258" ht="21" customHeight="1">
      <c r="A27" s="141" t="s">
        <v>184</v>
      </c>
      <c r="B27" s="38"/>
      <c r="D27" s="11"/>
      <c r="E27" s="11"/>
      <c r="F27" s="73">
        <v>2378118</v>
      </c>
      <c r="G27" s="68"/>
      <c r="H27" s="73">
        <v>1408022</v>
      </c>
      <c r="I27" s="68"/>
      <c r="J27" s="202">
        <v>528676</v>
      </c>
      <c r="K27" s="68"/>
      <c r="L27" s="202">
        <v>631459</v>
      </c>
      <c r="M27" s="160"/>
      <c r="N27" s="138"/>
      <c r="O27" s="138"/>
      <c r="P27" s="12"/>
      <c r="Q27" s="12"/>
      <c r="R27" s="12"/>
      <c r="S27" s="12"/>
      <c r="T27" s="12"/>
      <c r="U27" s="12"/>
      <c r="V27" s="12"/>
    </row>
    <row r="28" spans="1:258" ht="21" customHeight="1">
      <c r="A28" s="140" t="s">
        <v>137</v>
      </c>
      <c r="B28" s="38"/>
      <c r="D28" s="11"/>
      <c r="E28" s="11"/>
      <c r="F28" s="68"/>
      <c r="G28" s="119"/>
      <c r="H28" s="68"/>
      <c r="I28" s="81"/>
      <c r="J28" s="68"/>
      <c r="K28" s="119"/>
      <c r="L28" s="68"/>
      <c r="M28" s="160"/>
      <c r="N28" s="138"/>
      <c r="O28" s="138"/>
      <c r="P28" s="12"/>
      <c r="Q28" s="12"/>
      <c r="R28" s="12"/>
      <c r="S28" s="12"/>
      <c r="T28" s="12"/>
      <c r="U28" s="12"/>
      <c r="V28" s="12"/>
    </row>
    <row r="29" spans="1:258" ht="21" customHeight="1">
      <c r="B29" s="140" t="s">
        <v>36</v>
      </c>
      <c r="C29" s="141"/>
      <c r="D29" s="11"/>
      <c r="E29" s="11"/>
      <c r="F29" s="68">
        <f>SUM(F10:F28)</f>
        <v>59302903</v>
      </c>
      <c r="G29" s="119"/>
      <c r="H29" s="68">
        <f>SUM(H10:H28)</f>
        <v>13464257</v>
      </c>
      <c r="I29" s="81"/>
      <c r="J29" s="68">
        <f>SUM(J10:J27)</f>
        <v>-29661178</v>
      </c>
      <c r="K29" s="119"/>
      <c r="L29" s="68">
        <f>SUM(L10:L27)</f>
        <v>-36196771</v>
      </c>
      <c r="M29" s="160"/>
      <c r="N29" s="138"/>
      <c r="O29" s="138"/>
      <c r="P29" s="12"/>
      <c r="Q29" s="12"/>
      <c r="R29" s="12"/>
      <c r="S29" s="12"/>
      <c r="T29" s="12"/>
      <c r="U29" s="12"/>
      <c r="V29" s="12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</row>
    <row r="30" spans="1:258" ht="12" customHeight="1">
      <c r="B30" s="140"/>
      <c r="C30" s="141"/>
      <c r="D30" s="11"/>
      <c r="E30" s="11"/>
      <c r="F30" s="68"/>
      <c r="G30" s="119"/>
      <c r="H30" s="68"/>
      <c r="I30" s="81"/>
      <c r="J30" s="68"/>
      <c r="K30" s="119"/>
      <c r="L30" s="68"/>
      <c r="M30" s="160"/>
      <c r="N30" s="138"/>
      <c r="O30" s="138"/>
      <c r="P30" s="12"/>
      <c r="Q30" s="12"/>
      <c r="R30" s="12"/>
      <c r="S30" s="12"/>
      <c r="T30" s="12"/>
      <c r="U30" s="12"/>
      <c r="V30" s="12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</row>
    <row r="31" spans="1:258" ht="21" customHeight="1">
      <c r="A31" s="159" t="s">
        <v>96</v>
      </c>
      <c r="B31" s="140"/>
      <c r="C31" s="141"/>
      <c r="D31" s="11"/>
      <c r="E31" s="11"/>
      <c r="F31" s="68"/>
      <c r="G31" s="119"/>
      <c r="H31" s="68"/>
      <c r="I31" s="81"/>
      <c r="J31" s="68"/>
      <c r="K31" s="119"/>
      <c r="L31" s="68"/>
      <c r="M31" s="160"/>
      <c r="N31" s="138"/>
      <c r="O31" s="138"/>
      <c r="P31" s="12"/>
      <c r="Q31" s="12"/>
      <c r="R31" s="12"/>
      <c r="S31" s="12"/>
      <c r="T31" s="12"/>
      <c r="U31" s="12"/>
      <c r="V31" s="12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</row>
    <row r="32" spans="1:258" ht="21" customHeight="1">
      <c r="A32" s="141" t="s">
        <v>58</v>
      </c>
      <c r="B32" s="38"/>
      <c r="D32" s="163"/>
      <c r="E32" s="163"/>
      <c r="F32" s="68">
        <v>-1864111</v>
      </c>
      <c r="H32" s="68">
        <v>-23148230</v>
      </c>
      <c r="I32" s="81"/>
      <c r="J32" s="68">
        <v>2138144</v>
      </c>
      <c r="L32" s="68">
        <v>-363249</v>
      </c>
      <c r="N32" s="138"/>
      <c r="O32" s="138"/>
      <c r="P32" s="12"/>
      <c r="Q32" s="12"/>
      <c r="R32" s="12"/>
      <c r="S32" s="12"/>
      <c r="T32" s="12"/>
      <c r="U32" s="12"/>
      <c r="V32" s="12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</row>
    <row r="33" spans="1:258" ht="21" customHeight="1">
      <c r="A33" s="141" t="s">
        <v>59</v>
      </c>
      <c r="B33" s="38"/>
      <c r="D33" s="163"/>
      <c r="E33" s="163"/>
      <c r="F33" s="68">
        <v>-17004052</v>
      </c>
      <c r="G33" s="119"/>
      <c r="H33" s="68">
        <v>-3207991</v>
      </c>
      <c r="I33" s="81"/>
      <c r="J33" s="201">
        <v>0</v>
      </c>
      <c r="K33" s="68"/>
      <c r="L33" s="201">
        <v>0</v>
      </c>
      <c r="N33" s="138"/>
      <c r="O33" s="138"/>
      <c r="P33" s="12"/>
      <c r="Q33" s="12"/>
      <c r="R33" s="12"/>
      <c r="S33" s="12"/>
      <c r="T33" s="12"/>
      <c r="U33" s="12"/>
      <c r="V33" s="12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</row>
    <row r="34" spans="1:258" ht="21" customHeight="1">
      <c r="A34" s="141" t="s">
        <v>60</v>
      </c>
      <c r="B34" s="38"/>
      <c r="D34" s="163"/>
      <c r="E34" s="163"/>
      <c r="F34" s="201">
        <v>0</v>
      </c>
      <c r="G34" s="119"/>
      <c r="H34" s="201">
        <v>0</v>
      </c>
      <c r="I34" s="81"/>
      <c r="J34" s="201">
        <v>-57383</v>
      </c>
      <c r="K34" s="119"/>
      <c r="L34" s="201">
        <v>0</v>
      </c>
      <c r="N34" s="138"/>
      <c r="O34" s="138"/>
      <c r="P34" s="12"/>
      <c r="Q34" s="12"/>
      <c r="R34" s="12"/>
      <c r="S34" s="12"/>
      <c r="T34" s="12"/>
      <c r="U34" s="12"/>
      <c r="V34" s="12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</row>
    <row r="35" spans="1:258" ht="21" customHeight="1">
      <c r="A35" s="141" t="s">
        <v>40</v>
      </c>
      <c r="B35" s="38"/>
      <c r="D35" s="163"/>
      <c r="E35" s="163"/>
      <c r="F35" s="201">
        <v>-5016476</v>
      </c>
      <c r="G35" s="119"/>
      <c r="H35" s="201">
        <v>0</v>
      </c>
      <c r="I35" s="81"/>
      <c r="J35" s="201">
        <v>0</v>
      </c>
      <c r="K35" s="119"/>
      <c r="L35" s="201">
        <v>0</v>
      </c>
      <c r="N35" s="138"/>
      <c r="O35" s="138"/>
      <c r="P35" s="12"/>
      <c r="Q35" s="12"/>
      <c r="R35" s="12"/>
      <c r="S35" s="12"/>
      <c r="T35" s="12"/>
      <c r="U35" s="12"/>
      <c r="V35" s="12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</row>
    <row r="36" spans="1:258" ht="21" customHeight="1">
      <c r="A36" s="140" t="s">
        <v>57</v>
      </c>
      <c r="B36" s="38"/>
      <c r="D36" s="163"/>
      <c r="E36" s="163"/>
      <c r="F36" s="201"/>
      <c r="G36" s="119"/>
      <c r="H36" s="201"/>
      <c r="I36" s="81"/>
      <c r="J36" s="201"/>
      <c r="K36" s="119"/>
      <c r="L36" s="201"/>
      <c r="N36" s="138"/>
      <c r="O36" s="138"/>
      <c r="P36" s="12"/>
      <c r="Q36" s="12"/>
      <c r="R36" s="12"/>
      <c r="S36" s="12"/>
      <c r="T36" s="12"/>
      <c r="U36" s="12"/>
      <c r="V36" s="12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</row>
    <row r="37" spans="1:258" ht="21" customHeight="1">
      <c r="A37" s="141" t="s">
        <v>28</v>
      </c>
      <c r="B37" s="38"/>
      <c r="D37" s="163"/>
      <c r="E37" s="163"/>
      <c r="F37" s="201">
        <v>-7181518</v>
      </c>
      <c r="G37" s="119"/>
      <c r="H37" s="68">
        <v>5571571</v>
      </c>
      <c r="I37" s="81"/>
      <c r="J37" s="68">
        <v>673722</v>
      </c>
      <c r="K37" s="119"/>
      <c r="L37" s="68">
        <v>-2126108</v>
      </c>
      <c r="M37" s="164"/>
      <c r="N37" s="138"/>
      <c r="O37" s="138"/>
      <c r="P37" s="12"/>
      <c r="Q37" s="12"/>
      <c r="R37" s="12"/>
      <c r="S37" s="12"/>
      <c r="T37" s="12"/>
      <c r="U37" s="12"/>
      <c r="V37" s="12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</row>
    <row r="38" spans="1:258" ht="21" customHeight="1">
      <c r="A38" s="141" t="s">
        <v>71</v>
      </c>
      <c r="B38" s="38"/>
      <c r="D38" s="11"/>
      <c r="E38" s="11"/>
      <c r="F38" s="201">
        <v>22798</v>
      </c>
      <c r="G38" s="119"/>
      <c r="H38" s="201">
        <v>-45110</v>
      </c>
      <c r="I38" s="81"/>
      <c r="J38" s="201">
        <v>0</v>
      </c>
      <c r="K38" s="119"/>
      <c r="L38" s="201">
        <v>0</v>
      </c>
      <c r="M38" s="164"/>
      <c r="N38" s="138"/>
      <c r="O38" s="138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</row>
    <row r="39" spans="1:258" ht="21" customHeight="1">
      <c r="A39" s="141" t="s">
        <v>95</v>
      </c>
      <c r="B39" s="38"/>
      <c r="D39" s="11"/>
      <c r="E39" s="11"/>
      <c r="F39" s="201">
        <v>-35721</v>
      </c>
      <c r="G39" s="119"/>
      <c r="H39" s="201">
        <v>0</v>
      </c>
      <c r="I39" s="81"/>
      <c r="J39" s="201">
        <v>0</v>
      </c>
      <c r="K39" s="119"/>
      <c r="L39" s="201">
        <v>0</v>
      </c>
      <c r="M39" s="164"/>
      <c r="N39" s="138"/>
      <c r="O39" s="138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</row>
    <row r="40" spans="1:258" ht="21" customHeight="1">
      <c r="A40" s="141" t="s">
        <v>188</v>
      </c>
      <c r="B40" s="38"/>
      <c r="D40" s="11"/>
      <c r="E40" s="11"/>
      <c r="F40" s="201">
        <v>-1687035</v>
      </c>
      <c r="H40" s="201">
        <v>0</v>
      </c>
      <c r="I40" s="81"/>
      <c r="J40" s="201">
        <v>0</v>
      </c>
      <c r="L40" s="201">
        <v>0</v>
      </c>
      <c r="M40" s="164"/>
      <c r="N40" s="138"/>
      <c r="O40" s="138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</row>
    <row r="41" spans="1:258" ht="21" customHeight="1">
      <c r="A41" s="140" t="s">
        <v>199</v>
      </c>
      <c r="C41" s="141"/>
      <c r="D41" s="11"/>
      <c r="E41" s="11"/>
      <c r="F41" s="87">
        <f>SUM(F29:F40)</f>
        <v>26536788</v>
      </c>
      <c r="G41" s="119"/>
      <c r="H41" s="87">
        <f>SUM(H29:H40)</f>
        <v>-7365503</v>
      </c>
      <c r="I41" s="81"/>
      <c r="J41" s="87">
        <f>SUM(J29:J40)</f>
        <v>-26906695</v>
      </c>
      <c r="K41" s="119"/>
      <c r="L41" s="87">
        <f>SUM(L29:L40)</f>
        <v>-38686128</v>
      </c>
      <c r="M41" s="164"/>
      <c r="N41" s="138"/>
      <c r="O41" s="138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</row>
    <row r="42" spans="1:258" ht="21" customHeight="1">
      <c r="A42" s="141" t="s">
        <v>61</v>
      </c>
      <c r="C42" s="141"/>
      <c r="D42" s="11"/>
      <c r="E42" s="11"/>
      <c r="F42" s="68">
        <v>696033</v>
      </c>
      <c r="G42" s="119"/>
      <c r="H42" s="68">
        <v>353084</v>
      </c>
      <c r="I42" s="81"/>
      <c r="J42" s="68">
        <v>314579</v>
      </c>
      <c r="K42" s="119"/>
      <c r="L42" s="68">
        <v>15368</v>
      </c>
      <c r="M42" s="164"/>
      <c r="N42" s="138"/>
      <c r="O42" s="138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</row>
    <row r="43" spans="1:258" ht="21" customHeight="1">
      <c r="A43" s="141" t="s">
        <v>88</v>
      </c>
      <c r="C43" s="141"/>
      <c r="D43" s="11"/>
      <c r="E43" s="11"/>
      <c r="F43" s="68">
        <v>-22553</v>
      </c>
      <c r="G43" s="119"/>
      <c r="H43" s="68">
        <v>-1036813</v>
      </c>
      <c r="I43" s="81"/>
      <c r="J43" s="201">
        <v>-137351</v>
      </c>
      <c r="K43" s="119"/>
      <c r="L43" s="201">
        <v>-1036813</v>
      </c>
      <c r="M43" s="164"/>
      <c r="N43" s="138"/>
      <c r="O43" s="138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</row>
    <row r="44" spans="1:258" ht="21" customHeight="1">
      <c r="A44" s="141" t="s">
        <v>24</v>
      </c>
      <c r="B44" s="38"/>
      <c r="D44" s="11"/>
      <c r="E44" s="11"/>
      <c r="F44" s="68">
        <v>-6969538</v>
      </c>
      <c r="H44" s="68">
        <v>-549663</v>
      </c>
      <c r="I44" s="81"/>
      <c r="J44" s="68">
        <v>0</v>
      </c>
      <c r="L44" s="68">
        <v>-19043</v>
      </c>
      <c r="M44" s="161"/>
      <c r="N44" s="161"/>
      <c r="O44" s="161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/>
      <c r="CN44" s="165"/>
      <c r="CO44" s="165"/>
      <c r="CP44" s="165"/>
      <c r="CQ44" s="165"/>
      <c r="CR44" s="165"/>
      <c r="CS44" s="165"/>
      <c r="CT44" s="165"/>
      <c r="CU44" s="165"/>
      <c r="CV44" s="165"/>
      <c r="CW44" s="165"/>
      <c r="CX44" s="165"/>
      <c r="CY44" s="165"/>
      <c r="CZ44" s="165"/>
      <c r="DA44" s="165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/>
      <c r="DP44" s="165"/>
      <c r="DQ44" s="165"/>
      <c r="DR44" s="165"/>
      <c r="DS44" s="165"/>
      <c r="DT44" s="165"/>
      <c r="DU44" s="165"/>
      <c r="DV44" s="165"/>
      <c r="DW44" s="165"/>
      <c r="DX44" s="165"/>
      <c r="DY44" s="165"/>
      <c r="DZ44" s="165"/>
      <c r="EA44" s="165"/>
      <c r="EB44" s="165"/>
      <c r="EC44" s="165"/>
      <c r="ED44" s="165"/>
      <c r="EE44" s="165"/>
      <c r="EF44" s="165"/>
      <c r="EG44" s="165"/>
      <c r="EH44" s="165"/>
      <c r="EI44" s="165"/>
      <c r="EJ44" s="165"/>
      <c r="EK44" s="165"/>
      <c r="EL44" s="165"/>
      <c r="EM44" s="165"/>
      <c r="EN44" s="165"/>
      <c r="EO44" s="165"/>
      <c r="EP44" s="165"/>
      <c r="EQ44" s="165"/>
      <c r="ER44" s="165"/>
      <c r="ES44" s="165"/>
      <c r="ET44" s="165"/>
      <c r="EU44" s="165"/>
      <c r="EV44" s="165"/>
      <c r="EW44" s="165"/>
      <c r="EX44" s="165"/>
      <c r="EY44" s="165"/>
      <c r="EZ44" s="165"/>
      <c r="FA44" s="165"/>
      <c r="FB44" s="165"/>
      <c r="FC44" s="165"/>
      <c r="FD44" s="165"/>
      <c r="FE44" s="165"/>
      <c r="FF44" s="165"/>
      <c r="FG44" s="165"/>
      <c r="FH44" s="165"/>
      <c r="FI44" s="165"/>
      <c r="FJ44" s="165"/>
      <c r="FK44" s="165"/>
      <c r="FL44" s="165"/>
      <c r="FM44" s="165"/>
      <c r="FN44" s="165"/>
      <c r="FO44" s="165"/>
      <c r="FP44" s="165"/>
      <c r="FQ44" s="165"/>
      <c r="FR44" s="165"/>
      <c r="FS44" s="165"/>
      <c r="FT44" s="165"/>
      <c r="FU44" s="165"/>
      <c r="FV44" s="165"/>
      <c r="FW44" s="165"/>
      <c r="FX44" s="165"/>
      <c r="FY44" s="165"/>
      <c r="FZ44" s="165"/>
      <c r="GA44" s="165"/>
      <c r="GB44" s="165"/>
      <c r="GC44" s="165"/>
      <c r="GD44" s="165"/>
      <c r="GE44" s="165"/>
      <c r="GF44" s="165"/>
      <c r="GG44" s="165"/>
      <c r="GH44" s="165"/>
      <c r="GI44" s="165"/>
      <c r="GJ44" s="165"/>
      <c r="GK44" s="165"/>
      <c r="GL44" s="165"/>
      <c r="GM44" s="165"/>
      <c r="GN44" s="165"/>
      <c r="GO44" s="165"/>
      <c r="GP44" s="165"/>
      <c r="GQ44" s="165"/>
      <c r="GR44" s="165"/>
      <c r="GS44" s="165"/>
      <c r="GT44" s="165"/>
      <c r="GU44" s="165"/>
      <c r="GV44" s="165"/>
      <c r="GW44" s="165"/>
      <c r="GX44" s="165"/>
      <c r="GY44" s="165"/>
      <c r="GZ44" s="165"/>
      <c r="HA44" s="165"/>
      <c r="HB44" s="165"/>
      <c r="HC44" s="165"/>
      <c r="HD44" s="165"/>
      <c r="HE44" s="165"/>
      <c r="HF44" s="165"/>
      <c r="HG44" s="165"/>
      <c r="HH44" s="165"/>
      <c r="HI44" s="165"/>
      <c r="HJ44" s="165"/>
      <c r="HK44" s="165"/>
      <c r="HL44" s="165"/>
      <c r="HM44" s="165"/>
      <c r="HN44" s="165"/>
      <c r="HO44" s="165"/>
      <c r="HP44" s="165"/>
      <c r="HQ44" s="165"/>
      <c r="HR44" s="165"/>
      <c r="HS44" s="165"/>
      <c r="HT44" s="165"/>
      <c r="HU44" s="165"/>
      <c r="HV44" s="165"/>
      <c r="HW44" s="165"/>
      <c r="HX44" s="165"/>
      <c r="HY44" s="165"/>
      <c r="HZ44" s="165"/>
      <c r="IA44" s="165"/>
      <c r="IB44" s="165"/>
      <c r="IC44" s="165"/>
      <c r="ID44" s="165"/>
      <c r="IE44" s="165"/>
      <c r="IF44" s="165"/>
      <c r="IG44" s="165"/>
      <c r="IH44" s="165"/>
      <c r="II44" s="165"/>
      <c r="IJ44" s="165"/>
      <c r="IK44" s="165"/>
      <c r="IL44" s="165"/>
      <c r="IM44" s="165"/>
      <c r="IN44" s="165"/>
      <c r="IO44" s="165"/>
      <c r="IP44" s="165"/>
      <c r="IQ44" s="165"/>
      <c r="IR44" s="165"/>
      <c r="IS44" s="165"/>
      <c r="IT44" s="165"/>
      <c r="IU44" s="165"/>
      <c r="IV44" s="165"/>
      <c r="IW44" s="165"/>
      <c r="IX44" s="165"/>
    </row>
    <row r="45" spans="1:258" ht="21" customHeight="1">
      <c r="A45" s="140" t="s">
        <v>200</v>
      </c>
      <c r="B45" s="141"/>
      <c r="C45" s="141"/>
      <c r="D45" s="163"/>
      <c r="E45" s="163"/>
      <c r="F45" s="70">
        <f>SUM(F41:F44)</f>
        <v>20240730</v>
      </c>
      <c r="H45" s="70">
        <f>SUM(H41:H44)</f>
        <v>-8598895</v>
      </c>
      <c r="I45" s="81"/>
      <c r="J45" s="70">
        <f>SUM(J41:J44)</f>
        <v>-26729467</v>
      </c>
      <c r="L45" s="70">
        <f>SUM(L41:L44)</f>
        <v>-39726616</v>
      </c>
      <c r="M45" s="157"/>
      <c r="N45" s="138"/>
      <c r="O45" s="138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5"/>
      <c r="CA45" s="165"/>
      <c r="CB45" s="165"/>
      <c r="CC45" s="165"/>
      <c r="CD45" s="165"/>
      <c r="CE45" s="165"/>
      <c r="CF45" s="165"/>
      <c r="CG45" s="165"/>
      <c r="CH45" s="165"/>
      <c r="CI45" s="165"/>
      <c r="CJ45" s="165"/>
      <c r="CK45" s="165"/>
      <c r="CL45" s="165"/>
      <c r="CM45" s="165"/>
      <c r="CN45" s="165"/>
      <c r="CO45" s="165"/>
      <c r="CP45" s="165"/>
      <c r="CQ45" s="165"/>
      <c r="CR45" s="165"/>
      <c r="CS45" s="165"/>
      <c r="CT45" s="165"/>
      <c r="CU45" s="165"/>
      <c r="CV45" s="165"/>
      <c r="CW45" s="165"/>
      <c r="CX45" s="165"/>
      <c r="CY45" s="165"/>
      <c r="CZ45" s="165"/>
      <c r="DA45" s="165"/>
      <c r="DB45" s="165"/>
      <c r="DC45" s="165"/>
      <c r="DD45" s="165"/>
      <c r="DE45" s="165"/>
      <c r="DF45" s="165"/>
      <c r="DG45" s="165"/>
      <c r="DH45" s="165"/>
      <c r="DI45" s="165"/>
      <c r="DJ45" s="165"/>
      <c r="DK45" s="165"/>
      <c r="DL45" s="165"/>
      <c r="DM45" s="165"/>
      <c r="DN45" s="165"/>
      <c r="DO45" s="165"/>
      <c r="DP45" s="165"/>
      <c r="DQ45" s="165"/>
      <c r="DR45" s="165"/>
      <c r="DS45" s="165"/>
      <c r="DT45" s="165"/>
      <c r="DU45" s="165"/>
      <c r="DV45" s="165"/>
      <c r="DW45" s="165"/>
      <c r="DX45" s="165"/>
      <c r="DY45" s="165"/>
      <c r="DZ45" s="165"/>
      <c r="EA45" s="165"/>
      <c r="EB45" s="165"/>
      <c r="EC45" s="165"/>
      <c r="ED45" s="165"/>
      <c r="EE45" s="165"/>
      <c r="EF45" s="165"/>
      <c r="EG45" s="165"/>
      <c r="EH45" s="165"/>
      <c r="EI45" s="165"/>
      <c r="EJ45" s="165"/>
      <c r="EK45" s="165"/>
      <c r="EL45" s="165"/>
      <c r="EM45" s="165"/>
      <c r="EN45" s="165"/>
      <c r="EO45" s="165"/>
      <c r="EP45" s="165"/>
      <c r="EQ45" s="165"/>
      <c r="ER45" s="165"/>
      <c r="ES45" s="165"/>
      <c r="ET45" s="165"/>
      <c r="EU45" s="165"/>
      <c r="EV45" s="165"/>
      <c r="EW45" s="165"/>
      <c r="EX45" s="165"/>
      <c r="EY45" s="165"/>
      <c r="EZ45" s="165"/>
      <c r="FA45" s="165"/>
      <c r="FB45" s="165"/>
      <c r="FC45" s="165"/>
      <c r="FD45" s="165"/>
      <c r="FE45" s="165"/>
      <c r="FF45" s="165"/>
      <c r="FG45" s="165"/>
      <c r="FH45" s="165"/>
      <c r="FI45" s="165"/>
      <c r="FJ45" s="165"/>
      <c r="FK45" s="165"/>
      <c r="FL45" s="165"/>
      <c r="FM45" s="165"/>
      <c r="FN45" s="165"/>
      <c r="FO45" s="165"/>
      <c r="FP45" s="165"/>
      <c r="FQ45" s="165"/>
      <c r="FR45" s="165"/>
      <c r="FS45" s="165"/>
      <c r="FT45" s="165"/>
      <c r="FU45" s="165"/>
      <c r="FV45" s="165"/>
      <c r="FW45" s="165"/>
      <c r="FX45" s="165"/>
      <c r="FY45" s="165"/>
      <c r="FZ45" s="165"/>
      <c r="GA45" s="165"/>
      <c r="GB45" s="165"/>
      <c r="GC45" s="165"/>
      <c r="GD45" s="165"/>
      <c r="GE45" s="165"/>
      <c r="GF45" s="165"/>
      <c r="GG45" s="165"/>
      <c r="GH45" s="165"/>
      <c r="GI45" s="165"/>
      <c r="GJ45" s="165"/>
      <c r="GK45" s="165"/>
      <c r="GL45" s="165"/>
      <c r="GM45" s="165"/>
      <c r="GN45" s="165"/>
      <c r="GO45" s="165"/>
      <c r="GP45" s="165"/>
      <c r="GQ45" s="165"/>
      <c r="GR45" s="165"/>
      <c r="GS45" s="165"/>
      <c r="GT45" s="165"/>
      <c r="GU45" s="165"/>
      <c r="GV45" s="165"/>
      <c r="GW45" s="165"/>
      <c r="GX45" s="165"/>
      <c r="GY45" s="165"/>
      <c r="GZ45" s="165"/>
      <c r="HA45" s="165"/>
      <c r="HB45" s="165"/>
      <c r="HC45" s="165"/>
      <c r="HD45" s="165"/>
      <c r="HE45" s="165"/>
      <c r="HF45" s="165"/>
      <c r="HG45" s="165"/>
      <c r="HH45" s="165"/>
      <c r="HI45" s="165"/>
      <c r="HJ45" s="165"/>
      <c r="HK45" s="165"/>
      <c r="HL45" s="165"/>
      <c r="HM45" s="165"/>
      <c r="HN45" s="165"/>
      <c r="HO45" s="165"/>
      <c r="HP45" s="165"/>
      <c r="HQ45" s="165"/>
      <c r="HR45" s="165"/>
      <c r="HS45" s="165"/>
      <c r="HT45" s="165"/>
      <c r="HU45" s="165"/>
      <c r="HV45" s="165"/>
      <c r="HW45" s="165"/>
      <c r="HX45" s="165"/>
      <c r="HY45" s="165"/>
      <c r="HZ45" s="165"/>
      <c r="IA45" s="165"/>
      <c r="IB45" s="165"/>
      <c r="IC45" s="165"/>
      <c r="ID45" s="165"/>
      <c r="IE45" s="165"/>
      <c r="IF45" s="165"/>
      <c r="IG45" s="165"/>
      <c r="IH45" s="165"/>
      <c r="II45" s="165"/>
      <c r="IJ45" s="165"/>
      <c r="IK45" s="165"/>
      <c r="IL45" s="165"/>
      <c r="IM45" s="165"/>
      <c r="IN45" s="165"/>
      <c r="IO45" s="165"/>
      <c r="IP45" s="165"/>
      <c r="IQ45" s="165"/>
      <c r="IR45" s="165"/>
      <c r="IS45" s="165"/>
      <c r="IT45" s="165"/>
      <c r="IU45" s="165"/>
      <c r="IV45" s="165"/>
      <c r="IW45" s="165"/>
      <c r="IX45" s="165"/>
    </row>
    <row r="46" spans="1:258" ht="21" customHeight="1">
      <c r="A46" s="140"/>
      <c r="B46" s="141"/>
      <c r="C46" s="141"/>
      <c r="D46" s="163"/>
      <c r="E46" s="163"/>
      <c r="F46" s="68"/>
      <c r="H46" s="68"/>
      <c r="I46" s="81"/>
      <c r="J46" s="68"/>
      <c r="L46" s="68"/>
      <c r="M46" s="157"/>
      <c r="N46" s="138"/>
      <c r="O46" s="138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5"/>
      <c r="ET46" s="165"/>
      <c r="EU46" s="165"/>
      <c r="EV46" s="165"/>
      <c r="EW46" s="165"/>
      <c r="EX46" s="165"/>
      <c r="EY46" s="165"/>
      <c r="EZ46" s="165"/>
      <c r="FA46" s="165"/>
      <c r="FB46" s="165"/>
      <c r="FC46" s="165"/>
      <c r="FD46" s="165"/>
      <c r="FE46" s="165"/>
      <c r="FF46" s="165"/>
      <c r="FG46" s="165"/>
      <c r="FH46" s="165"/>
      <c r="FI46" s="165"/>
      <c r="FJ46" s="165"/>
      <c r="FK46" s="165"/>
      <c r="FL46" s="165"/>
      <c r="FM46" s="165"/>
      <c r="FN46" s="165"/>
      <c r="FO46" s="165"/>
      <c r="FP46" s="165"/>
      <c r="FQ46" s="165"/>
      <c r="FR46" s="165"/>
      <c r="FS46" s="165"/>
      <c r="FT46" s="165"/>
      <c r="FU46" s="165"/>
      <c r="FV46" s="165"/>
      <c r="FW46" s="165"/>
      <c r="FX46" s="165"/>
      <c r="FY46" s="165"/>
      <c r="FZ46" s="165"/>
      <c r="GA46" s="165"/>
      <c r="GB46" s="165"/>
      <c r="GC46" s="165"/>
      <c r="GD46" s="165"/>
      <c r="GE46" s="165"/>
      <c r="GF46" s="165"/>
      <c r="GG46" s="165"/>
      <c r="GH46" s="165"/>
      <c r="GI46" s="165"/>
      <c r="GJ46" s="165"/>
      <c r="GK46" s="165"/>
      <c r="GL46" s="165"/>
      <c r="GM46" s="165"/>
      <c r="GN46" s="165"/>
      <c r="GO46" s="165"/>
      <c r="GP46" s="165"/>
      <c r="GQ46" s="165"/>
      <c r="GR46" s="165"/>
      <c r="GS46" s="165"/>
      <c r="GT46" s="165"/>
      <c r="GU46" s="165"/>
      <c r="GV46" s="165"/>
      <c r="GW46" s="165"/>
      <c r="GX46" s="165"/>
      <c r="GY46" s="165"/>
      <c r="GZ46" s="165"/>
      <c r="HA46" s="165"/>
      <c r="HB46" s="165"/>
      <c r="HC46" s="165"/>
      <c r="HD46" s="165"/>
      <c r="HE46" s="165"/>
      <c r="HF46" s="165"/>
      <c r="HG46" s="165"/>
      <c r="HH46" s="165"/>
      <c r="HI46" s="165"/>
      <c r="HJ46" s="165"/>
      <c r="HK46" s="165"/>
      <c r="HL46" s="165"/>
      <c r="HM46" s="165"/>
      <c r="HN46" s="165"/>
      <c r="HO46" s="165"/>
      <c r="HP46" s="165"/>
      <c r="HQ46" s="165"/>
      <c r="HR46" s="165"/>
      <c r="HS46" s="165"/>
      <c r="HT46" s="165"/>
      <c r="HU46" s="165"/>
      <c r="HV46" s="165"/>
      <c r="HW46" s="165"/>
      <c r="HX46" s="165"/>
      <c r="HY46" s="165"/>
      <c r="HZ46" s="165"/>
      <c r="IA46" s="165"/>
      <c r="IB46" s="165"/>
      <c r="IC46" s="165"/>
      <c r="ID46" s="165"/>
      <c r="IE46" s="165"/>
      <c r="IF46" s="165"/>
      <c r="IG46" s="165"/>
      <c r="IH46" s="165"/>
      <c r="II46" s="165"/>
      <c r="IJ46" s="165"/>
      <c r="IK46" s="165"/>
      <c r="IL46" s="165"/>
      <c r="IM46" s="165"/>
      <c r="IN46" s="165"/>
      <c r="IO46" s="165"/>
      <c r="IP46" s="165"/>
      <c r="IQ46" s="165"/>
      <c r="IR46" s="165"/>
      <c r="IS46" s="165"/>
      <c r="IT46" s="165"/>
      <c r="IU46" s="165"/>
      <c r="IV46" s="165"/>
      <c r="IW46" s="165"/>
      <c r="IX46" s="165"/>
    </row>
    <row r="47" spans="1:258" ht="21" customHeight="1">
      <c r="A47" s="140"/>
      <c r="B47" s="141"/>
      <c r="C47" s="141"/>
      <c r="D47" s="163"/>
      <c r="E47" s="163"/>
      <c r="F47" s="68"/>
      <c r="H47" s="68"/>
      <c r="I47" s="81"/>
      <c r="J47" s="68"/>
      <c r="L47" s="68"/>
      <c r="M47" s="157"/>
      <c r="N47" s="138"/>
      <c r="O47" s="138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5"/>
      <c r="CZ47" s="165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/>
      <c r="DP47" s="165"/>
      <c r="DQ47" s="165"/>
      <c r="DR47" s="165"/>
      <c r="DS47" s="165"/>
      <c r="DT47" s="165"/>
      <c r="DU47" s="165"/>
      <c r="DV47" s="165"/>
      <c r="DW47" s="165"/>
      <c r="DX47" s="165"/>
      <c r="DY47" s="165"/>
      <c r="DZ47" s="165"/>
      <c r="EA47" s="165"/>
      <c r="EB47" s="165"/>
      <c r="EC47" s="165"/>
      <c r="ED47" s="165"/>
      <c r="EE47" s="165"/>
      <c r="EF47" s="165"/>
      <c r="EG47" s="165"/>
      <c r="EH47" s="165"/>
      <c r="EI47" s="165"/>
      <c r="EJ47" s="165"/>
      <c r="EK47" s="165"/>
      <c r="EL47" s="165"/>
      <c r="EM47" s="165"/>
      <c r="EN47" s="165"/>
      <c r="EO47" s="165"/>
      <c r="EP47" s="165"/>
      <c r="EQ47" s="165"/>
      <c r="ER47" s="165"/>
      <c r="ES47" s="165"/>
      <c r="ET47" s="165"/>
      <c r="EU47" s="165"/>
      <c r="EV47" s="165"/>
      <c r="EW47" s="165"/>
      <c r="EX47" s="165"/>
      <c r="EY47" s="165"/>
      <c r="EZ47" s="165"/>
      <c r="FA47" s="165"/>
      <c r="FB47" s="165"/>
      <c r="FC47" s="165"/>
      <c r="FD47" s="165"/>
      <c r="FE47" s="165"/>
      <c r="FF47" s="165"/>
      <c r="FG47" s="165"/>
      <c r="FH47" s="165"/>
      <c r="FI47" s="165"/>
      <c r="FJ47" s="165"/>
      <c r="FK47" s="165"/>
      <c r="FL47" s="165"/>
      <c r="FM47" s="165"/>
      <c r="FN47" s="165"/>
      <c r="FO47" s="165"/>
      <c r="FP47" s="165"/>
      <c r="FQ47" s="165"/>
      <c r="FR47" s="165"/>
      <c r="FS47" s="165"/>
      <c r="FT47" s="165"/>
      <c r="FU47" s="165"/>
      <c r="FV47" s="165"/>
      <c r="FW47" s="165"/>
      <c r="FX47" s="165"/>
      <c r="FY47" s="165"/>
      <c r="FZ47" s="165"/>
      <c r="GA47" s="165"/>
      <c r="GB47" s="165"/>
      <c r="GC47" s="165"/>
      <c r="GD47" s="165"/>
      <c r="GE47" s="165"/>
      <c r="GF47" s="165"/>
      <c r="GG47" s="165"/>
      <c r="GH47" s="165"/>
      <c r="GI47" s="165"/>
      <c r="GJ47" s="165"/>
      <c r="GK47" s="165"/>
      <c r="GL47" s="165"/>
      <c r="GM47" s="165"/>
      <c r="GN47" s="165"/>
      <c r="GO47" s="165"/>
      <c r="GP47" s="165"/>
      <c r="GQ47" s="165"/>
      <c r="GR47" s="165"/>
      <c r="GS47" s="165"/>
      <c r="GT47" s="165"/>
      <c r="GU47" s="165"/>
      <c r="GV47" s="165"/>
      <c r="GW47" s="165"/>
      <c r="GX47" s="165"/>
      <c r="GY47" s="165"/>
      <c r="GZ47" s="165"/>
      <c r="HA47" s="165"/>
      <c r="HB47" s="165"/>
      <c r="HC47" s="165"/>
      <c r="HD47" s="165"/>
      <c r="HE47" s="165"/>
      <c r="HF47" s="165"/>
      <c r="HG47" s="165"/>
      <c r="HH47" s="165"/>
      <c r="HI47" s="165"/>
      <c r="HJ47" s="165"/>
      <c r="HK47" s="165"/>
      <c r="HL47" s="165"/>
      <c r="HM47" s="165"/>
      <c r="HN47" s="165"/>
      <c r="HO47" s="165"/>
      <c r="HP47" s="165"/>
      <c r="HQ47" s="165"/>
      <c r="HR47" s="165"/>
      <c r="HS47" s="165"/>
      <c r="HT47" s="165"/>
      <c r="HU47" s="165"/>
      <c r="HV47" s="165"/>
      <c r="HW47" s="165"/>
      <c r="HX47" s="165"/>
      <c r="HY47" s="165"/>
      <c r="HZ47" s="165"/>
      <c r="IA47" s="165"/>
      <c r="IB47" s="165"/>
      <c r="IC47" s="165"/>
      <c r="ID47" s="165"/>
      <c r="IE47" s="165"/>
      <c r="IF47" s="165"/>
      <c r="IG47" s="165"/>
      <c r="IH47" s="165"/>
      <c r="II47" s="165"/>
      <c r="IJ47" s="165"/>
      <c r="IK47" s="165"/>
      <c r="IL47" s="165"/>
      <c r="IM47" s="165"/>
      <c r="IN47" s="165"/>
      <c r="IO47" s="165"/>
      <c r="IP47" s="165"/>
      <c r="IQ47" s="165"/>
      <c r="IR47" s="165"/>
      <c r="IS47" s="165"/>
      <c r="IT47" s="165"/>
      <c r="IU47" s="165"/>
      <c r="IV47" s="165"/>
      <c r="IW47" s="165"/>
      <c r="IX47" s="165"/>
    </row>
    <row r="48" spans="1:258" ht="21" customHeight="1">
      <c r="A48" s="140"/>
      <c r="B48" s="141"/>
      <c r="C48" s="141"/>
      <c r="D48" s="163"/>
      <c r="E48" s="163"/>
      <c r="F48" s="68"/>
      <c r="H48" s="68"/>
      <c r="I48" s="81"/>
      <c r="J48" s="68"/>
      <c r="L48" s="68"/>
      <c r="M48" s="157"/>
      <c r="N48" s="138"/>
      <c r="O48" s="138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65"/>
      <c r="DV48" s="165"/>
      <c r="DW48" s="165"/>
      <c r="DX48" s="165"/>
      <c r="DY48" s="165"/>
      <c r="DZ48" s="165"/>
      <c r="EA48" s="165"/>
      <c r="EB48" s="165"/>
      <c r="EC48" s="165"/>
      <c r="ED48" s="165"/>
      <c r="EE48" s="165"/>
      <c r="EF48" s="165"/>
      <c r="EG48" s="165"/>
      <c r="EH48" s="165"/>
      <c r="EI48" s="165"/>
      <c r="EJ48" s="165"/>
      <c r="EK48" s="165"/>
      <c r="EL48" s="165"/>
      <c r="EM48" s="165"/>
      <c r="EN48" s="165"/>
      <c r="EO48" s="165"/>
      <c r="EP48" s="165"/>
      <c r="EQ48" s="165"/>
      <c r="ER48" s="165"/>
      <c r="ES48" s="165"/>
      <c r="ET48" s="165"/>
      <c r="EU48" s="165"/>
      <c r="EV48" s="165"/>
      <c r="EW48" s="165"/>
      <c r="EX48" s="165"/>
      <c r="EY48" s="165"/>
      <c r="EZ48" s="165"/>
      <c r="FA48" s="165"/>
      <c r="FB48" s="165"/>
      <c r="FC48" s="165"/>
      <c r="FD48" s="165"/>
      <c r="FE48" s="165"/>
      <c r="FF48" s="165"/>
      <c r="FG48" s="165"/>
      <c r="FH48" s="165"/>
      <c r="FI48" s="165"/>
      <c r="FJ48" s="165"/>
      <c r="FK48" s="165"/>
      <c r="FL48" s="165"/>
      <c r="FM48" s="165"/>
      <c r="FN48" s="165"/>
      <c r="FO48" s="165"/>
      <c r="FP48" s="165"/>
      <c r="FQ48" s="165"/>
      <c r="FR48" s="165"/>
      <c r="FS48" s="165"/>
      <c r="FT48" s="165"/>
      <c r="FU48" s="165"/>
      <c r="FV48" s="165"/>
      <c r="FW48" s="165"/>
      <c r="FX48" s="165"/>
      <c r="FY48" s="165"/>
      <c r="FZ48" s="165"/>
      <c r="GA48" s="165"/>
      <c r="GB48" s="165"/>
      <c r="GC48" s="165"/>
      <c r="GD48" s="165"/>
      <c r="GE48" s="165"/>
      <c r="GF48" s="165"/>
      <c r="GG48" s="165"/>
      <c r="GH48" s="165"/>
      <c r="GI48" s="165"/>
      <c r="GJ48" s="165"/>
      <c r="GK48" s="165"/>
      <c r="GL48" s="165"/>
      <c r="GM48" s="165"/>
      <c r="GN48" s="165"/>
      <c r="GO48" s="165"/>
      <c r="GP48" s="165"/>
      <c r="GQ48" s="165"/>
      <c r="GR48" s="165"/>
      <c r="GS48" s="165"/>
      <c r="GT48" s="165"/>
      <c r="GU48" s="165"/>
      <c r="GV48" s="165"/>
      <c r="GW48" s="165"/>
      <c r="GX48" s="165"/>
      <c r="GY48" s="165"/>
      <c r="GZ48" s="165"/>
      <c r="HA48" s="165"/>
      <c r="HB48" s="165"/>
      <c r="HC48" s="165"/>
      <c r="HD48" s="165"/>
      <c r="HE48" s="165"/>
      <c r="HF48" s="165"/>
      <c r="HG48" s="165"/>
      <c r="HH48" s="165"/>
      <c r="HI48" s="165"/>
      <c r="HJ48" s="165"/>
      <c r="HK48" s="165"/>
      <c r="HL48" s="165"/>
      <c r="HM48" s="165"/>
      <c r="HN48" s="165"/>
      <c r="HO48" s="165"/>
      <c r="HP48" s="165"/>
      <c r="HQ48" s="165"/>
      <c r="HR48" s="165"/>
      <c r="HS48" s="165"/>
      <c r="HT48" s="165"/>
      <c r="HU48" s="165"/>
      <c r="HV48" s="165"/>
      <c r="HW48" s="165"/>
      <c r="HX48" s="165"/>
      <c r="HY48" s="165"/>
      <c r="HZ48" s="165"/>
      <c r="IA48" s="165"/>
      <c r="IB48" s="165"/>
      <c r="IC48" s="165"/>
      <c r="ID48" s="165"/>
      <c r="IE48" s="165"/>
      <c r="IF48" s="165"/>
      <c r="IG48" s="165"/>
      <c r="IH48" s="165"/>
      <c r="II48" s="165"/>
      <c r="IJ48" s="165"/>
      <c r="IK48" s="165"/>
      <c r="IL48" s="165"/>
      <c r="IM48" s="165"/>
      <c r="IN48" s="165"/>
      <c r="IO48" s="165"/>
      <c r="IP48" s="165"/>
      <c r="IQ48" s="165"/>
      <c r="IR48" s="165"/>
      <c r="IS48" s="165"/>
      <c r="IT48" s="165"/>
      <c r="IU48" s="165"/>
      <c r="IV48" s="165"/>
      <c r="IW48" s="165"/>
      <c r="IX48" s="165"/>
    </row>
    <row r="49" spans="1:258" ht="21" customHeight="1">
      <c r="A49" s="130" t="s">
        <v>70</v>
      </c>
      <c r="B49" s="166"/>
      <c r="C49" s="166"/>
      <c r="D49" s="166"/>
      <c r="E49" s="166"/>
      <c r="F49" s="167"/>
      <c r="G49" s="167"/>
      <c r="H49" s="120"/>
      <c r="I49" s="120"/>
      <c r="J49" s="167"/>
      <c r="K49" s="167"/>
      <c r="L49" s="167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58" ht="21" customHeight="1">
      <c r="A50" s="11"/>
      <c r="B50" s="11"/>
      <c r="C50" s="11"/>
      <c r="D50" s="11"/>
      <c r="E50" s="11"/>
      <c r="L50" s="121" t="s">
        <v>94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58" ht="21" customHeight="1">
      <c r="A51" s="6" t="s">
        <v>92</v>
      </c>
      <c r="B51" s="131"/>
      <c r="C51" s="131"/>
      <c r="D51" s="131"/>
      <c r="E51" s="131"/>
      <c r="F51" s="113"/>
      <c r="G51" s="113"/>
      <c r="H51" s="113"/>
      <c r="I51" s="113"/>
      <c r="J51" s="113"/>
      <c r="K51" s="113"/>
      <c r="L51" s="215"/>
      <c r="M51" s="131"/>
    </row>
    <row r="52" spans="1:258" ht="21" customHeight="1">
      <c r="A52" s="131" t="s">
        <v>14</v>
      </c>
      <c r="B52" s="131"/>
      <c r="C52" s="131"/>
      <c r="D52" s="131"/>
      <c r="E52" s="131"/>
      <c r="F52" s="113"/>
      <c r="G52" s="113"/>
      <c r="H52" s="113"/>
      <c r="I52" s="113"/>
      <c r="J52" s="113"/>
      <c r="K52" s="113"/>
      <c r="L52" s="121"/>
      <c r="M52" s="131"/>
    </row>
    <row r="53" spans="1:258" ht="21" customHeight="1">
      <c r="A53" s="134" t="s">
        <v>148</v>
      </c>
      <c r="B53" s="134"/>
      <c r="C53" s="134"/>
      <c r="D53" s="134"/>
      <c r="E53" s="134"/>
      <c r="F53" s="114"/>
      <c r="G53" s="114"/>
      <c r="H53" s="114"/>
      <c r="I53" s="114"/>
      <c r="J53" s="114"/>
      <c r="K53" s="114"/>
      <c r="L53" s="154"/>
      <c r="M53" s="131"/>
    </row>
    <row r="54" spans="1:258" ht="21" customHeight="1">
      <c r="A54" s="133"/>
      <c r="B54" s="133"/>
      <c r="C54" s="133"/>
      <c r="D54" s="133"/>
      <c r="E54" s="133"/>
      <c r="F54" s="115"/>
      <c r="G54" s="115"/>
      <c r="H54" s="115"/>
      <c r="I54" s="115"/>
      <c r="J54" s="115"/>
      <c r="K54" s="115"/>
    </row>
    <row r="55" spans="1:258" ht="21" customHeight="1">
      <c r="A55" s="12"/>
      <c r="B55" s="12"/>
      <c r="C55" s="155"/>
      <c r="D55" s="155"/>
      <c r="E55" s="155"/>
      <c r="F55" s="227" t="s">
        <v>72</v>
      </c>
      <c r="G55" s="227"/>
      <c r="H55" s="227"/>
      <c r="I55" s="227"/>
      <c r="J55" s="227"/>
      <c r="K55" s="227"/>
      <c r="L55" s="227"/>
      <c r="M55" s="11"/>
      <c r="N55" s="11"/>
      <c r="O55" s="11"/>
      <c r="P55" s="12"/>
      <c r="Q55" s="12"/>
      <c r="R55" s="12"/>
      <c r="S55" s="12"/>
      <c r="T55" s="12"/>
      <c r="U55" s="12"/>
      <c r="V55" s="12"/>
    </row>
    <row r="56" spans="1:258" ht="21" customHeight="1">
      <c r="A56" s="12"/>
      <c r="B56" s="12"/>
      <c r="C56" s="12"/>
      <c r="D56" s="12"/>
      <c r="E56" s="12"/>
      <c r="F56" s="227" t="s">
        <v>20</v>
      </c>
      <c r="G56" s="227"/>
      <c r="H56" s="227"/>
      <c r="I56" s="71"/>
      <c r="J56" s="227" t="s">
        <v>21</v>
      </c>
      <c r="K56" s="227"/>
      <c r="L56" s="227"/>
      <c r="M56" s="11"/>
      <c r="N56" s="11"/>
      <c r="O56" s="11"/>
      <c r="P56" s="12"/>
      <c r="Q56" s="12"/>
      <c r="R56" s="12"/>
      <c r="S56" s="12"/>
      <c r="T56" s="12"/>
      <c r="U56" s="12"/>
      <c r="V56" s="12"/>
    </row>
    <row r="57" spans="1:258" ht="21" customHeight="1">
      <c r="A57" s="12"/>
      <c r="B57" s="12"/>
      <c r="C57" s="12"/>
      <c r="D57" s="12"/>
      <c r="E57" s="12"/>
      <c r="F57" s="152" t="s">
        <v>153</v>
      </c>
      <c r="G57" s="79"/>
      <c r="H57" s="152" t="s">
        <v>101</v>
      </c>
      <c r="I57" s="79"/>
      <c r="J57" s="152" t="s">
        <v>153</v>
      </c>
      <c r="K57" s="79"/>
      <c r="L57" s="152" t="s">
        <v>101</v>
      </c>
      <c r="M57" s="11"/>
      <c r="N57" s="11"/>
      <c r="O57" s="11"/>
      <c r="P57" s="12"/>
      <c r="Q57" s="12"/>
      <c r="R57" s="12"/>
      <c r="S57" s="12"/>
      <c r="T57" s="12"/>
      <c r="U57" s="12"/>
      <c r="V57" s="12"/>
    </row>
    <row r="58" spans="1:258" ht="21" customHeight="1">
      <c r="A58" s="12"/>
      <c r="B58" s="12"/>
      <c r="C58" s="12"/>
      <c r="D58" s="12"/>
      <c r="E58" s="12"/>
      <c r="F58" s="117"/>
      <c r="G58" s="117"/>
      <c r="H58" s="117"/>
      <c r="I58" s="117"/>
      <c r="J58" s="117"/>
      <c r="K58" s="117"/>
      <c r="L58" s="117"/>
      <c r="M58" s="11"/>
      <c r="N58" s="11"/>
      <c r="O58" s="11"/>
      <c r="P58" s="12"/>
      <c r="Q58" s="12"/>
      <c r="R58" s="12"/>
      <c r="S58" s="12"/>
      <c r="T58" s="12"/>
      <c r="U58" s="12"/>
      <c r="V58" s="12"/>
    </row>
    <row r="59" spans="1:258" s="156" customFormat="1" ht="21" customHeight="1">
      <c r="A59" s="140" t="s">
        <v>16</v>
      </c>
      <c r="B59" s="140"/>
      <c r="C59" s="135"/>
      <c r="F59" s="118"/>
      <c r="G59" s="118"/>
      <c r="H59" s="118"/>
      <c r="I59" s="118"/>
      <c r="J59" s="118"/>
      <c r="K59" s="118"/>
      <c r="L59" s="118"/>
    </row>
    <row r="60" spans="1:258" ht="21" customHeight="1">
      <c r="A60" s="141" t="s">
        <v>197</v>
      </c>
      <c r="B60" s="38"/>
      <c r="D60" s="163"/>
      <c r="E60" s="163"/>
      <c r="F60" s="201">
        <v>88238960</v>
      </c>
      <c r="H60" s="201">
        <v>-113738362</v>
      </c>
      <c r="I60" s="81"/>
      <c r="J60" s="68">
        <v>118238960</v>
      </c>
      <c r="L60" s="201">
        <v>-113376792</v>
      </c>
      <c r="N60" s="138"/>
      <c r="O60" s="138"/>
      <c r="P60" s="12"/>
      <c r="Q60" s="12"/>
      <c r="R60" s="12"/>
      <c r="S60" s="12"/>
      <c r="T60" s="12"/>
      <c r="U60" s="12"/>
      <c r="V60" s="12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</row>
    <row r="61" spans="1:258" ht="21" customHeight="1">
      <c r="A61" s="142" t="s">
        <v>189</v>
      </c>
      <c r="B61" s="142"/>
      <c r="C61" s="135"/>
      <c r="D61" s="11"/>
      <c r="E61" s="11"/>
      <c r="F61" s="81">
        <v>450000</v>
      </c>
      <c r="G61" s="81"/>
      <c r="H61" s="81">
        <v>-7043247</v>
      </c>
      <c r="J61" s="201">
        <v>0</v>
      </c>
      <c r="L61" s="201">
        <v>0</v>
      </c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spans="1:258" ht="21" customHeight="1">
      <c r="A62" s="141" t="s">
        <v>143</v>
      </c>
      <c r="B62" s="140"/>
      <c r="D62" s="11"/>
      <c r="E62" s="11"/>
      <c r="F62" s="81">
        <v>-32428062</v>
      </c>
      <c r="G62" s="81"/>
      <c r="H62" s="81">
        <v>-6301352</v>
      </c>
      <c r="J62" s="84">
        <v>-115155</v>
      </c>
      <c r="L62" s="84">
        <v>-14103</v>
      </c>
      <c r="M62" s="157"/>
      <c r="N62" s="138"/>
      <c r="O62" s="138"/>
      <c r="P62" s="11"/>
      <c r="Q62" s="11"/>
      <c r="R62" s="11"/>
      <c r="S62" s="11"/>
      <c r="T62" s="11"/>
      <c r="U62" s="11"/>
      <c r="V62" s="11"/>
    </row>
    <row r="63" spans="1:258" ht="21" customHeight="1">
      <c r="A63" s="141" t="s">
        <v>144</v>
      </c>
      <c r="B63" s="140"/>
      <c r="D63" s="11"/>
      <c r="E63" s="11"/>
      <c r="F63" s="81">
        <v>12500</v>
      </c>
      <c r="G63" s="81"/>
      <c r="H63" s="201">
        <v>14617</v>
      </c>
      <c r="J63" s="201">
        <v>12500</v>
      </c>
      <c r="L63" s="201">
        <v>0</v>
      </c>
      <c r="M63" s="157"/>
      <c r="N63" s="138"/>
      <c r="O63" s="138"/>
      <c r="P63" s="11"/>
      <c r="Q63" s="11"/>
      <c r="R63" s="11"/>
      <c r="S63" s="11"/>
      <c r="T63" s="11"/>
      <c r="U63" s="11"/>
      <c r="V63" s="11"/>
    </row>
    <row r="64" spans="1:258" ht="21" customHeight="1">
      <c r="A64" s="141" t="s">
        <v>155</v>
      </c>
      <c r="B64" s="140"/>
      <c r="D64" s="11"/>
      <c r="E64" s="11"/>
      <c r="F64" s="201">
        <v>0</v>
      </c>
      <c r="G64" s="81"/>
      <c r="H64" s="201">
        <v>0</v>
      </c>
      <c r="J64" s="201">
        <v>46498140</v>
      </c>
      <c r="L64" s="201">
        <v>0</v>
      </c>
      <c r="M64" s="157"/>
      <c r="N64" s="138"/>
      <c r="O64" s="138"/>
      <c r="P64" s="11"/>
      <c r="Q64" s="11"/>
      <c r="R64" s="11"/>
      <c r="S64" s="11"/>
      <c r="T64" s="11"/>
      <c r="U64" s="11"/>
      <c r="V64" s="11"/>
    </row>
    <row r="65" spans="1:22" ht="21" customHeight="1">
      <c r="A65" s="141" t="s">
        <v>177</v>
      </c>
      <c r="B65" s="140"/>
      <c r="D65" s="11"/>
      <c r="E65" s="11"/>
      <c r="F65" s="201">
        <v>-55000000</v>
      </c>
      <c r="G65" s="81"/>
      <c r="H65" s="201">
        <v>0</v>
      </c>
      <c r="J65" s="201">
        <v>-55000000</v>
      </c>
      <c r="L65" s="201">
        <v>0</v>
      </c>
      <c r="M65" s="157"/>
      <c r="N65" s="138"/>
      <c r="O65" s="138"/>
      <c r="P65" s="11"/>
      <c r="Q65" s="11"/>
      <c r="R65" s="11"/>
      <c r="S65" s="11"/>
      <c r="T65" s="11"/>
      <c r="U65" s="11"/>
      <c r="V65" s="11"/>
    </row>
    <row r="66" spans="1:22" ht="21" customHeight="1">
      <c r="A66" s="18" t="s">
        <v>178</v>
      </c>
      <c r="B66" s="140"/>
      <c r="D66" s="11"/>
      <c r="E66" s="11"/>
      <c r="F66" s="201">
        <v>13000000</v>
      </c>
      <c r="G66" s="81"/>
      <c r="H66" s="201">
        <v>5000000</v>
      </c>
      <c r="J66" s="201">
        <v>13000000</v>
      </c>
      <c r="L66" s="201">
        <v>5000000</v>
      </c>
      <c r="M66" s="157"/>
      <c r="N66" s="138"/>
      <c r="O66" s="138"/>
      <c r="P66" s="11"/>
      <c r="Q66" s="11"/>
      <c r="R66" s="11"/>
      <c r="S66" s="11"/>
      <c r="T66" s="11"/>
      <c r="U66" s="11"/>
      <c r="V66" s="11"/>
    </row>
    <row r="67" spans="1:22" ht="21" customHeight="1">
      <c r="A67" s="141" t="s">
        <v>111</v>
      </c>
      <c r="B67" s="140"/>
      <c r="D67" s="11"/>
      <c r="E67" s="11"/>
      <c r="F67" s="201">
        <v>0</v>
      </c>
      <c r="G67" s="81"/>
      <c r="H67" s="201">
        <v>-346543403</v>
      </c>
      <c r="J67" s="201">
        <v>-31300</v>
      </c>
      <c r="L67" s="201">
        <v>-372000000</v>
      </c>
      <c r="M67" s="157"/>
      <c r="N67" s="138"/>
      <c r="O67" s="138"/>
      <c r="P67" s="11"/>
      <c r="Q67" s="11"/>
      <c r="R67" s="11"/>
      <c r="S67" s="11"/>
      <c r="T67" s="11"/>
      <c r="U67" s="11"/>
      <c r="V67" s="11"/>
    </row>
    <row r="68" spans="1:22" ht="21" customHeight="1">
      <c r="A68" s="141" t="s">
        <v>112</v>
      </c>
      <c r="B68" s="140"/>
      <c r="D68" s="11"/>
      <c r="E68" s="11"/>
      <c r="F68" s="201">
        <v>2071874</v>
      </c>
      <c r="G68" s="81"/>
      <c r="H68" s="201">
        <v>-14000</v>
      </c>
      <c r="J68" s="201">
        <v>2071874</v>
      </c>
      <c r="L68" s="201">
        <v>-14000</v>
      </c>
      <c r="M68" s="157"/>
      <c r="N68" s="138"/>
      <c r="O68" s="138"/>
      <c r="P68" s="11"/>
      <c r="Q68" s="11"/>
      <c r="R68" s="11"/>
      <c r="S68" s="11"/>
      <c r="T68" s="11"/>
      <c r="U68" s="11"/>
      <c r="V68" s="11"/>
    </row>
    <row r="69" spans="1:22" ht="21" customHeight="1">
      <c r="A69" s="141" t="s">
        <v>179</v>
      </c>
      <c r="B69" s="140"/>
      <c r="D69" s="11"/>
      <c r="E69" s="11"/>
      <c r="F69" s="201">
        <v>10000000</v>
      </c>
      <c r="G69" s="81"/>
      <c r="H69" s="201">
        <v>0</v>
      </c>
      <c r="J69" s="201">
        <v>10000000</v>
      </c>
      <c r="L69" s="201">
        <v>0</v>
      </c>
      <c r="M69" s="157"/>
      <c r="N69" s="138"/>
      <c r="O69" s="138"/>
      <c r="P69" s="11"/>
      <c r="Q69" s="11"/>
      <c r="R69" s="11"/>
      <c r="S69" s="11"/>
      <c r="T69" s="11"/>
      <c r="U69" s="11"/>
      <c r="V69" s="11"/>
    </row>
    <row r="70" spans="1:22" ht="21" customHeight="1">
      <c r="A70" s="140" t="s">
        <v>147</v>
      </c>
      <c r="B70" s="140"/>
      <c r="C70" s="135"/>
      <c r="D70" s="11"/>
      <c r="E70" s="11"/>
      <c r="F70" s="70">
        <f>SUM(F60:F69)</f>
        <v>26345272</v>
      </c>
      <c r="G70" s="81"/>
      <c r="H70" s="70">
        <f>SUM(H60:H69)</f>
        <v>-468625747</v>
      </c>
      <c r="J70" s="70">
        <f>SUM(J60:J69)</f>
        <v>134675019</v>
      </c>
      <c r="L70" s="70">
        <f>SUM(L60:L69)</f>
        <v>-480404895</v>
      </c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ht="21" customHeight="1">
      <c r="A71" s="140"/>
      <c r="B71" s="140"/>
      <c r="C71" s="135"/>
      <c r="D71" s="11"/>
      <c r="E71" s="11"/>
      <c r="F71" s="68"/>
      <c r="G71" s="81"/>
      <c r="H71" s="68"/>
      <c r="J71" s="68"/>
      <c r="L71" s="68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ht="21" customHeight="1">
      <c r="A72" s="163" t="s">
        <v>62</v>
      </c>
      <c r="B72" s="140"/>
      <c r="C72" s="135"/>
      <c r="D72" s="11"/>
      <c r="E72" s="11"/>
      <c r="F72" s="81"/>
      <c r="G72" s="81"/>
      <c r="H72" s="81"/>
      <c r="J72" s="81"/>
      <c r="L72" s="8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ht="21" customHeight="1">
      <c r="A73" s="142" t="s">
        <v>190</v>
      </c>
      <c r="B73" s="142"/>
      <c r="C73" s="135"/>
      <c r="D73" s="11"/>
      <c r="E73" s="11"/>
      <c r="F73" s="81">
        <v>-1999477</v>
      </c>
      <c r="G73" s="81"/>
      <c r="H73" s="81">
        <v>3553</v>
      </c>
      <c r="J73" s="81">
        <v>-1999477</v>
      </c>
      <c r="L73" s="81">
        <v>3553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ht="21" customHeight="1">
      <c r="A74" s="142" t="s">
        <v>191</v>
      </c>
      <c r="B74" s="142"/>
      <c r="C74" s="135"/>
      <c r="D74" s="11"/>
      <c r="E74" s="11"/>
      <c r="F74" s="81">
        <v>3330</v>
      </c>
      <c r="G74" s="81"/>
      <c r="H74" s="201">
        <v>370445545</v>
      </c>
      <c r="J74" s="81">
        <v>3330</v>
      </c>
      <c r="L74" s="81">
        <v>370445545</v>
      </c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ht="21" customHeight="1">
      <c r="A75" s="142" t="s">
        <v>113</v>
      </c>
      <c r="B75" s="142"/>
      <c r="C75" s="135"/>
      <c r="D75" s="11"/>
      <c r="E75" s="11"/>
      <c r="F75" s="201">
        <v>0</v>
      </c>
      <c r="G75" s="81"/>
      <c r="H75" s="201">
        <v>104759588</v>
      </c>
      <c r="J75" s="201">
        <v>0</v>
      </c>
      <c r="L75" s="201">
        <v>104759588</v>
      </c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ht="21" customHeight="1">
      <c r="A76" s="142" t="s">
        <v>180</v>
      </c>
      <c r="B76" s="142"/>
      <c r="C76" s="135"/>
      <c r="D76" s="11"/>
      <c r="E76" s="11"/>
      <c r="F76" s="201">
        <v>-107557045</v>
      </c>
      <c r="G76" s="81"/>
      <c r="H76" s="201">
        <v>0</v>
      </c>
      <c r="J76" s="201">
        <v>-107557045</v>
      </c>
      <c r="L76" s="201">
        <v>0</v>
      </c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ht="21" customHeight="1">
      <c r="A77" s="142" t="s">
        <v>192</v>
      </c>
      <c r="B77" s="142"/>
      <c r="C77" s="135"/>
      <c r="D77" s="11"/>
      <c r="E77" s="11"/>
      <c r="F77" s="107">
        <v>-9165769</v>
      </c>
      <c r="G77" s="81"/>
      <c r="H77" s="107">
        <v>-2110011</v>
      </c>
      <c r="J77" s="202">
        <v>0</v>
      </c>
      <c r="L77" s="202">
        <v>0</v>
      </c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21" customHeight="1">
      <c r="A78" s="140" t="s">
        <v>183</v>
      </c>
      <c r="B78" s="140"/>
      <c r="C78" s="135"/>
      <c r="D78" s="11"/>
      <c r="E78" s="11"/>
      <c r="F78" s="107">
        <f>SUM(F73:G77)</f>
        <v>-118718961</v>
      </c>
      <c r="G78" s="81"/>
      <c r="H78" s="107">
        <f>SUM(H73:H77)</f>
        <v>473098675</v>
      </c>
      <c r="J78" s="107">
        <f>SUM(J73:J77)</f>
        <v>-109553192</v>
      </c>
      <c r="L78" s="107">
        <f>SUM(L73:L77)</f>
        <v>475208686</v>
      </c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ht="21" customHeight="1">
      <c r="A79" s="140"/>
      <c r="B79" s="140"/>
      <c r="C79" s="135"/>
      <c r="D79" s="11"/>
      <c r="E79" s="11"/>
      <c r="F79" s="81"/>
      <c r="G79" s="81"/>
      <c r="H79" s="81"/>
      <c r="J79" s="81"/>
      <c r="L79" s="8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ht="21" customHeight="1">
      <c r="A80" s="140" t="s">
        <v>198</v>
      </c>
      <c r="B80" s="41"/>
      <c r="C80" s="41"/>
      <c r="D80" s="11"/>
      <c r="E80" s="11"/>
      <c r="F80" s="81">
        <f>F78+F70+F45</f>
        <v>-72132959</v>
      </c>
      <c r="G80" s="81"/>
      <c r="H80" s="81">
        <f>H78+H70+H45</f>
        <v>-4125967</v>
      </c>
      <c r="J80" s="81">
        <f>J78+J70+J45</f>
        <v>-1607640</v>
      </c>
      <c r="L80" s="81">
        <f>L78+L70+L45</f>
        <v>-44922825</v>
      </c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2" ht="21" customHeight="1">
      <c r="A81" s="140" t="s">
        <v>73</v>
      </c>
      <c r="B81" s="140"/>
      <c r="C81" s="135"/>
      <c r="D81" s="11"/>
      <c r="E81" s="11"/>
      <c r="F81" s="68">
        <f>H84</f>
        <v>120156622</v>
      </c>
      <c r="G81" s="81"/>
      <c r="H81" s="68">
        <v>125485386</v>
      </c>
      <c r="J81" s="68">
        <f>L84</f>
        <v>3070414</v>
      </c>
      <c r="L81" s="68">
        <v>47993239</v>
      </c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ht="21" customHeight="1">
      <c r="A82" s="140" t="s">
        <v>145</v>
      </c>
      <c r="B82" s="41"/>
      <c r="C82" s="135"/>
      <c r="D82" s="11"/>
      <c r="E82" s="11"/>
      <c r="F82" s="68"/>
      <c r="G82" s="81"/>
      <c r="H82" s="68"/>
      <c r="J82" s="68"/>
      <c r="L82" s="68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2" ht="21" customHeight="1">
      <c r="A83" s="159"/>
      <c r="B83" s="41" t="s">
        <v>52</v>
      </c>
      <c r="C83" s="159"/>
      <c r="D83" s="11"/>
      <c r="E83" s="11"/>
      <c r="F83" s="73">
        <v>-313311</v>
      </c>
      <c r="G83" s="81"/>
      <c r="H83" s="73">
        <v>-1202797</v>
      </c>
      <c r="J83" s="202">
        <v>0</v>
      </c>
      <c r="L83" s="202">
        <v>0</v>
      </c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ht="21" customHeight="1" thickBot="1">
      <c r="A84" s="140" t="s">
        <v>74</v>
      </c>
      <c r="B84" s="140"/>
      <c r="C84" s="135"/>
      <c r="D84" s="11"/>
      <c r="E84" s="11"/>
      <c r="F84" s="122">
        <f>SUM(F80:F83)</f>
        <v>47710352</v>
      </c>
      <c r="G84" s="81"/>
      <c r="H84" s="122">
        <f>SUM(H80:H83)</f>
        <v>120156622</v>
      </c>
      <c r="J84" s="122">
        <f>SUM(J80:J83)</f>
        <v>1462774</v>
      </c>
      <c r="L84" s="122">
        <f>SUM(L80:L83)</f>
        <v>3070414</v>
      </c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22" ht="21" customHeight="1" thickTop="1">
      <c r="A85" s="141"/>
      <c r="B85" s="140"/>
      <c r="C85" s="135"/>
      <c r="D85" s="11"/>
      <c r="E85" s="11"/>
      <c r="F85" s="81"/>
      <c r="G85" s="81"/>
      <c r="H85" s="81"/>
      <c r="J85" s="81"/>
      <c r="L85" s="81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spans="1:22" ht="21" customHeight="1">
      <c r="A86" s="204" t="s">
        <v>98</v>
      </c>
      <c r="B86" s="140"/>
      <c r="C86" s="135"/>
      <c r="D86" s="11"/>
      <c r="E86" s="11"/>
      <c r="F86" s="81"/>
      <c r="G86" s="81"/>
      <c r="H86" s="81"/>
      <c r="J86" s="81"/>
      <c r="L86" s="81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spans="1:22" ht="21" customHeight="1">
      <c r="A87" s="204"/>
      <c r="B87" s="140" t="s">
        <v>169</v>
      </c>
      <c r="C87" s="135"/>
      <c r="D87" s="11"/>
      <c r="E87" s="11"/>
      <c r="F87" s="81"/>
      <c r="G87" s="81"/>
      <c r="H87" s="81"/>
      <c r="J87" s="81"/>
      <c r="L87" s="8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ht="21" customHeight="1">
      <c r="A88" s="140"/>
      <c r="B88" s="141" t="s">
        <v>174</v>
      </c>
      <c r="C88" s="135"/>
      <c r="D88" s="11"/>
      <c r="E88" s="11"/>
      <c r="F88" s="81"/>
      <c r="G88" s="81"/>
      <c r="H88" s="81"/>
      <c r="J88" s="81"/>
      <c r="L88" s="81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1:22" ht="21" customHeight="1">
      <c r="A89" s="140"/>
      <c r="B89" s="210" t="s">
        <v>171</v>
      </c>
      <c r="C89" s="135"/>
      <c r="D89" s="11"/>
      <c r="E89" s="11"/>
      <c r="F89" s="81"/>
      <c r="G89" s="81"/>
      <c r="H89" s="81"/>
      <c r="J89" s="81"/>
      <c r="L89" s="81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spans="1:22" ht="21" customHeight="1">
      <c r="A90" s="140"/>
      <c r="B90" s="141" t="s">
        <v>172</v>
      </c>
      <c r="C90" s="135"/>
      <c r="D90" s="11"/>
      <c r="E90" s="11"/>
      <c r="F90" s="81"/>
      <c r="G90" s="81"/>
      <c r="H90" s="81"/>
      <c r="J90" s="81"/>
      <c r="L90" s="81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spans="1:22" ht="21" customHeight="1">
      <c r="A91" s="140"/>
      <c r="B91" s="141" t="s">
        <v>173</v>
      </c>
      <c r="C91" s="135"/>
      <c r="D91" s="11"/>
      <c r="E91" s="11"/>
      <c r="F91" s="81"/>
      <c r="G91" s="81"/>
      <c r="H91" s="81"/>
      <c r="J91" s="81"/>
      <c r="L91" s="8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21" customHeight="1">
      <c r="A92" s="140"/>
      <c r="B92" s="140" t="s">
        <v>170</v>
      </c>
      <c r="C92" s="135"/>
      <c r="D92" s="11"/>
      <c r="E92" s="11"/>
      <c r="F92" s="81"/>
      <c r="G92" s="81"/>
      <c r="H92" s="81"/>
      <c r="J92" s="81"/>
      <c r="L92" s="81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spans="1:22" ht="21" customHeight="1">
      <c r="A93" s="140"/>
      <c r="B93" s="205" t="s">
        <v>181</v>
      </c>
      <c r="C93" s="135"/>
      <c r="D93" s="11"/>
      <c r="E93" s="11"/>
      <c r="F93" s="81"/>
      <c r="G93" s="81"/>
      <c r="H93" s="81"/>
      <c r="J93" s="81"/>
      <c r="L93" s="81"/>
      <c r="M93" s="11"/>
      <c r="N93" s="11"/>
      <c r="O93" s="11"/>
      <c r="P93" s="11"/>
      <c r="Q93" s="11"/>
      <c r="R93" s="11"/>
      <c r="S93" s="11"/>
      <c r="T93" s="11"/>
      <c r="U93" s="11"/>
      <c r="V93" s="11"/>
    </row>
    <row r="94" spans="1:22" ht="21" customHeight="1">
      <c r="A94" s="140"/>
      <c r="B94" s="206" t="s">
        <v>107</v>
      </c>
      <c r="C94" s="135"/>
      <c r="D94" s="11"/>
      <c r="E94" s="11"/>
      <c r="F94" s="81"/>
      <c r="G94" s="81"/>
      <c r="H94" s="81"/>
      <c r="J94" s="81"/>
      <c r="L94" s="8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ht="21" customHeight="1">
      <c r="A95" s="140"/>
      <c r="B95" s="205" t="s">
        <v>182</v>
      </c>
      <c r="C95" s="135"/>
      <c r="D95" s="11"/>
      <c r="E95" s="11"/>
      <c r="F95" s="81"/>
      <c r="G95" s="81"/>
      <c r="H95" s="81"/>
      <c r="J95" s="81"/>
      <c r="L95" s="81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spans="1:22" ht="21" customHeight="1">
      <c r="A96" s="140"/>
      <c r="B96" s="205"/>
      <c r="C96" s="135"/>
      <c r="D96" s="11"/>
      <c r="E96" s="11"/>
      <c r="F96" s="81"/>
      <c r="G96" s="81"/>
      <c r="H96" s="81"/>
      <c r="J96" s="81"/>
      <c r="L96" s="81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spans="1:22" ht="21" customHeight="1">
      <c r="A97" s="140"/>
      <c r="B97" s="140"/>
      <c r="C97" s="135"/>
      <c r="D97" s="11"/>
      <c r="E97" s="11"/>
      <c r="F97" s="81"/>
      <c r="G97" s="81"/>
      <c r="H97" s="81"/>
      <c r="J97" s="81"/>
      <c r="L97" s="81"/>
      <c r="M97" s="11"/>
      <c r="N97" s="11"/>
      <c r="O97" s="11"/>
      <c r="P97" s="11"/>
      <c r="Q97" s="11"/>
      <c r="R97" s="11"/>
      <c r="S97" s="11"/>
      <c r="T97" s="11"/>
      <c r="U97" s="11"/>
      <c r="V97" s="11"/>
    </row>
    <row r="98" spans="1:22" ht="21" customHeight="1">
      <c r="A98" s="130" t="s">
        <v>70</v>
      </c>
      <c r="B98" s="140"/>
      <c r="C98" s="135"/>
      <c r="D98" s="11"/>
      <c r="E98" s="11"/>
      <c r="H98" s="117"/>
      <c r="J98" s="115"/>
      <c r="L98" s="117"/>
      <c r="M98" s="11"/>
      <c r="N98" s="11"/>
      <c r="O98" s="11"/>
      <c r="P98" s="11"/>
      <c r="Q98" s="11"/>
      <c r="R98" s="11"/>
      <c r="S98" s="11"/>
      <c r="T98" s="11"/>
      <c r="U98" s="11"/>
      <c r="V98" s="11"/>
    </row>
    <row r="99" spans="1:22" ht="21" customHeight="1">
      <c r="A99" s="196"/>
      <c r="B99" s="196"/>
      <c r="C99" s="196"/>
      <c r="D99" s="196"/>
      <c r="E99" s="196"/>
      <c r="F99" s="153"/>
      <c r="G99" s="153"/>
      <c r="H99" s="153"/>
      <c r="I99" s="153"/>
      <c r="J99" s="153"/>
      <c r="K99" s="153"/>
      <c r="L99" s="197" t="s">
        <v>97</v>
      </c>
      <c r="M99" s="11"/>
      <c r="N99" s="11"/>
      <c r="O99" s="11"/>
      <c r="P99" s="11"/>
      <c r="Q99" s="11"/>
      <c r="R99" s="11"/>
      <c r="S99" s="11"/>
      <c r="T99" s="11"/>
      <c r="U99" s="11"/>
      <c r="V99" s="11"/>
    </row>
    <row r="100" spans="1:22" ht="21" customHeight="1">
      <c r="A100" s="11"/>
      <c r="B100" s="11"/>
      <c r="C100" s="13"/>
      <c r="D100" s="12"/>
      <c r="E100" s="12"/>
      <c r="F100" s="119"/>
      <c r="G100" s="119"/>
      <c r="H100" s="119"/>
      <c r="I100" s="119"/>
      <c r="J100" s="119"/>
      <c r="K100" s="119"/>
      <c r="L100" s="119"/>
      <c r="M100" s="14"/>
    </row>
    <row r="101" spans="1:22" ht="21" customHeight="1">
      <c r="A101" s="11"/>
      <c r="B101" s="11"/>
      <c r="C101" s="13"/>
      <c r="D101" s="12"/>
      <c r="E101" s="12"/>
      <c r="F101" s="119"/>
      <c r="G101" s="119"/>
      <c r="H101" s="119"/>
      <c r="I101" s="119"/>
      <c r="J101" s="119"/>
      <c r="K101" s="119"/>
      <c r="L101" s="119"/>
      <c r="M101" s="14"/>
    </row>
    <row r="102" spans="1:22" ht="21" customHeight="1">
      <c r="A102" s="11"/>
      <c r="B102" s="11"/>
      <c r="C102" s="12"/>
      <c r="D102" s="12"/>
      <c r="E102" s="12"/>
      <c r="F102" s="119"/>
      <c r="G102" s="119"/>
      <c r="H102" s="119"/>
      <c r="I102" s="119"/>
      <c r="J102" s="119"/>
      <c r="K102" s="119"/>
      <c r="L102" s="119"/>
      <c r="M102" s="14"/>
    </row>
    <row r="103" spans="1:22" ht="21" customHeight="1">
      <c r="A103" s="11"/>
      <c r="B103" s="11"/>
      <c r="C103" s="12"/>
      <c r="D103" s="12"/>
      <c r="E103" s="12"/>
      <c r="F103" s="119"/>
      <c r="G103" s="119"/>
      <c r="H103" s="119"/>
      <c r="I103" s="119"/>
      <c r="J103" s="119"/>
      <c r="K103" s="119"/>
      <c r="L103" s="119"/>
      <c r="M103" s="14"/>
    </row>
    <row r="104" spans="1:22" ht="21" customHeight="1">
      <c r="A104" s="11"/>
      <c r="B104" s="11"/>
      <c r="C104" s="12"/>
      <c r="D104" s="12"/>
      <c r="E104" s="12"/>
      <c r="F104" s="119"/>
      <c r="G104" s="119"/>
      <c r="H104" s="119"/>
      <c r="I104" s="119"/>
      <c r="J104" s="119"/>
      <c r="K104" s="119"/>
      <c r="L104" s="119"/>
      <c r="M104" s="15"/>
    </row>
    <row r="105" spans="1:22" ht="21" customHeight="1">
      <c r="A105" s="11"/>
      <c r="B105" s="11"/>
      <c r="C105" s="12"/>
      <c r="D105" s="12"/>
      <c r="E105" s="12"/>
      <c r="F105" s="119"/>
      <c r="G105" s="119"/>
      <c r="H105" s="119"/>
      <c r="I105" s="119"/>
      <c r="J105" s="119"/>
      <c r="K105" s="119"/>
      <c r="L105" s="119"/>
      <c r="M105" s="12"/>
    </row>
  </sheetData>
  <mergeCells count="6">
    <mergeCell ref="F5:L5"/>
    <mergeCell ref="J6:L6"/>
    <mergeCell ref="F55:L55"/>
    <mergeCell ref="J56:L56"/>
    <mergeCell ref="F6:H6"/>
    <mergeCell ref="F56:H56"/>
  </mergeCells>
  <pageMargins left="0.7" right="0.2" top="0.75" bottom="0.5" header="0.5" footer="0.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6-7</vt:lpstr>
      <vt:lpstr>8-9</vt:lpstr>
      <vt:lpstr>10</vt:lpstr>
      <vt:lpstr>11</vt:lpstr>
      <vt:lpstr>12-13</vt:lpstr>
      <vt:lpstr>'10'!Print_Area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montira</cp:lastModifiedBy>
  <cp:lastPrinted>2019-02-27T13:36:22Z</cp:lastPrinted>
  <dcterms:created xsi:type="dcterms:W3CDTF">2000-03-08T03:18:00Z</dcterms:created>
  <dcterms:modified xsi:type="dcterms:W3CDTF">2019-02-27T14:45:30Z</dcterms:modified>
</cp:coreProperties>
</file>