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C:\Users\user\Desktop\พี่แต๋ว\ใช้ทำงบเท่านั้น\งบ update\web\"/>
    </mc:Choice>
  </mc:AlternateContent>
  <xr:revisionPtr revIDLastSave="0" documentId="13_ncr:1_{11D7773B-1657-4F57-B527-5EF38727B541}" xr6:coauthVersionLast="40" xr6:coauthVersionMax="40" xr10:uidLastSave="{00000000-0000-0000-0000-000000000000}"/>
  <bookViews>
    <workbookView xWindow="-108" yWindow="-108" windowWidth="23256" windowHeight="12576" xr2:uid="{00000000-000D-0000-FFFF-FFFF00000000}"/>
  </bookViews>
  <sheets>
    <sheet name="BS" sheetId="9" r:id="rId1"/>
    <sheet name="PL&amp;CF" sheetId="15" r:id="rId2"/>
    <sheet name="CH_(C)" sheetId="21" r:id="rId3"/>
    <sheet name="CH(S)." sheetId="2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a" localSheetId="0">#REF!</definedName>
    <definedName name="\a" localSheetId="1">#REF!</definedName>
    <definedName name="\a">#REF!</definedName>
    <definedName name="\b" localSheetId="0">#REF!</definedName>
    <definedName name="\b" localSheetId="1">#REF!</definedName>
    <definedName name="\b">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0">'[2]ลูกหนี้(เก่า)'!#REF!</definedName>
    <definedName name="\d" localSheetId="1">'[2]ลูกหนี้(เก่า)'!#REF!</definedName>
    <definedName name="\d">'[2]ลูกหนี้(เก่า)'!#REF!</definedName>
    <definedName name="\e" localSheetId="0">#REF!</definedName>
    <definedName name="\e" localSheetId="3">#REF!</definedName>
    <definedName name="\e" localSheetId="2">#REF!</definedName>
    <definedName name="\e" localSheetId="1">#REF!</definedName>
    <definedName name="\e">#REF!</definedName>
    <definedName name="\f" localSheetId="0">#REF!</definedName>
    <definedName name="\f" localSheetId="1">#REF!</definedName>
    <definedName name="\f">#REF!</definedName>
    <definedName name="\g" localSheetId="0">#REF!</definedName>
    <definedName name="\g" localSheetId="1">#REF!</definedName>
    <definedName name="\g">#REF!</definedName>
    <definedName name="\h" localSheetId="0">#REF!</definedName>
    <definedName name="\h" localSheetId="1">#REF!</definedName>
    <definedName name="\h">#REF!</definedName>
    <definedName name="\i" localSheetId="0">'[2]ลูกหนี้(เก่า)'!#REF!</definedName>
    <definedName name="\i" localSheetId="1">'[2]ลูกหนี้(เก่า)'!#REF!</definedName>
    <definedName name="\i">'[2]ลูกหนี้(เก่า)'!#REF!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l" localSheetId="0">#REF!</definedName>
    <definedName name="\l" localSheetId="1">#REF!</definedName>
    <definedName name="\l">#REF!</definedName>
    <definedName name="\M" localSheetId="0">#REF!</definedName>
    <definedName name="\M" localSheetId="1">#REF!</definedName>
    <definedName name="\M">#REF!</definedName>
    <definedName name="\n" localSheetId="0">#REF!</definedName>
    <definedName name="\n" localSheetId="1">#REF!</definedName>
    <definedName name="\n">#REF!</definedName>
    <definedName name="\p" localSheetId="0">#REF!</definedName>
    <definedName name="\p" localSheetId="1">#REF!</definedName>
    <definedName name="\p">#REF!</definedName>
    <definedName name="\s" localSheetId="0">#REF!</definedName>
    <definedName name="\s" localSheetId="1">#REF!</definedName>
    <definedName name="\s">#REF!</definedName>
    <definedName name="\t" localSheetId="0">#REF!</definedName>
    <definedName name="\t" localSheetId="1">#REF!</definedName>
    <definedName name="\t">#REF!</definedName>
    <definedName name="\u" localSheetId="0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v" localSheetId="0">#REF!</definedName>
    <definedName name="\v" localSheetId="3">#REF!</definedName>
    <definedName name="\v" localSheetId="2">#REF!</definedName>
    <definedName name="\v" localSheetId="1">#REF!</definedName>
    <definedName name="\v">#REF!</definedName>
    <definedName name="\w" localSheetId="0">#REF!</definedName>
    <definedName name="\w" localSheetId="1">#REF!</definedName>
    <definedName name="\w">#REF!</definedName>
    <definedName name="\z" localSheetId="0">#REF!</definedName>
    <definedName name="\z" localSheetId="1">#REF!</definedName>
    <definedName name="\z">#REF!</definedName>
    <definedName name="__________________e1">#REF!</definedName>
    <definedName name="__________________f1">#REF!</definedName>
    <definedName name="__________________g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BTM250">#REF!</definedName>
    <definedName name="_____________cao3">#REF!</definedName>
    <definedName name="_____________cao4">#REF!</definedName>
    <definedName name="_____________cao5">#REF!</definedName>
    <definedName name="_____________dai1">#REF!</definedName>
    <definedName name="_____________dai2">#REF!</definedName>
    <definedName name="_____________dai3">#REF!</definedName>
    <definedName name="_____________dai4">#REF!</definedName>
    <definedName name="_____________dai5">#REF!</definedName>
    <definedName name="_____________dai6">#REF!</definedName>
    <definedName name="_____________dam24">[3]GIAVLIEU!$M$51</definedName>
    <definedName name="_____________dan1">#REF!</definedName>
    <definedName name="_____________dan2">#REF!</definedName>
    <definedName name="_____________e1">#REF!</definedName>
    <definedName name="_____________f1">#REF!</definedName>
    <definedName name="_____________g1">#REF!</definedName>
    <definedName name="_____________gon4">#REF!</definedName>
    <definedName name="_____________h1">#REF!</definedName>
    <definedName name="_____________k1">#REF!</definedName>
    <definedName name="_____________PRO1">#REF!</definedName>
    <definedName name="____________BTM250">#REF!</definedName>
    <definedName name="____________cao1">#REF!</definedName>
    <definedName name="____________cao2">#REF!</definedName>
    <definedName name="____________cao3">#REF!</definedName>
    <definedName name="____________cao4">#REF!</definedName>
    <definedName name="____________cao5">#REF!</definedName>
    <definedName name="____________cao6">#REF!</definedName>
    <definedName name="____________dai1">#REF!</definedName>
    <definedName name="____________dai2">#REF!</definedName>
    <definedName name="____________dai3">#REF!</definedName>
    <definedName name="____________dai4">#REF!</definedName>
    <definedName name="____________dai5">#REF!</definedName>
    <definedName name="____________dai6">#REF!</definedName>
    <definedName name="____________dam24">[3]GIAVLIEU!$M$51</definedName>
    <definedName name="____________dan1">#REF!</definedName>
    <definedName name="____________dan2">#REF!</definedName>
    <definedName name="____________e1">#REF!</definedName>
    <definedName name="____________f1">#REF!</definedName>
    <definedName name="____________g1">#REF!</definedName>
    <definedName name="____________gon4">#REF!</definedName>
    <definedName name="____________h1">#REF!</definedName>
    <definedName name="____________k1">#REF!</definedName>
    <definedName name="____________phi10">#REF!</definedName>
    <definedName name="____________phi12">#REF!</definedName>
    <definedName name="____________phi14">#REF!</definedName>
    <definedName name="____________phi16">#REF!</definedName>
    <definedName name="____________phi18">#REF!</definedName>
    <definedName name="____________phi20">#REF!</definedName>
    <definedName name="____________phi22">#REF!</definedName>
    <definedName name="____________phi25">#REF!</definedName>
    <definedName name="____________phi28">#REF!</definedName>
    <definedName name="____________phi6">#REF!</definedName>
    <definedName name="____________phi8">#REF!</definedName>
    <definedName name="____________PRO1">#REF!</definedName>
    <definedName name="____________SH1">[4]HTTK!$B$3:$B$35</definedName>
    <definedName name="____________SH2">#REF!</definedName>
    <definedName name="____________slg1">#REF!</definedName>
    <definedName name="____________slg3">#REF!</definedName>
    <definedName name="____________slg4">#REF!</definedName>
    <definedName name="____________slg5">#REF!</definedName>
    <definedName name="____________slg6">#REF!</definedName>
    <definedName name="____________TVL1">#REF!</definedName>
    <definedName name="____________YT10">#REF!</definedName>
    <definedName name="____________YT11">#REF!</definedName>
    <definedName name="____________YT12">#REF!</definedName>
    <definedName name="____________YT8">#REF!</definedName>
    <definedName name="____________YT9">#REF!</definedName>
    <definedName name="___________BTM250">#REF!</definedName>
    <definedName name="___________cao1">#REF!</definedName>
    <definedName name="___________cao2">#REF!</definedName>
    <definedName name="___________cao3">#REF!</definedName>
    <definedName name="___________cao4">#REF!</definedName>
    <definedName name="___________cao5">#REF!</definedName>
    <definedName name="___________cao6">#REF!</definedName>
    <definedName name="___________dai1">#REF!</definedName>
    <definedName name="___________dai2">#REF!</definedName>
    <definedName name="___________dai3">#REF!</definedName>
    <definedName name="___________dai4">#REF!</definedName>
    <definedName name="___________dai5">#REF!</definedName>
    <definedName name="___________dai6">#REF!</definedName>
    <definedName name="___________dam24">[3]GIAVLIEU!$M$51</definedName>
    <definedName name="___________dan1">#REF!</definedName>
    <definedName name="___________dan2">#REF!</definedName>
    <definedName name="___________e1">#REF!</definedName>
    <definedName name="___________f1">#REF!</definedName>
    <definedName name="___________g1">#REF!</definedName>
    <definedName name="___________gon4">#REF!</definedName>
    <definedName name="___________h1">#REF!</definedName>
    <definedName name="___________k1">#REF!</definedName>
    <definedName name="___________phi10">#REF!</definedName>
    <definedName name="___________phi12">#REF!</definedName>
    <definedName name="___________phi14">#REF!</definedName>
    <definedName name="___________phi16">#REF!</definedName>
    <definedName name="___________phi18">#REF!</definedName>
    <definedName name="___________phi20">#REF!</definedName>
    <definedName name="___________phi22">#REF!</definedName>
    <definedName name="___________phi25">#REF!</definedName>
    <definedName name="___________phi28">#REF!</definedName>
    <definedName name="___________phi6">#REF!</definedName>
    <definedName name="___________phi8">#REF!</definedName>
    <definedName name="___________PRO1">#REF!</definedName>
    <definedName name="___________SH1">[4]HTTK!$B$3:$B$35</definedName>
    <definedName name="___________SH2">#REF!</definedName>
    <definedName name="___________slg1">#REF!</definedName>
    <definedName name="___________slg2">#REF!</definedName>
    <definedName name="___________slg3">#REF!</definedName>
    <definedName name="___________slg4">#REF!</definedName>
    <definedName name="___________slg5">#REF!</definedName>
    <definedName name="___________slg6">#REF!</definedName>
    <definedName name="___________TVL1">#REF!</definedName>
    <definedName name="___________YT10">#REF!</definedName>
    <definedName name="___________YT11">#REF!</definedName>
    <definedName name="___________YT12">#REF!</definedName>
    <definedName name="___________YT8">#REF!</definedName>
    <definedName name="___________YT9">#REF!</definedName>
    <definedName name="__________BTM250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m24">[3]GIAVLIEU!$M$51</definedName>
    <definedName name="__________dan1">#REF!</definedName>
    <definedName name="__________dan2">#REF!</definedName>
    <definedName name="__________e1">#REF!</definedName>
    <definedName name="__________f1">#REF!</definedName>
    <definedName name="__________g1">#REF!</definedName>
    <definedName name="__________gon4">#REF!</definedName>
    <definedName name="__________h1">#REF!</definedName>
    <definedName name="__________k1">#REF!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PRO1">#REF!</definedName>
    <definedName name="__________SH1">[4]HTTK!$B$3:$B$35</definedName>
    <definedName name="__________SH2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TVL1">#REF!</definedName>
    <definedName name="__________YT10">#REF!</definedName>
    <definedName name="__________YT11">#REF!</definedName>
    <definedName name="__________YT12">#REF!</definedName>
    <definedName name="__________YT8">#REF!</definedName>
    <definedName name="__________YT9">#REF!</definedName>
    <definedName name="_________BTM250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m24">[3]GIAVLIEU!$M$51</definedName>
    <definedName name="_________dan1">#REF!</definedName>
    <definedName name="_________dan2">#REF!</definedName>
    <definedName name="_________e1">#REF!</definedName>
    <definedName name="_________f1">#REF!</definedName>
    <definedName name="_________g1">#REF!</definedName>
    <definedName name="_________gon4">#REF!</definedName>
    <definedName name="_________h1">#REF!</definedName>
    <definedName name="_________k1">#REF!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O1">#REF!</definedName>
    <definedName name="_________SH1">[4]HTTK!$B$3:$B$35</definedName>
    <definedName name="_________SH2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TVL1">#REF!</definedName>
    <definedName name="_________YT10">#REF!</definedName>
    <definedName name="_________YT11">#REF!</definedName>
    <definedName name="_________YT12">#REF!</definedName>
    <definedName name="_________YT8">#REF!</definedName>
    <definedName name="_________YT9">#REF!</definedName>
    <definedName name="________BTM250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m24">[3]GIAVLIEU!$M$51</definedName>
    <definedName name="________dan1">#REF!</definedName>
    <definedName name="________dan2">#REF!</definedName>
    <definedName name="________e1">#REF!</definedName>
    <definedName name="________f1">#REF!</definedName>
    <definedName name="________g1">#REF!</definedName>
    <definedName name="________gon4">#REF!</definedName>
    <definedName name="________h1">#REF!</definedName>
    <definedName name="________k1">#REF!</definedName>
    <definedName name="________no1">'[5]201'!$A$1:$B$170</definedName>
    <definedName name="________no2">'[5]212'!$A$1:$B$198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RO1">#REF!</definedName>
    <definedName name="________SH1">[4]HTTK!$B$3:$B$35</definedName>
    <definedName name="________SH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TVL1">#REF!</definedName>
    <definedName name="________YT10">#REF!</definedName>
    <definedName name="________YT11">#REF!</definedName>
    <definedName name="________YT12">#REF!</definedName>
    <definedName name="________YT8">#REF!</definedName>
    <definedName name="________YT9">#REF!</definedName>
    <definedName name="_______BTM250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m24">[3]GIAVLIEU!$M$51</definedName>
    <definedName name="_______dan1">#REF!</definedName>
    <definedName name="_______dan2">#REF!</definedName>
    <definedName name="_______e1" localSheetId="0">#REF!</definedName>
    <definedName name="_______e1" localSheetId="1">#REF!</definedName>
    <definedName name="_______e1">#REF!</definedName>
    <definedName name="_______f1" localSheetId="0">#REF!</definedName>
    <definedName name="_______f1" localSheetId="1">#REF!</definedName>
    <definedName name="_______f1">#REF!</definedName>
    <definedName name="_______g1" localSheetId="0">#REF!</definedName>
    <definedName name="_______g1" localSheetId="1">#REF!</definedName>
    <definedName name="_______g1">#REF!</definedName>
    <definedName name="_______gon4">#REF!</definedName>
    <definedName name="_______h1" localSheetId="0">#REF!</definedName>
    <definedName name="_______h1" localSheetId="1">#REF!</definedName>
    <definedName name="_______h1">#REF!</definedName>
    <definedName name="_______k1" localSheetId="0">#REF!</definedName>
    <definedName name="_______k1" localSheetId="1">#REF!</definedName>
    <definedName name="_______k1">#REF!</definedName>
    <definedName name="_______no1">'[5]201'!$A$1:$B$170</definedName>
    <definedName name="_______no2">'[5]212'!$A$1:$B$198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RO1" localSheetId="0">#REF!</definedName>
    <definedName name="_______PRO1" localSheetId="1">#REF!</definedName>
    <definedName name="_______PRO1">#REF!</definedName>
    <definedName name="_______SH1">[4]HTTK!$B$3:$B$35</definedName>
    <definedName name="_______SH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TVL1">#REF!</definedName>
    <definedName name="_______YT10">#REF!</definedName>
    <definedName name="_______YT11">#REF!</definedName>
    <definedName name="_______YT12">#REF!</definedName>
    <definedName name="_______YT8">#REF!</definedName>
    <definedName name="_______YT9">#REF!</definedName>
    <definedName name="______BTM250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m24">[3]GIAVLIEU!$M$51</definedName>
    <definedName name="______dan1">#REF!</definedName>
    <definedName name="______dan2">#REF!</definedName>
    <definedName name="______e1" localSheetId="0">#REF!</definedName>
    <definedName name="______e1" localSheetId="1">#REF!</definedName>
    <definedName name="______e1">#REF!</definedName>
    <definedName name="______f1" localSheetId="0">#REF!</definedName>
    <definedName name="______f1" localSheetId="1">#REF!</definedName>
    <definedName name="______f1">#REF!</definedName>
    <definedName name="______g1" localSheetId="0">#REF!</definedName>
    <definedName name="______g1" localSheetId="1">#REF!</definedName>
    <definedName name="______g1">#REF!</definedName>
    <definedName name="______gon4">#REF!</definedName>
    <definedName name="______h1" localSheetId="0">#REF!</definedName>
    <definedName name="______h1" localSheetId="1">#REF!</definedName>
    <definedName name="______h1">#REF!</definedName>
    <definedName name="______k1" localSheetId="0">#REF!</definedName>
    <definedName name="______k1" localSheetId="1">#REF!</definedName>
    <definedName name="______k1">#REF!</definedName>
    <definedName name="______no1">'[5]201'!$A$1:$B$170</definedName>
    <definedName name="______no2">'[5]212'!$A$1:$B$198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RO1" localSheetId="0">#REF!</definedName>
    <definedName name="______PRO1" localSheetId="1">#REF!</definedName>
    <definedName name="______PRO1">#REF!</definedName>
    <definedName name="______SH1">[4]HTTK!$B$3:$B$35</definedName>
    <definedName name="______SH2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TVL1">#REF!</definedName>
    <definedName name="______YT10">#REF!</definedName>
    <definedName name="______YT11">#REF!</definedName>
    <definedName name="______YT12">#REF!</definedName>
    <definedName name="______YT8">#REF!</definedName>
    <definedName name="______YT9">#REF!</definedName>
    <definedName name="_____ACT1">#REF!</definedName>
    <definedName name="_____BTM250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m24">[3]GIAVLIEU!$M$51</definedName>
    <definedName name="_____dan1">#REF!</definedName>
    <definedName name="_____dan2">#REF!</definedName>
    <definedName name="_____DAT1" localSheetId="0">'[6]AA-1'!#REF!</definedName>
    <definedName name="_____DAT1" localSheetId="1">'[6]AA-1'!#REF!</definedName>
    <definedName name="_____DAT1">'[6]AA-1'!#REF!</definedName>
    <definedName name="_____DAT10" localSheetId="0">'[6]AA-1'!#REF!</definedName>
    <definedName name="_____DAT10" localSheetId="1">'[6]AA-1'!#REF!</definedName>
    <definedName name="_____DAT10">'[6]AA-1'!#REF!</definedName>
    <definedName name="_____DAT13" localSheetId="0">'[6]AA-1'!#REF!</definedName>
    <definedName name="_____DAT13" localSheetId="1">'[6]AA-1'!#REF!</definedName>
    <definedName name="_____DAT13">'[6]AA-1'!#REF!</definedName>
    <definedName name="_____DAT2" localSheetId="0">'[6]AA-1'!#REF!</definedName>
    <definedName name="_____DAT2" localSheetId="1">'[6]AA-1'!#REF!</definedName>
    <definedName name="_____DAT2">'[6]AA-1'!#REF!</definedName>
    <definedName name="_____DAT3" localSheetId="0">'[6]AA-1'!#REF!</definedName>
    <definedName name="_____DAT3" localSheetId="1">'[6]AA-1'!#REF!</definedName>
    <definedName name="_____DAT3">'[6]AA-1'!#REF!</definedName>
    <definedName name="_____DAT4">[7]Depre!#REF!</definedName>
    <definedName name="_____DAT5" localSheetId="0">'[6]AA-1'!#REF!</definedName>
    <definedName name="_____DAT5" localSheetId="1">'[6]AA-1'!#REF!</definedName>
    <definedName name="_____DAT5">'[6]AA-1'!#REF!</definedName>
    <definedName name="_____DAT6" localSheetId="0">'[6]AA-1'!#REF!</definedName>
    <definedName name="_____DAT6" localSheetId="1">'[6]AA-1'!#REF!</definedName>
    <definedName name="_____DAT6">'[6]AA-1'!#REF!</definedName>
    <definedName name="_____DAT7" localSheetId="0">'[6]AA-1'!#REF!</definedName>
    <definedName name="_____DAT7" localSheetId="1">'[6]AA-1'!#REF!</definedName>
    <definedName name="_____DAT7">'[6]AA-1'!#REF!</definedName>
    <definedName name="_____DAT8" localSheetId="0">'[6]AA-1'!#REF!</definedName>
    <definedName name="_____DAT8" localSheetId="1">'[6]AA-1'!#REF!</definedName>
    <definedName name="_____DAT8">'[6]AA-1'!#REF!</definedName>
    <definedName name="_____DAT9" localSheetId="0">'[6]AA-1'!#REF!</definedName>
    <definedName name="_____DAT9" localSheetId="1">'[6]AA-1'!#REF!</definedName>
    <definedName name="_____DAT9">'[6]AA-1'!#REF!</definedName>
    <definedName name="_____dkk1">#REF!</definedName>
    <definedName name="_____dkk2">#REF!</definedName>
    <definedName name="_____e1" localSheetId="0">#REF!</definedName>
    <definedName name="_____e1" localSheetId="1">#REF!</definedName>
    <definedName name="_____e1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 localSheetId="0">#REF!</definedName>
    <definedName name="_____f1" localSheetId="1">#REF!</definedName>
    <definedName name="_____f1">#REF!</definedName>
    <definedName name="_____g1" localSheetId="0">#REF!</definedName>
    <definedName name="_____g1" localSheetId="1">#REF!</definedName>
    <definedName name="_____g1">#REF!</definedName>
    <definedName name="_____gon4">#REF!</definedName>
    <definedName name="_____h1" localSheetId="0">#REF!</definedName>
    <definedName name="_____h1" localSheetId="1">#REF!</definedName>
    <definedName name="_____h1">#REF!</definedName>
    <definedName name="_____k1" localSheetId="0">#REF!</definedName>
    <definedName name="_____k1" localSheetId="1">#REF!</definedName>
    <definedName name="_____k1">#REF!</definedName>
    <definedName name="_____lit1">#REF!</definedName>
    <definedName name="_____lit2">#REF!</definedName>
    <definedName name="_____LX1">OFFSET(#REF!,2,4,1,7)</definedName>
    <definedName name="_____LX2">OFFSET(#REF!,3,4,1,7)</definedName>
    <definedName name="_____LX3">OFFSET(#REF!,4,4,1,7)</definedName>
    <definedName name="_____LX4">OFFSET(#REF!,5,4,1,7)</definedName>
    <definedName name="_____LX5">OFFSET(#REF!,6,4,1,7)</definedName>
    <definedName name="_____LY1">OFFSET(#REF!,7,4,1,7)</definedName>
    <definedName name="_____LY2">OFFSET(#REF!,8,4,1,7)</definedName>
    <definedName name="_____LY3">OFFSET(#REF!,9,4,1,7)</definedName>
    <definedName name="_____LY4">OFFSET(#REF!,10,4,1,7)</definedName>
    <definedName name="_____LY5">OFFSET(#REF!,11,4,1,7)</definedName>
    <definedName name="_____no1">'[5]201'!$A$1:$B$170</definedName>
    <definedName name="_____no2">'[5]212'!$A$1:$B$198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RO1" localSheetId="0">#REF!</definedName>
    <definedName name="_____PRO1" localSheetId="1">#REF!</definedName>
    <definedName name="_____PRO1">#REF!</definedName>
    <definedName name="_____SH1">[4]HTTK!$B$3:$B$35</definedName>
    <definedName name="_____SH2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TVL1">#REF!</definedName>
    <definedName name="_____Us1">#REF!</definedName>
    <definedName name="_____Us2">#REF!</definedName>
    <definedName name="_____WP2007">#REF!</definedName>
    <definedName name="_____YT10">#REF!</definedName>
    <definedName name="_____YT11">#REF!</definedName>
    <definedName name="_____YT12">#REF!</definedName>
    <definedName name="_____YT8">#REF!</definedName>
    <definedName name="_____YT9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ACT1">#REF!</definedName>
    <definedName name="____ARC1">'[8]SalesForecast (2)'!$E$30</definedName>
    <definedName name="____ARC10">'[8]SalesForecast (2)'!$BG$30</definedName>
    <definedName name="____ARC11">'[8]SalesForecast (2)'!$BM$30</definedName>
    <definedName name="____ARC12">'[8]SalesForecast (2)'!$BS$30</definedName>
    <definedName name="____ARC2">'[8]SalesForecast (2)'!$K$30</definedName>
    <definedName name="____ARC3">'[8]SalesForecast (2)'!$Q$30</definedName>
    <definedName name="____ARC4">'[8]SalesForecast (2)'!$W$30</definedName>
    <definedName name="____ARC5">'[8]SalesForecast (2)'!$AC$30</definedName>
    <definedName name="____ARC6">'[8]SalesForecast (2)'!$AI$30</definedName>
    <definedName name="____ARC7">'[8]SalesForecast (2)'!$AO$30</definedName>
    <definedName name="____ARC8">'[8]SalesForecast (2)'!$AU$30</definedName>
    <definedName name="____ARC9">'[8]SalesForecast (2)'!$BA$30</definedName>
    <definedName name="____ATC1">'[8]SalesForecast (2)'!$E$25</definedName>
    <definedName name="____ATC10">'[8]SalesForecast (2)'!$BG$25</definedName>
    <definedName name="____ATC11">'[8]SalesForecast (2)'!$BM$25</definedName>
    <definedName name="____ATC12">'[8]SalesForecast (2)'!$BS$25</definedName>
    <definedName name="____ATC2">'[8]SalesForecast (2)'!$K$25</definedName>
    <definedName name="____ATC3">'[8]SalesForecast (2)'!$Q$25</definedName>
    <definedName name="____ATC4">'[8]SalesForecast (2)'!$W$25</definedName>
    <definedName name="____ATC5">'[8]SalesForecast (2)'!$AC$25</definedName>
    <definedName name="____ATC6">'[8]SalesForecast (2)'!$AI$25</definedName>
    <definedName name="____ATC7">'[8]SalesForecast (2)'!$AO$25</definedName>
    <definedName name="____ATC8">'[8]SalesForecast (2)'!$AU$25</definedName>
    <definedName name="____ATC9">'[8]SalesForecast (2)'!$BA$25</definedName>
    <definedName name="____BIG1">'[9]SalesForecast (2)'!$E$51</definedName>
    <definedName name="____BIG10">'[9]SalesForecast (2)'!$BG$51</definedName>
    <definedName name="____BIG11">'[9]SalesForecast (2)'!$BM$51</definedName>
    <definedName name="____BIG12">'[9]SalesForecast (2)'!$BS$51</definedName>
    <definedName name="____BIG2">'[9]SalesForecast (2)'!$K$51</definedName>
    <definedName name="____BIG3">'[9]SalesForecast (2)'!$Q$51</definedName>
    <definedName name="____BIG4">'[9]SalesForecast (2)'!$W$51</definedName>
    <definedName name="____BIG5">'[9]SalesForecast (2)'!$AC$51</definedName>
    <definedName name="____BIG6">'[9]SalesForecast (2)'!$AI$51</definedName>
    <definedName name="____BIG7">'[9]SalesForecast (2)'!$AO$51</definedName>
    <definedName name="____BIG8">'[9]SalesForecast (2)'!$AU$51</definedName>
    <definedName name="____BIG9">'[9]SalesForecast (2)'!$BA$51</definedName>
    <definedName name="____BPE1">'[8]SalesForecast (2)'!$E$3</definedName>
    <definedName name="____BPE10">'[8]SalesForecast (2)'!$BG$3</definedName>
    <definedName name="____BPE11">'[8]SalesForecast (2)'!$BM$3</definedName>
    <definedName name="____BPE12">'[8]SalesForecast (2)'!$BS$3</definedName>
    <definedName name="____BPE2">'[8]SalesForecast (2)'!$K$3</definedName>
    <definedName name="____BPE3">'[8]SalesForecast (2)'!$Q$3</definedName>
    <definedName name="____BPE4">'[8]SalesForecast (2)'!$W$3</definedName>
    <definedName name="____BPE5">'[8]SalesForecast (2)'!$AC$3</definedName>
    <definedName name="____BPE6">'[8]SalesForecast (2)'!$AI$3</definedName>
    <definedName name="____BPE7">'[8]SalesForecast (2)'!$AO$3</definedName>
    <definedName name="____BPE8">'[8]SalesForecast (2)'!$AU$3</definedName>
    <definedName name="____BPE9">'[8]SalesForecast (2)'!$BA$3</definedName>
    <definedName name="____BST1">'[8]SalesForecast (2)'!$E$24</definedName>
    <definedName name="____BST10">'[8]SalesForecast (2)'!$BG$24</definedName>
    <definedName name="____BST11">'[8]SalesForecast (2)'!$BM$24</definedName>
    <definedName name="____BST12">'[8]SalesForecast (2)'!$BS$24</definedName>
    <definedName name="____BST2">'[8]SalesForecast (2)'!$K$24</definedName>
    <definedName name="____BST3">'[8]SalesForecast (2)'!$Q$24</definedName>
    <definedName name="____BST4">'[8]SalesForecast (2)'!$W$24</definedName>
    <definedName name="____BST5">'[8]SalesForecast (2)'!$AC$24</definedName>
    <definedName name="____BST6">'[8]SalesForecast (2)'!$AI$24</definedName>
    <definedName name="____BST7">'[8]SalesForecast (2)'!$AO$24</definedName>
    <definedName name="____BST8">'[8]SalesForecast (2)'!$AU$24</definedName>
    <definedName name="____BST9">'[8]SalesForecast (2)'!$BA$24</definedName>
    <definedName name="____BTM250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m24">[3]GIAVLIEU!$M$51</definedName>
    <definedName name="____dan1">#REF!</definedName>
    <definedName name="____dan2">#REF!</definedName>
    <definedName name="____DAT1" localSheetId="0">'[6]AA-1'!#REF!</definedName>
    <definedName name="____DAT1" localSheetId="1">'[6]AA-1'!#REF!</definedName>
    <definedName name="____DAT1">'[6]AA-1'!#REF!</definedName>
    <definedName name="____DAT10" localSheetId="0">'[6]AA-1'!#REF!</definedName>
    <definedName name="____DAT10" localSheetId="1">'[6]AA-1'!#REF!</definedName>
    <definedName name="____DAT10">'[6]AA-1'!#REF!</definedName>
    <definedName name="____DAT11">#REF!</definedName>
    <definedName name="____DAT12">#REF!</definedName>
    <definedName name="____DAT13" localSheetId="0">'[6]AA-1'!#REF!</definedName>
    <definedName name="____DAT13" localSheetId="1">'[6]AA-1'!#REF!</definedName>
    <definedName name="____DAT13">'[6]AA-1'!#REF!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'[6]AA-1'!#REF!</definedName>
    <definedName name="____DAT2" localSheetId="1">'[6]AA-1'!#REF!</definedName>
    <definedName name="____DAT2">'[6]AA-1'!#REF!</definedName>
    <definedName name="____DAT20">#REF!</definedName>
    <definedName name="____DAT21">#REF!</definedName>
    <definedName name="____DAT3" localSheetId="0">'[6]AA-1'!#REF!</definedName>
    <definedName name="____DAT3" localSheetId="1">'[6]AA-1'!#REF!</definedName>
    <definedName name="____DAT3">'[6]AA-1'!#REF!</definedName>
    <definedName name="____DAT5" localSheetId="0">'[6]AA-1'!#REF!</definedName>
    <definedName name="____DAT5" localSheetId="1">'[6]AA-1'!#REF!</definedName>
    <definedName name="____DAT5">'[6]AA-1'!#REF!</definedName>
    <definedName name="____DAT6" localSheetId="0">'[6]AA-1'!#REF!</definedName>
    <definedName name="____DAT6" localSheetId="1">'[6]AA-1'!#REF!</definedName>
    <definedName name="____DAT6">'[6]AA-1'!#REF!</definedName>
    <definedName name="____DAT7" localSheetId="0">'[6]AA-1'!#REF!</definedName>
    <definedName name="____DAT7" localSheetId="1">'[6]AA-1'!#REF!</definedName>
    <definedName name="____DAT7">'[6]AA-1'!#REF!</definedName>
    <definedName name="____DAT8" localSheetId="0">'[6]AA-1'!#REF!</definedName>
    <definedName name="____DAT8" localSheetId="1">'[6]AA-1'!#REF!</definedName>
    <definedName name="____DAT8">'[6]AA-1'!#REF!</definedName>
    <definedName name="____DAT9" localSheetId="0">'[6]AA-1'!#REF!</definedName>
    <definedName name="____DAT9" localSheetId="1">'[6]AA-1'!#REF!</definedName>
    <definedName name="____DAT9">'[6]AA-1'!#REF!</definedName>
    <definedName name="____dkk1">#REF!</definedName>
    <definedName name="____dkk2">#REF!</definedName>
    <definedName name="____e1" localSheetId="0">#REF!</definedName>
    <definedName name="____e1" localSheetId="1">#REF!</definedName>
    <definedName name="____e1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 localSheetId="0">#REF!</definedName>
    <definedName name="____f1" localSheetId="1">#REF!</definedName>
    <definedName name="____f1">#REF!</definedName>
    <definedName name="____g1" localSheetId="0">#REF!</definedName>
    <definedName name="____g1" localSheetId="1">#REF!</definedName>
    <definedName name="____g1">#REF!</definedName>
    <definedName name="____gon4">#REF!</definedName>
    <definedName name="____h1" localSheetId="0">#REF!</definedName>
    <definedName name="____h1" localSheetId="1">#REF!</definedName>
    <definedName name="____h1">#REF!</definedName>
    <definedName name="____HMC1">'[8]SalesForecast (2)'!$E$7</definedName>
    <definedName name="____HMC10">'[8]SalesForecast (2)'!$BG$7</definedName>
    <definedName name="____HMC11">'[8]SalesForecast (2)'!$BM$7</definedName>
    <definedName name="____HMC12">'[8]SalesForecast (2)'!$BS$7</definedName>
    <definedName name="____HMC2">'[8]SalesForecast (2)'!$K$7</definedName>
    <definedName name="____HMC3">'[8]SalesForecast (2)'!$Q$7</definedName>
    <definedName name="____HMC4">'[8]SalesForecast (2)'!$W$7</definedName>
    <definedName name="____HMC5">'[8]SalesForecast (2)'!$AC$7</definedName>
    <definedName name="____HMC6">'[8]SalesForecast (2)'!$AI$7</definedName>
    <definedName name="____HMC7">'[8]SalesForecast (2)'!$AO$7</definedName>
    <definedName name="____HMC8">'[8]SalesForecast (2)'!$AU$7</definedName>
    <definedName name="____HMC9">'[8]SalesForecast (2)'!$BA$7</definedName>
    <definedName name="____k1" localSheetId="0">#REF!</definedName>
    <definedName name="____k1" localSheetId="3">#REF!</definedName>
    <definedName name="____k1" localSheetId="2">#REF!</definedName>
    <definedName name="____k1" localSheetId="1">#REF!</definedName>
    <definedName name="____k1">#REF!</definedName>
    <definedName name="____lit1">#REF!</definedName>
    <definedName name="____lit2">#REF!</definedName>
    <definedName name="____lpg1">[8]FeedForecastRolling!$F$12</definedName>
    <definedName name="____lpg10">[8]FeedForecastRolling!$AG$12</definedName>
    <definedName name="____lpg11">[8]FeedForecastRolling!$AJ$12</definedName>
    <definedName name="____lpg12">[8]FeedForecastRolling!$AM$12</definedName>
    <definedName name="____lpg2">[8]FeedForecastRolling!$I$12</definedName>
    <definedName name="____lpg3">[8]FeedForecastRolling!$L$12</definedName>
    <definedName name="____lpg4">[8]FeedForecastRolling!$O$12</definedName>
    <definedName name="____lpg5">[8]FeedForecastRolling!$R$12</definedName>
    <definedName name="____lpg6">[8]FeedForecastRolling!$U$12</definedName>
    <definedName name="____lpg7">[8]FeedForecastRolling!$X$12</definedName>
    <definedName name="____lpg8">[8]FeedForecastRolling!$AA$12</definedName>
    <definedName name="____lpg9">[8]FeedForecastRolling!$AD$12</definedName>
    <definedName name="____LX1">OFFSET(#REF!,2,4,1,7)</definedName>
    <definedName name="____LX2">OFFSET(#REF!,3,4,1,7)</definedName>
    <definedName name="____LX3">OFFSET(#REF!,4,4,1,7)</definedName>
    <definedName name="____LX4">OFFSET(#REF!,5,4,1,7)</definedName>
    <definedName name="____LX5">OFFSET(#REF!,6,4,1,7)</definedName>
    <definedName name="____LY1">OFFSET(#REF!,7,4,1,7)</definedName>
    <definedName name="____LY2">OFFSET(#REF!,8,4,1,7)</definedName>
    <definedName name="____LY3">OFFSET(#REF!,9,4,1,7)</definedName>
    <definedName name="____LY4">OFFSET(#REF!,10,4,1,7)</definedName>
    <definedName name="____LY5">OFFSET(#REF!,11,4,1,7)</definedName>
    <definedName name="____ngl1">[8]FeedForecastRolling!$F$13</definedName>
    <definedName name="____ngl10">[8]FeedForecastRolling!$AG$13</definedName>
    <definedName name="____ngl11">[8]FeedForecastRolling!$AJ$13</definedName>
    <definedName name="____ngl12">[8]FeedForecastRolling!$AM$13</definedName>
    <definedName name="____ngl2">[8]FeedForecastRolling!$I$13</definedName>
    <definedName name="____ngl3">[8]FeedForecastRolling!$L$13</definedName>
    <definedName name="____ngl4">[8]FeedForecastRolling!$O$13</definedName>
    <definedName name="____ngl5">[8]FeedForecastRolling!$R$13</definedName>
    <definedName name="____ngl6">[8]FeedForecastRolling!$U$13</definedName>
    <definedName name="____ngl7">[8]FeedForecastRolling!$X$13</definedName>
    <definedName name="____ngl8">[8]FeedForecastRolling!$AA$13</definedName>
    <definedName name="____ngl9">[8]FeedForecastRolling!$AD$13</definedName>
    <definedName name="____no1">'[5]201'!$A$1:$B$170</definedName>
    <definedName name="____no2">'[5]212'!$A$1:$B$198</definedName>
    <definedName name="____NPC1">'[9]SalesForecast (2)'!$E$18</definedName>
    <definedName name="____NPC10">'[9]SalesForecast (2)'!$BG$18</definedName>
    <definedName name="____NPC11">'[9]SalesForecast (2)'!$BM$18</definedName>
    <definedName name="____NPC12">'[9]SalesForecast (2)'!$BS$18</definedName>
    <definedName name="____NPC2">'[9]SalesForecast (2)'!$K$18</definedName>
    <definedName name="____NPC3">'[9]SalesForecast (2)'!$Q$18</definedName>
    <definedName name="____NPC4">'[9]SalesForecast (2)'!$W$18</definedName>
    <definedName name="____NPC5">'[9]SalesForecast (2)'!$AC$18</definedName>
    <definedName name="____NPC6">'[9]SalesForecast (2)'!$AI$18</definedName>
    <definedName name="____NPC7">'[9]SalesForecast (2)'!$AO$18</definedName>
    <definedName name="____NPC8">'[9]SalesForecast (2)'!$AU$18</definedName>
    <definedName name="____NPC9">'[9]SalesForecast (2)'!$BA$18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RO1" localSheetId="0">#REF!</definedName>
    <definedName name="____PRO1" localSheetId="1">#REF!</definedName>
    <definedName name="____PRO1">#REF!</definedName>
    <definedName name="____raf1">[8]FeedForecastRolling!$F$9</definedName>
    <definedName name="____raf10">[8]FeedForecastRolling!$AG$9</definedName>
    <definedName name="____raf11">[8]FeedForecastRolling!$AJ$9</definedName>
    <definedName name="____raf12">[8]FeedForecastRolling!$AM$9</definedName>
    <definedName name="____raf2">[8]FeedForecastRolling!$I$9</definedName>
    <definedName name="____raf3">[8]FeedForecastRolling!$L$9</definedName>
    <definedName name="____raf4">[8]FeedForecastRolling!$O$9</definedName>
    <definedName name="____raf5">[8]FeedForecastRolling!$R$9</definedName>
    <definedName name="____raf6">[8]FeedForecastRolling!$U$9</definedName>
    <definedName name="____raf7">[8]FeedForecastRolling!$X$9</definedName>
    <definedName name="____raf8">[8]FeedForecastRolling!$AA$9</definedName>
    <definedName name="____raf9">[8]FeedForecastRolling!$AD$9</definedName>
    <definedName name="____ROC1">'[8]SalesForecast (2)'!$E$34</definedName>
    <definedName name="____ROC10">'[8]SalesForecast (2)'!$BG$34</definedName>
    <definedName name="____ROC11">'[8]SalesForecast (2)'!$BM$34</definedName>
    <definedName name="____ROC12">'[8]SalesForecast (2)'!$BS$34</definedName>
    <definedName name="____ROC2">'[8]SalesForecast (2)'!$K$34</definedName>
    <definedName name="____ROC3">'[8]SalesForecast (2)'!$Q$34</definedName>
    <definedName name="____ROC4">'[8]SalesForecast (2)'!$W$34</definedName>
    <definedName name="____ROC5">'[8]SalesForecast (2)'!$AC$34</definedName>
    <definedName name="____ROC6">'[8]SalesForecast (2)'!$AI$34</definedName>
    <definedName name="____ROC7">'[8]SalesForecast (2)'!$AO$34</definedName>
    <definedName name="____ROC8">'[8]SalesForecast (2)'!$AU$34</definedName>
    <definedName name="____ROC9">'[8]SalesForecast (2)'!$BA$34</definedName>
    <definedName name="____SH1">[4]HTTK!$B$3:$B$35</definedName>
    <definedName name="____SH2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TCP1">'[8]SalesForecast (2)'!$E$29</definedName>
    <definedName name="____TCP10">'[8]SalesForecast (2)'!$BG$29</definedName>
    <definedName name="____TCP11">'[8]SalesForecast (2)'!$BM$29</definedName>
    <definedName name="____TCP12">'[8]SalesForecast (2)'!$BS$29</definedName>
    <definedName name="____TCP2">'[8]SalesForecast (2)'!$K$29</definedName>
    <definedName name="____TCP3">'[8]SalesForecast (2)'!$Q$29</definedName>
    <definedName name="____TCP4">'[8]SalesForecast (2)'!$W$29</definedName>
    <definedName name="____TCP5">'[8]SalesForecast (2)'!$AC$29</definedName>
    <definedName name="____TCP6">'[8]SalesForecast (2)'!$AI$29</definedName>
    <definedName name="____TCP7">'[8]SalesForecast (2)'!$AO$29</definedName>
    <definedName name="____TCP8">'[8]SalesForecast (2)'!$AU$29</definedName>
    <definedName name="____TCP9">'[8]SalesForecast (2)'!$BA$29</definedName>
    <definedName name="____TIG1">'[8]SalesForecast (2)'!$E$37</definedName>
    <definedName name="____TIG10">'[8]SalesForecast (2)'!$BG$37</definedName>
    <definedName name="____TIG11">'[8]SalesForecast (2)'!$BM$37</definedName>
    <definedName name="____TIG12">'[8]SalesForecast (2)'!$BS$37</definedName>
    <definedName name="____TIG2">'[8]SalesForecast (2)'!$K$37</definedName>
    <definedName name="____TIG3">'[8]SalesForecast (2)'!$Q$37</definedName>
    <definedName name="____TIG4">'[8]SalesForecast (2)'!$W$37</definedName>
    <definedName name="____TIG5">'[8]SalesForecast (2)'!$AC$37</definedName>
    <definedName name="____TIG6">'[8]SalesForecast (2)'!$AI$37</definedName>
    <definedName name="____TIG7">'[8]SalesForecast (2)'!$AO$37</definedName>
    <definedName name="____TIG8">'[8]SalesForecast (2)'!$AU$37</definedName>
    <definedName name="____TIG9">'[8]SalesForecast (2)'!$BA$37</definedName>
    <definedName name="____TPC1">'[9]SalesForecast (2)'!$E$19</definedName>
    <definedName name="____TPC10">'[9]SalesForecast (2)'!$BG$19</definedName>
    <definedName name="____TPC11">'[9]SalesForecast (2)'!$BM$19</definedName>
    <definedName name="____TPC12">'[9]SalesForecast (2)'!$BS$19</definedName>
    <definedName name="____TPC2">'[9]SalesForecast (2)'!$K$19</definedName>
    <definedName name="____TPC3">'[9]SalesForecast (2)'!$Q$19</definedName>
    <definedName name="____TPC4">'[9]SalesForecast (2)'!$W$19</definedName>
    <definedName name="____TPC5">'[9]SalesForecast (2)'!$AC$19</definedName>
    <definedName name="____TPC6">'[9]SalesForecast (2)'!$AI$19</definedName>
    <definedName name="____TPC7">'[9]SalesForecast (2)'!$AO$19</definedName>
    <definedName name="____TPC8">'[9]SalesForecast (2)'!$AU$19</definedName>
    <definedName name="____TPC9">'[9]SalesForecast (2)'!$BA$19</definedName>
    <definedName name="____TPE1">'[8]SalesForecast (2)'!$E$4</definedName>
    <definedName name="____TPE10">'[8]SalesForecast (2)'!$BG$4</definedName>
    <definedName name="____TPE11">'[8]SalesForecast (2)'!$BM$4</definedName>
    <definedName name="____TPE12">'[8]SalesForecast (2)'!$BS$4</definedName>
    <definedName name="____TPE2">'[8]SalesForecast (2)'!$K$4</definedName>
    <definedName name="____TPE3">'[8]SalesForecast (2)'!$Q$4</definedName>
    <definedName name="____TPE4">'[8]SalesForecast (2)'!$W$4</definedName>
    <definedName name="____TPE5">'[8]SalesForecast (2)'!$AC$4</definedName>
    <definedName name="____TPE6">'[8]SalesForecast (2)'!$AI$4</definedName>
    <definedName name="____TPE7">'[8]SalesForecast (2)'!$AO$4</definedName>
    <definedName name="____TPE8">'[8]SalesForecast (2)'!$AU$4</definedName>
    <definedName name="____TPE9">'[8]SalesForecast (2)'!$BA$4</definedName>
    <definedName name="____TPI1">'[8]SalesForecast (2)'!$E$17</definedName>
    <definedName name="____TPI10">'[8]SalesForecast (2)'!$BG$17</definedName>
    <definedName name="____TPI11">'[8]SalesForecast (2)'!$BM$17</definedName>
    <definedName name="____TPI12">'[8]SalesForecast (2)'!$BS$17</definedName>
    <definedName name="____TPI2">'[8]SalesForecast (2)'!$K$17</definedName>
    <definedName name="____TPI3">'[8]SalesForecast (2)'!$Q$17</definedName>
    <definedName name="____TPI4">'[8]SalesForecast (2)'!$W$17</definedName>
    <definedName name="____TPI5">'[8]SalesForecast (2)'!$AC$17</definedName>
    <definedName name="____TPI6">'[8]SalesForecast (2)'!$AI$17</definedName>
    <definedName name="____TPI7">'[8]SalesForecast (2)'!$AO$17</definedName>
    <definedName name="____TPI8">'[8]SalesForecast (2)'!$AU$17</definedName>
    <definedName name="____TPI9">'[8]SalesForecast (2)'!$BA$17</definedName>
    <definedName name="____TPP1">'[8]SalesForecast (2)'!$E$15</definedName>
    <definedName name="____TPP10">'[8]SalesForecast (2)'!$BG$15</definedName>
    <definedName name="____TPP11">'[8]SalesForecast (2)'!$BM$15</definedName>
    <definedName name="____TPP12">'[8]SalesForecast (2)'!$BS$15</definedName>
    <definedName name="____TPP2">'[8]SalesForecast (2)'!$K$15</definedName>
    <definedName name="____TPP3">'[8]SalesForecast (2)'!$Q$15</definedName>
    <definedName name="____TPP4">'[8]SalesForecast (2)'!$W$15</definedName>
    <definedName name="____TPP5">'[8]SalesForecast (2)'!$AC$15</definedName>
    <definedName name="____TPP6">'[8]SalesForecast (2)'!$AI$15</definedName>
    <definedName name="____TPP7">'[8]SalesForecast (2)'!$AO$15</definedName>
    <definedName name="____TPP8">'[8]SalesForecast (2)'!$AU$15</definedName>
    <definedName name="____TPP9">'[8]SalesForecast (2)'!$BA$15</definedName>
    <definedName name="____TVL1">#REF!</definedName>
    <definedName name="____Us1">#REF!</definedName>
    <definedName name="____Us2">#REF!</definedName>
    <definedName name="____VNT1">'[8]SalesForecast (2)'!$E$5</definedName>
    <definedName name="____VNT10">'[8]SalesForecast (2)'!$BG$5</definedName>
    <definedName name="____VNT11">'[8]SalesForecast (2)'!$BM$5</definedName>
    <definedName name="____VNT12">'[8]SalesForecast (2)'!$BS$5</definedName>
    <definedName name="____VNT2">'[8]SalesForecast (2)'!$K$5</definedName>
    <definedName name="____VNT3">'[8]SalesForecast (2)'!$Q$5</definedName>
    <definedName name="____VNT4">'[8]SalesForecast (2)'!$W$5</definedName>
    <definedName name="____VNT5">'[8]SalesForecast (2)'!$AC$5</definedName>
    <definedName name="____VNT6">'[8]SalesForecast (2)'!$AI$5</definedName>
    <definedName name="____VNT7">'[8]SalesForecast (2)'!$AO$5</definedName>
    <definedName name="____VNT8">'[8]SalesForecast (2)'!$AU$5</definedName>
    <definedName name="____VNT9">'[8]SalesForecast (2)'!$BA$5</definedName>
    <definedName name="____WP2007">#REF!</definedName>
    <definedName name="____xlnm.Print_Area_2_2">#REF!</definedName>
    <definedName name="____xlnm.Print_Titles_16">'[10]41'!#REF!</definedName>
    <definedName name="____xlnm.Print_Titles_7_5_2">#REF!</definedName>
    <definedName name="____xlnm.Print_Titles_8_6_2">#REF!</definedName>
    <definedName name="____xlnm.Print_Titles_8_9">#REF!</definedName>
    <definedName name="____YT10">#REF!</definedName>
    <definedName name="____YT11">#REF!</definedName>
    <definedName name="____YT12">#REF!</definedName>
    <definedName name="____YT8">#REF!</definedName>
    <definedName name="____YT9">#REF!</definedName>
    <definedName name="___ACT1">#REF!</definedName>
    <definedName name="___ARC1">#REF!</definedName>
    <definedName name="___ARC10">#REF!</definedName>
    <definedName name="___ARC11">#REF!</definedName>
    <definedName name="___ARC12">#REF!</definedName>
    <definedName name="___ARC2">#REF!</definedName>
    <definedName name="___ARC3">#REF!</definedName>
    <definedName name="___ARC4">#REF!</definedName>
    <definedName name="___ARC5">#REF!</definedName>
    <definedName name="___ARC6">#REF!</definedName>
    <definedName name="___ARC7">#REF!</definedName>
    <definedName name="___ARC8">#REF!</definedName>
    <definedName name="___ARC9">#REF!</definedName>
    <definedName name="___ATC1">#REF!</definedName>
    <definedName name="___ATC10">#REF!</definedName>
    <definedName name="___ATC11">#REF!</definedName>
    <definedName name="___ATC12">#REF!</definedName>
    <definedName name="___ATC2">#REF!</definedName>
    <definedName name="___ATC3">#REF!</definedName>
    <definedName name="___ATC4">#REF!</definedName>
    <definedName name="___ATC5">#REF!</definedName>
    <definedName name="___ATC6">#REF!</definedName>
    <definedName name="___ATC7">#REF!</definedName>
    <definedName name="___ATC8">#REF!</definedName>
    <definedName name="___ATC9">#REF!</definedName>
    <definedName name="___bal1">#REF!</definedName>
    <definedName name="___bal2">#REF!</definedName>
    <definedName name="___BIG1">'[11]SalesForecast (2)'!$E$58</definedName>
    <definedName name="___BIG10">'[12]SalesForecast (2)'!$BG$51</definedName>
    <definedName name="___BIG11">'[12]SalesForecast (2)'!$BM$51</definedName>
    <definedName name="___BIG12">'[11]SalesForecast (2)'!$BS$58</definedName>
    <definedName name="___BIG2">'[11]SalesForecast (2)'!$K$58</definedName>
    <definedName name="___BIG3">'[12]SalesForecast (2)'!$Q$51</definedName>
    <definedName name="___BIG4">'[12]SalesForecast (2)'!$W$51</definedName>
    <definedName name="___BIG5">'[12]SalesForecast (2)'!$AC$51</definedName>
    <definedName name="___BIG6">'[12]SalesForecast (2)'!$AI$51</definedName>
    <definedName name="___BIG7">'[12]SalesForecast (2)'!$AO$51</definedName>
    <definedName name="___BIG8">'[12]SalesForecast (2)'!$AU$51</definedName>
    <definedName name="___BIG9">'[12]SalesForecast (2)'!$BA$51</definedName>
    <definedName name="___BPE1">#REF!</definedName>
    <definedName name="___BPE10">#REF!</definedName>
    <definedName name="___BPE11">#REF!</definedName>
    <definedName name="___BPE12">#REF!</definedName>
    <definedName name="___BPE2">#REF!</definedName>
    <definedName name="___BPE3">#REF!</definedName>
    <definedName name="___BPE4">#REF!</definedName>
    <definedName name="___BPE5">#REF!</definedName>
    <definedName name="___BPE6">#REF!</definedName>
    <definedName name="___BPE7">#REF!</definedName>
    <definedName name="___BPE8">#REF!</definedName>
    <definedName name="___BPE9">#REF!</definedName>
    <definedName name="___BST1">#REF!</definedName>
    <definedName name="___BST10">#REF!</definedName>
    <definedName name="___BST11">#REF!</definedName>
    <definedName name="___BST12">#REF!</definedName>
    <definedName name="___BST2">#REF!</definedName>
    <definedName name="___BST3">#REF!</definedName>
    <definedName name="___BST4">#REF!</definedName>
    <definedName name="___BST5">#REF!</definedName>
    <definedName name="___BST6">#REF!</definedName>
    <definedName name="___BST7">#REF!</definedName>
    <definedName name="___BST8">#REF!</definedName>
    <definedName name="___BST9">#REF!</definedName>
    <definedName name="___BTM250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m24">[3]GIAVLIEU!$M$51</definedName>
    <definedName name="___dan1">#REF!</definedName>
    <definedName name="___dan2">#REF!</definedName>
    <definedName name="___DAT1" localSheetId="0">'[6]AA-1'!#REF!</definedName>
    <definedName name="___DAT1" localSheetId="1">'[6]AA-1'!#REF!</definedName>
    <definedName name="___DAT1">'[6]AA-1'!#REF!</definedName>
    <definedName name="___DAT10" localSheetId="0">'[6]AA-1'!#REF!</definedName>
    <definedName name="___DAT10" localSheetId="1">'[6]AA-1'!#REF!</definedName>
    <definedName name="___DAT10">'[6]AA-1'!#REF!</definedName>
    <definedName name="___DAT11">#REF!</definedName>
    <definedName name="___DAT12">#REF!</definedName>
    <definedName name="___DAT13" localSheetId="0">'[6]AA-1'!#REF!</definedName>
    <definedName name="___DAT13" localSheetId="1">'[6]AA-1'!#REF!</definedName>
    <definedName name="___DAT13">'[6]AA-1'!#REF!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'[6]AA-1'!#REF!</definedName>
    <definedName name="___DAT2" localSheetId="1">'[6]AA-1'!#REF!</definedName>
    <definedName name="___DAT2">'[6]AA-1'!#REF!</definedName>
    <definedName name="___DAT20">#REF!</definedName>
    <definedName name="___DAT21">#REF!</definedName>
    <definedName name="___DAT3" localSheetId="0">'[6]AA-1'!#REF!</definedName>
    <definedName name="___DAT3" localSheetId="1">'[6]AA-1'!#REF!</definedName>
    <definedName name="___DAT3">'[6]AA-1'!#REF!</definedName>
    <definedName name="___DAT4">#REF!</definedName>
    <definedName name="___DAT5" localSheetId="0">'[6]AA-1'!#REF!</definedName>
    <definedName name="___DAT5" localSheetId="3">'[6]AA-1'!#REF!</definedName>
    <definedName name="___DAT5" localSheetId="2">'[6]AA-1'!#REF!</definedName>
    <definedName name="___DAT5" localSheetId="1">'[6]AA-1'!#REF!</definedName>
    <definedName name="___DAT5">'[6]AA-1'!#REF!</definedName>
    <definedName name="___DAT6" localSheetId="0">'[6]AA-1'!#REF!</definedName>
    <definedName name="___DAT6" localSheetId="1">'[6]AA-1'!#REF!</definedName>
    <definedName name="___DAT6">'[6]AA-1'!#REF!</definedName>
    <definedName name="___DAT7" localSheetId="0">'[6]AA-1'!#REF!</definedName>
    <definedName name="___DAT7" localSheetId="1">'[6]AA-1'!#REF!</definedName>
    <definedName name="___DAT7">'[6]AA-1'!#REF!</definedName>
    <definedName name="___DAT8" localSheetId="0">'[6]AA-1'!#REF!</definedName>
    <definedName name="___DAT8" localSheetId="1">'[6]AA-1'!#REF!</definedName>
    <definedName name="___DAT8">'[6]AA-1'!#REF!</definedName>
    <definedName name="___DAT9" localSheetId="0">'[6]AA-1'!#REF!</definedName>
    <definedName name="___DAT9" localSheetId="1">'[6]AA-1'!#REF!</definedName>
    <definedName name="___DAT9">'[6]AA-1'!#REF!</definedName>
    <definedName name="___dkk1">#REF!</definedName>
    <definedName name="___dkk2">#REF!</definedName>
    <definedName name="___e1" localSheetId="0">#REF!</definedName>
    <definedName name="___e1" localSheetId="1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 localSheetId="0">#REF!</definedName>
    <definedName name="___f1" localSheetId="1">#REF!</definedName>
    <definedName name="___f1">#REF!</definedName>
    <definedName name="___g1" localSheetId="0">#REF!</definedName>
    <definedName name="___g1" localSheetId="1">#REF!</definedName>
    <definedName name="___g1">#REF!</definedName>
    <definedName name="___gon4">#REF!</definedName>
    <definedName name="___h1" localSheetId="0">#REF!</definedName>
    <definedName name="___h1" localSheetId="1">#REF!</definedName>
    <definedName name="___h1">#REF!</definedName>
    <definedName name="___HMC1">#REF!</definedName>
    <definedName name="___HMC10">#REF!</definedName>
    <definedName name="___HMC11">#REF!</definedName>
    <definedName name="___HMC12">#REF!</definedName>
    <definedName name="___HMC2">#REF!</definedName>
    <definedName name="___HMC3">#REF!</definedName>
    <definedName name="___HMC4">#REF!</definedName>
    <definedName name="___HMC5">#REF!</definedName>
    <definedName name="___HMC6">#REF!</definedName>
    <definedName name="___HMC7">#REF!</definedName>
    <definedName name="___HMC8">#REF!</definedName>
    <definedName name="___HMC9">#REF!</definedName>
    <definedName name="___k1" localSheetId="0">#REF!</definedName>
    <definedName name="___k1" localSheetId="1">#REF!</definedName>
    <definedName name="___k1">#REF!</definedName>
    <definedName name="___lit1">#REF!</definedName>
    <definedName name="___lit2">#REF!</definedName>
    <definedName name="___lpg1">#REF!</definedName>
    <definedName name="___lpg10">#REF!</definedName>
    <definedName name="___lpg11">#REF!</definedName>
    <definedName name="___lpg12">#REF!</definedName>
    <definedName name="___lpg2">#REF!</definedName>
    <definedName name="___lpg3">#REF!</definedName>
    <definedName name="___lpg4">#REF!</definedName>
    <definedName name="___lpg5">#REF!</definedName>
    <definedName name="___lpg6">#REF!</definedName>
    <definedName name="___lpg7">#REF!</definedName>
    <definedName name="___lpg8">#REF!</definedName>
    <definedName name="___lpg9">#REF!</definedName>
    <definedName name="___LX1">OFFSET(#REF!,2,4,1,7)</definedName>
    <definedName name="___LX2">OFFSET(#REF!,3,4,1,7)</definedName>
    <definedName name="___LX3">OFFSET(#REF!,4,4,1,7)</definedName>
    <definedName name="___LX4">OFFSET(#REF!,5,4,1,7)</definedName>
    <definedName name="___LX5">OFFSET(#REF!,6,4,1,7)</definedName>
    <definedName name="___LY1">OFFSET(#REF!,7,4,1,7)</definedName>
    <definedName name="___LY2">OFFSET(#REF!,8,4,1,7)</definedName>
    <definedName name="___LY3">OFFSET(#REF!,9,4,1,7)</definedName>
    <definedName name="___LY4">OFFSET(#REF!,10,4,1,7)</definedName>
    <definedName name="___LY5">OFFSET(#REF!,11,4,1,7)</definedName>
    <definedName name="___ngl1">#REF!</definedName>
    <definedName name="___ngl10">#REF!</definedName>
    <definedName name="___ngl11">#REF!</definedName>
    <definedName name="___ngl12">#REF!</definedName>
    <definedName name="___ngl2">#REF!</definedName>
    <definedName name="___ngl3">#REF!</definedName>
    <definedName name="___ngl4">#REF!</definedName>
    <definedName name="___ngl5">#REF!</definedName>
    <definedName name="___ngl6">#REF!</definedName>
    <definedName name="___ngl7">#REF!</definedName>
    <definedName name="___ngl8">#REF!</definedName>
    <definedName name="___ngl9">#REF!</definedName>
    <definedName name="___no1">'[5]201'!$A$1:$B$170</definedName>
    <definedName name="___no2">'[5]212'!$A$1:$B$198</definedName>
    <definedName name="___NPC1">'[12]SalesForecast (2)'!$E$18</definedName>
    <definedName name="___NPC10">'[12]SalesForecast (2)'!$BG$18</definedName>
    <definedName name="___NPC11">'[12]SalesForecast (2)'!$BM$18</definedName>
    <definedName name="___NPC12">'[11]SalesForecast (2)'!$BS$19</definedName>
    <definedName name="___NPC2">'[12]SalesForecast (2)'!$K$18</definedName>
    <definedName name="___NPC3">'[12]SalesForecast (2)'!$Q$18</definedName>
    <definedName name="___NPC4">'[12]SalesForecast (2)'!$W$18</definedName>
    <definedName name="___NPC5">'[12]SalesForecast (2)'!$AC$18</definedName>
    <definedName name="___NPC6">'[12]SalesForecast (2)'!$AI$18</definedName>
    <definedName name="___NPC7">'[12]SalesForecast (2)'!$AO$18</definedName>
    <definedName name="___NPC8">'[12]SalesForecast (2)'!$AU$18</definedName>
    <definedName name="___NPC9">'[12]SalesForecast (2)'!$BA$18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l4">#REF!</definedName>
    <definedName name="___pl5">#REF!</definedName>
    <definedName name="___pl8">#REF!</definedName>
    <definedName name="___PRO1" localSheetId="0">#REF!</definedName>
    <definedName name="___PRO1" localSheetId="1">#REF!</definedName>
    <definedName name="___PRO1">#REF!</definedName>
    <definedName name="___raf1">#REF!</definedName>
    <definedName name="___raf10">#REF!</definedName>
    <definedName name="___raf11">#REF!</definedName>
    <definedName name="___raf12">#REF!</definedName>
    <definedName name="___raf2">#REF!</definedName>
    <definedName name="___raf3">#REF!</definedName>
    <definedName name="___raf4">#REF!</definedName>
    <definedName name="___raf5">#REF!</definedName>
    <definedName name="___raf6">#REF!</definedName>
    <definedName name="___raf7">#REF!</definedName>
    <definedName name="___raf8">#REF!</definedName>
    <definedName name="___raf9">#REF!</definedName>
    <definedName name="___ROC1">#REF!</definedName>
    <definedName name="___ROC10">#REF!</definedName>
    <definedName name="___ROC11">#REF!</definedName>
    <definedName name="___ROC12">#REF!</definedName>
    <definedName name="___ROC2">#REF!</definedName>
    <definedName name="___ROC3">#REF!</definedName>
    <definedName name="___ROC4">#REF!</definedName>
    <definedName name="___ROC5">#REF!</definedName>
    <definedName name="___ROC6">#REF!</definedName>
    <definedName name="___ROC7">#REF!</definedName>
    <definedName name="___ROC8">#REF!</definedName>
    <definedName name="___ROC9">#REF!</definedName>
    <definedName name="___SH1">[4]HTTK!$B$3:$B$35</definedName>
    <definedName name="___SH2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TCP1">#REF!</definedName>
    <definedName name="___TCP10">#REF!</definedName>
    <definedName name="___TCP11">#REF!</definedName>
    <definedName name="___TCP12">#REF!</definedName>
    <definedName name="___TCP2">#REF!</definedName>
    <definedName name="___TCP3">#REF!</definedName>
    <definedName name="___TCP4">#REF!</definedName>
    <definedName name="___TCP5">#REF!</definedName>
    <definedName name="___TCP6">#REF!</definedName>
    <definedName name="___TCP7">#REF!</definedName>
    <definedName name="___TCP8">#REF!</definedName>
    <definedName name="___TCP9">#REF!</definedName>
    <definedName name="___tel2006">#REF!</definedName>
    <definedName name="___TIG1">#REF!</definedName>
    <definedName name="___TIG10">#REF!</definedName>
    <definedName name="___TIG11">#REF!</definedName>
    <definedName name="___TIG12">#REF!</definedName>
    <definedName name="___TIG2">#REF!</definedName>
    <definedName name="___TIG3">#REF!</definedName>
    <definedName name="___TIG4">#REF!</definedName>
    <definedName name="___TIG5">#REF!</definedName>
    <definedName name="___TIG6">#REF!</definedName>
    <definedName name="___TIG7">#REF!</definedName>
    <definedName name="___TIG8">#REF!</definedName>
    <definedName name="___TIG9">#REF!</definedName>
    <definedName name="___TPC1">'[12]SalesForecast (2)'!$E$19</definedName>
    <definedName name="___TPC10">'[12]SalesForecast (2)'!$BG$19</definedName>
    <definedName name="___TPC11">'[12]SalesForecast (2)'!$BM$19</definedName>
    <definedName name="___TPC12">'[12]SalesForecast (2)'!$BS$19</definedName>
    <definedName name="___TPC2">'[12]SalesForecast (2)'!$K$19</definedName>
    <definedName name="___TPC3">'[12]SalesForecast (2)'!$Q$19</definedName>
    <definedName name="___TPC4">'[12]SalesForecast (2)'!$W$19</definedName>
    <definedName name="___TPC5">'[12]SalesForecast (2)'!$AC$19</definedName>
    <definedName name="___TPC6">'[12]SalesForecast (2)'!$AI$19</definedName>
    <definedName name="___TPC7">'[12]SalesForecast (2)'!$AO$19</definedName>
    <definedName name="___TPC8">'[12]SalesForecast (2)'!$AU$19</definedName>
    <definedName name="___TPC9">'[12]SalesForecast (2)'!$BA$19</definedName>
    <definedName name="___TPE1">#REF!</definedName>
    <definedName name="___TPE10">#REF!</definedName>
    <definedName name="___TPE11">#REF!</definedName>
    <definedName name="___TPE12">#REF!</definedName>
    <definedName name="___TPE2">#REF!</definedName>
    <definedName name="___TPE3">#REF!</definedName>
    <definedName name="___TPE4">#REF!</definedName>
    <definedName name="___TPE5">#REF!</definedName>
    <definedName name="___TPE6">#REF!</definedName>
    <definedName name="___TPE7">#REF!</definedName>
    <definedName name="___TPE8">#REF!</definedName>
    <definedName name="___TPE9">#REF!</definedName>
    <definedName name="___TPI1">#REF!</definedName>
    <definedName name="___TPI10">#REF!</definedName>
    <definedName name="___TPI11">#REF!</definedName>
    <definedName name="___TPI12">#REF!</definedName>
    <definedName name="___TPI2">#REF!</definedName>
    <definedName name="___TPI3">#REF!</definedName>
    <definedName name="___TPI4">#REF!</definedName>
    <definedName name="___TPI5">#REF!</definedName>
    <definedName name="___TPI6">#REF!</definedName>
    <definedName name="___TPI7">#REF!</definedName>
    <definedName name="___TPI8">#REF!</definedName>
    <definedName name="___TPI9">#REF!</definedName>
    <definedName name="___TPP1">#REF!</definedName>
    <definedName name="___TPP10">#REF!</definedName>
    <definedName name="___TPP11">#REF!</definedName>
    <definedName name="___TPP12">#REF!</definedName>
    <definedName name="___TPP2">#REF!</definedName>
    <definedName name="___TPP3">#REF!</definedName>
    <definedName name="___TPP4">#REF!</definedName>
    <definedName name="___TPP5">#REF!</definedName>
    <definedName name="___TPP6">#REF!</definedName>
    <definedName name="___TPP7">#REF!</definedName>
    <definedName name="___TPP8">#REF!</definedName>
    <definedName name="___TPP9">#REF!</definedName>
    <definedName name="___TVL1">#REF!</definedName>
    <definedName name="___Us1">#REF!</definedName>
    <definedName name="___Us2">#REF!</definedName>
    <definedName name="___VNT1">#REF!</definedName>
    <definedName name="___VNT10">#REF!</definedName>
    <definedName name="___VNT11">#REF!</definedName>
    <definedName name="___VNT12">#REF!</definedName>
    <definedName name="___VNT2">#REF!</definedName>
    <definedName name="___VNT3">#REF!</definedName>
    <definedName name="___VNT4">#REF!</definedName>
    <definedName name="___VNT5">#REF!</definedName>
    <definedName name="___VNT6">#REF!</definedName>
    <definedName name="___VNT7">#REF!</definedName>
    <definedName name="___VNT8">#REF!</definedName>
    <definedName name="___VNT9">#REF!</definedName>
    <definedName name="___WP2007">#REF!</definedName>
    <definedName name="___xlnm.Print_Area_2">"$#REF!.$A$5:$L$29"</definedName>
    <definedName name="___xlnm.Print_Area_2_2">"'file:///Users/ying/Desktop/55-uach-YE/55-uach-Lead.xls'#$''.$A$1:$M$64"</definedName>
    <definedName name="___xlnm.Print_Titles_16">'[13]41 '!#REF!</definedName>
    <definedName name="___xlnm.Print_Titles_32">'[14]10'!#REF!</definedName>
    <definedName name="___xlnm.Print_Titles_7">#REF!</definedName>
    <definedName name="___xlnm.Print_Titles_7_5">"$#REF!.$A$5:$IU$9"</definedName>
    <definedName name="___xlnm.Print_Titles_7_5_2">"'file:///Users/ying/Desktop/55-uach-YE/55-uach-Lead.xls'#$''.$A$1:$AMJ$5"</definedName>
    <definedName name="___xlnm.Print_Titles_8">#REF!</definedName>
    <definedName name="___xlnm.Print_Titles_8_6">"$#REF!.$A$5:$IU$9"</definedName>
    <definedName name="___xlnm.Print_Titles_8_6_2">"'file:///Users/ying/Desktop/55-uach-YE/55-uach-Lead.xls'#$''.$A$1:$AMJ$5"</definedName>
    <definedName name="___xlnm.Print_Titles_8_9">#REF!</definedName>
    <definedName name="___YT10">#REF!</definedName>
    <definedName name="___YT11">#REF!</definedName>
    <definedName name="___YT12">#REF!</definedName>
    <definedName name="___YT8">#REF!</definedName>
    <definedName name="___YT9">#REF!</definedName>
    <definedName name="__ACT1">#REF!</definedName>
    <definedName name="__adj2">#REF!</definedName>
    <definedName name="__ARC1">#REF!</definedName>
    <definedName name="__ARC10">#REF!</definedName>
    <definedName name="__ARC11">#REF!</definedName>
    <definedName name="__ARC12">#REF!</definedName>
    <definedName name="__ARC2">#REF!</definedName>
    <definedName name="__ARC3">#REF!</definedName>
    <definedName name="__ARC4">#REF!</definedName>
    <definedName name="__ARC5">#REF!</definedName>
    <definedName name="__ARC6">#REF!</definedName>
    <definedName name="__ARC7">#REF!</definedName>
    <definedName name="__ARC8">#REF!</definedName>
    <definedName name="__ARC9">#REF!</definedName>
    <definedName name="__ATC1">#REF!</definedName>
    <definedName name="__ATC10">#REF!</definedName>
    <definedName name="__ATC11">#REF!</definedName>
    <definedName name="__ATC12">#REF!</definedName>
    <definedName name="__ATC2">#REF!</definedName>
    <definedName name="__ATC3">#REF!</definedName>
    <definedName name="__ATC4">#REF!</definedName>
    <definedName name="__ATC5">#REF!</definedName>
    <definedName name="__ATC6">#REF!</definedName>
    <definedName name="__ATC7">#REF!</definedName>
    <definedName name="__ATC8">#REF!</definedName>
    <definedName name="__ATC9">#REF!</definedName>
    <definedName name="__bal1">#REF!</definedName>
    <definedName name="__bal2">#REF!</definedName>
    <definedName name="__BIG1">'[11]SalesForecast (2)'!$E$58</definedName>
    <definedName name="__BIG10">'[12]SalesForecast (2)'!$BG$51</definedName>
    <definedName name="__BIG11">'[12]SalesForecast (2)'!$BM$51</definedName>
    <definedName name="__BIG12">'[11]SalesForecast (2)'!$BS$58</definedName>
    <definedName name="__BIG2">'[11]SalesForecast (2)'!$K$58</definedName>
    <definedName name="__BIG3">'[12]SalesForecast (2)'!$Q$51</definedName>
    <definedName name="__BIG4">'[12]SalesForecast (2)'!$W$51</definedName>
    <definedName name="__BIG5">'[12]SalesForecast (2)'!$AC$51</definedName>
    <definedName name="__BIG6">'[12]SalesForecast (2)'!$AI$51</definedName>
    <definedName name="__BIG7">'[12]SalesForecast (2)'!$AO$51</definedName>
    <definedName name="__BIG8">'[12]SalesForecast (2)'!$AU$51</definedName>
    <definedName name="__BIG9">'[12]SalesForecast (2)'!$BA$51</definedName>
    <definedName name="__BPE1">#REF!</definedName>
    <definedName name="__BPE10">#REF!</definedName>
    <definedName name="__BPE11">#REF!</definedName>
    <definedName name="__BPE12">#REF!</definedName>
    <definedName name="__BPE2">#REF!</definedName>
    <definedName name="__BPE3">#REF!</definedName>
    <definedName name="__BPE4">#REF!</definedName>
    <definedName name="__BPE5">#REF!</definedName>
    <definedName name="__BPE6">#REF!</definedName>
    <definedName name="__BPE7">#REF!</definedName>
    <definedName name="__BPE8">#REF!</definedName>
    <definedName name="__BPE9">#REF!</definedName>
    <definedName name="__BST1">#REF!</definedName>
    <definedName name="__BST10">#REF!</definedName>
    <definedName name="__BST11">#REF!</definedName>
    <definedName name="__BST12">#REF!</definedName>
    <definedName name="__BST2">#REF!</definedName>
    <definedName name="__BST3">#REF!</definedName>
    <definedName name="__BST4">#REF!</definedName>
    <definedName name="__BST5">#REF!</definedName>
    <definedName name="__BST6">#REF!</definedName>
    <definedName name="__BST7">#REF!</definedName>
    <definedName name="__BST8">#REF!</definedName>
    <definedName name="__BST9">#REF!</definedName>
    <definedName name="__BTM250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m24">[3]GIAVLIEU!$M$51</definedName>
    <definedName name="__dan1">#REF!</definedName>
    <definedName name="__dan2">#REF!</definedName>
    <definedName name="__DAT1" localSheetId="0">'[6]AA-1'!#REF!</definedName>
    <definedName name="__DAT1" localSheetId="1">'[6]AA-1'!#REF!</definedName>
    <definedName name="__DAT1">'[6]AA-1'!#REF!</definedName>
    <definedName name="__DAT10" localSheetId="0">'[6]AA-1'!#REF!</definedName>
    <definedName name="__DAT10" localSheetId="1">'[6]AA-1'!#REF!</definedName>
    <definedName name="__DAT10">'[6]AA-1'!#REF!</definedName>
    <definedName name="__DAT11">#REF!</definedName>
    <definedName name="__DAT12">#REF!</definedName>
    <definedName name="__DAT13" localSheetId="0">'[6]AA-1'!#REF!</definedName>
    <definedName name="__DAT13" localSheetId="1">'[6]AA-1'!#REF!</definedName>
    <definedName name="__DAT13">'[6]AA-1'!#REF!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'[6]AA-1'!#REF!</definedName>
    <definedName name="__DAT2" localSheetId="1">'[6]AA-1'!#REF!</definedName>
    <definedName name="__DAT2">'[6]AA-1'!#REF!</definedName>
    <definedName name="__DAT20">#REF!</definedName>
    <definedName name="__DAT21">#REF!</definedName>
    <definedName name="__DAT3" localSheetId="0">'[6]AA-1'!#REF!</definedName>
    <definedName name="__DAT3" localSheetId="1">'[6]AA-1'!#REF!</definedName>
    <definedName name="__DAT3">'[6]AA-1'!#REF!</definedName>
    <definedName name="__DAT4">#REF!</definedName>
    <definedName name="__DAT5" localSheetId="0">'[6]AA-1'!#REF!</definedName>
    <definedName name="__DAT5" localSheetId="3">'[6]AA-1'!#REF!</definedName>
    <definedName name="__DAT5" localSheetId="2">'[6]AA-1'!#REF!</definedName>
    <definedName name="__DAT5" localSheetId="1">'[6]AA-1'!#REF!</definedName>
    <definedName name="__DAT5">'[6]AA-1'!#REF!</definedName>
    <definedName name="__DAT6" localSheetId="0">'[6]AA-1'!#REF!</definedName>
    <definedName name="__DAT6" localSheetId="1">'[6]AA-1'!#REF!</definedName>
    <definedName name="__DAT6">'[6]AA-1'!#REF!</definedName>
    <definedName name="__DAT7" localSheetId="0">'[6]AA-1'!#REF!</definedName>
    <definedName name="__DAT7" localSheetId="1">'[6]AA-1'!#REF!</definedName>
    <definedName name="__DAT7">'[6]AA-1'!#REF!</definedName>
    <definedName name="__DAT8" localSheetId="0">'[6]AA-1'!#REF!</definedName>
    <definedName name="__DAT8" localSheetId="1">'[6]AA-1'!#REF!</definedName>
    <definedName name="__DAT8">'[6]AA-1'!#REF!</definedName>
    <definedName name="__DAT9" localSheetId="0">'[6]AA-1'!#REF!</definedName>
    <definedName name="__DAT9" localSheetId="1">'[6]AA-1'!#REF!</definedName>
    <definedName name="__DAT9">'[6]AA-1'!#REF!</definedName>
    <definedName name="__dkk1">#REF!</definedName>
    <definedName name="__dkk2">#REF!</definedName>
    <definedName name="__e1" localSheetId="0">#REF!</definedName>
    <definedName name="__e1" localSheetId="1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 localSheetId="0">#REF!</definedName>
    <definedName name="__f1" localSheetId="1">#REF!</definedName>
    <definedName name="__f1">#REF!</definedName>
    <definedName name="__g1" localSheetId="0">#REF!</definedName>
    <definedName name="__g1" localSheetId="1">#REF!</definedName>
    <definedName name="__g1">#REF!</definedName>
    <definedName name="__gon4">#REF!</definedName>
    <definedName name="__h1" localSheetId="0">#REF!</definedName>
    <definedName name="__h1" localSheetId="1">#REF!</definedName>
    <definedName name="__h1">#REF!</definedName>
    <definedName name="__HMC1">#REF!</definedName>
    <definedName name="__HMC10">#REF!</definedName>
    <definedName name="__HMC11">#REF!</definedName>
    <definedName name="__HMC12">#REF!</definedName>
    <definedName name="__HMC2">#REF!</definedName>
    <definedName name="__HMC3">#REF!</definedName>
    <definedName name="__HMC4">#REF!</definedName>
    <definedName name="__HMC5">#REF!</definedName>
    <definedName name="__HMC6">#REF!</definedName>
    <definedName name="__HMC7">#REF!</definedName>
    <definedName name="__HMC8">#REF!</definedName>
    <definedName name="__HMC9">#REF!</definedName>
    <definedName name="__k1" localSheetId="0">#REF!</definedName>
    <definedName name="__k1" localSheetId="1">#REF!</definedName>
    <definedName name="__k1">#REF!</definedName>
    <definedName name="__lit1">#REF!</definedName>
    <definedName name="__lit2">#REF!</definedName>
    <definedName name="__lpg1">#REF!</definedName>
    <definedName name="__lpg10">#REF!</definedName>
    <definedName name="__lpg11">#REF!</definedName>
    <definedName name="__lpg12">#REF!</definedName>
    <definedName name="__lpg2">#REF!</definedName>
    <definedName name="__lpg3">#REF!</definedName>
    <definedName name="__lpg4">#REF!</definedName>
    <definedName name="__lpg5">#REF!</definedName>
    <definedName name="__lpg6">#REF!</definedName>
    <definedName name="__lpg7">#REF!</definedName>
    <definedName name="__lpg8">#REF!</definedName>
    <definedName name="__lpg9">#REF!</definedName>
    <definedName name="__LX1">OFFSET(#REF!,2,4,1,7)</definedName>
    <definedName name="__LX2">OFFSET(#REF!,3,4,1,7)</definedName>
    <definedName name="__LX3">OFFSET(#REF!,4,4,1,7)</definedName>
    <definedName name="__LX4">OFFSET(#REF!,5,4,1,7)</definedName>
    <definedName name="__LX5">OFFSET(#REF!,6,4,1,7)</definedName>
    <definedName name="__LY1">OFFSET(#REF!,7,4,1,7)</definedName>
    <definedName name="__LY2">OFFSET(#REF!,8,4,1,7)</definedName>
    <definedName name="__LY3">OFFSET(#REF!,9,4,1,7)</definedName>
    <definedName name="__LY4">OFFSET(#REF!,10,4,1,7)</definedName>
    <definedName name="__LY5">OFFSET(#REF!,11,4,1,7)</definedName>
    <definedName name="__ngl1">#REF!</definedName>
    <definedName name="__ngl10">#REF!</definedName>
    <definedName name="__ngl11">#REF!</definedName>
    <definedName name="__ngl12">#REF!</definedName>
    <definedName name="__ngl2">#REF!</definedName>
    <definedName name="__ngl3">#REF!</definedName>
    <definedName name="__ngl4">#REF!</definedName>
    <definedName name="__ngl5">#REF!</definedName>
    <definedName name="__ngl6">#REF!</definedName>
    <definedName name="__ngl7">#REF!</definedName>
    <definedName name="__ngl8">#REF!</definedName>
    <definedName name="__ngl9">#REF!</definedName>
    <definedName name="__no1">'[5]201'!$A$1:$B$170</definedName>
    <definedName name="__no2">'[5]212'!$A$1:$B$198</definedName>
    <definedName name="__NPC1">'[12]SalesForecast (2)'!$E$18</definedName>
    <definedName name="__NPC10">'[12]SalesForecast (2)'!$BG$18</definedName>
    <definedName name="__NPC11">'[12]SalesForecast (2)'!$BM$18</definedName>
    <definedName name="__NPC12">'[11]SalesForecast (2)'!$BS$19</definedName>
    <definedName name="__NPC2">'[12]SalesForecast (2)'!$K$18</definedName>
    <definedName name="__NPC3">'[12]SalesForecast (2)'!$Q$18</definedName>
    <definedName name="__NPC4">'[12]SalesForecast (2)'!$W$18</definedName>
    <definedName name="__NPC5">'[12]SalesForecast (2)'!$AC$18</definedName>
    <definedName name="__NPC6">'[12]SalesForecast (2)'!$AI$18</definedName>
    <definedName name="__NPC7">'[12]SalesForecast (2)'!$AO$18</definedName>
    <definedName name="__NPC8">'[12]SalesForecast (2)'!$AU$18</definedName>
    <definedName name="__NPC9">'[12]SalesForecast (2)'!$BA$18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l4">#REF!</definedName>
    <definedName name="__pl5">#REF!</definedName>
    <definedName name="__pl8">#REF!</definedName>
    <definedName name="__PRO1" localSheetId="0">#REF!</definedName>
    <definedName name="__PRO1" localSheetId="1">#REF!</definedName>
    <definedName name="__PRO1">#REF!</definedName>
    <definedName name="__raf1">#REF!</definedName>
    <definedName name="__raf10">#REF!</definedName>
    <definedName name="__raf11">#REF!</definedName>
    <definedName name="__raf12">#REF!</definedName>
    <definedName name="__raf2">#REF!</definedName>
    <definedName name="__raf3">#REF!</definedName>
    <definedName name="__raf4">#REF!</definedName>
    <definedName name="__raf5">#REF!</definedName>
    <definedName name="__raf6">#REF!</definedName>
    <definedName name="__raf7">#REF!</definedName>
    <definedName name="__raf8">#REF!</definedName>
    <definedName name="__raf9">#REF!</definedName>
    <definedName name="__ROC1">#REF!</definedName>
    <definedName name="__ROC10">#REF!</definedName>
    <definedName name="__ROC11">#REF!</definedName>
    <definedName name="__ROC12">#REF!</definedName>
    <definedName name="__ROC2">#REF!</definedName>
    <definedName name="__ROC3">#REF!</definedName>
    <definedName name="__ROC4">#REF!</definedName>
    <definedName name="__ROC5">#REF!</definedName>
    <definedName name="__ROC6">#REF!</definedName>
    <definedName name="__ROC7">#REF!</definedName>
    <definedName name="__ROC8">#REF!</definedName>
    <definedName name="__ROC9">#REF!</definedName>
    <definedName name="__SH1">[4]HTTK!$B$3:$B$35</definedName>
    <definedName name="__SH2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TCP1">#REF!</definedName>
    <definedName name="__TCP10">#REF!</definedName>
    <definedName name="__TCP11">#REF!</definedName>
    <definedName name="__TCP12">#REF!</definedName>
    <definedName name="__TCP2">#REF!</definedName>
    <definedName name="__TCP3">#REF!</definedName>
    <definedName name="__TCP4">#REF!</definedName>
    <definedName name="__TCP5">#REF!</definedName>
    <definedName name="__TCP6">#REF!</definedName>
    <definedName name="__TCP7">#REF!</definedName>
    <definedName name="__TCP8">#REF!</definedName>
    <definedName name="__TCP9">#REF!</definedName>
    <definedName name="__tel2006">#REF!</definedName>
    <definedName name="__TIG1">#REF!</definedName>
    <definedName name="__TIG10">#REF!</definedName>
    <definedName name="__TIG11">#REF!</definedName>
    <definedName name="__TIG12">#REF!</definedName>
    <definedName name="__TIG2">#REF!</definedName>
    <definedName name="__TIG3">#REF!</definedName>
    <definedName name="__TIG4">#REF!</definedName>
    <definedName name="__TIG5">#REF!</definedName>
    <definedName name="__TIG6">#REF!</definedName>
    <definedName name="__TIG7">#REF!</definedName>
    <definedName name="__TIG8">#REF!</definedName>
    <definedName name="__TIG9">#REF!</definedName>
    <definedName name="__TPC1">'[12]SalesForecast (2)'!$E$19</definedName>
    <definedName name="__TPC10">'[12]SalesForecast (2)'!$BG$19</definedName>
    <definedName name="__TPC11">'[12]SalesForecast (2)'!$BM$19</definedName>
    <definedName name="__TPC12">'[12]SalesForecast (2)'!$BS$19</definedName>
    <definedName name="__TPC2">'[12]SalesForecast (2)'!$K$19</definedName>
    <definedName name="__TPC3">'[12]SalesForecast (2)'!$Q$19</definedName>
    <definedName name="__TPC4">'[12]SalesForecast (2)'!$W$19</definedName>
    <definedName name="__TPC5">'[12]SalesForecast (2)'!$AC$19</definedName>
    <definedName name="__TPC6">'[12]SalesForecast (2)'!$AI$19</definedName>
    <definedName name="__TPC7">'[12]SalesForecast (2)'!$AO$19</definedName>
    <definedName name="__TPC8">'[12]SalesForecast (2)'!$AU$19</definedName>
    <definedName name="__TPC9">'[12]SalesForecast (2)'!$BA$19</definedName>
    <definedName name="__TPE1">#REF!</definedName>
    <definedName name="__TPE10">#REF!</definedName>
    <definedName name="__TPE11">#REF!</definedName>
    <definedName name="__TPE12">#REF!</definedName>
    <definedName name="__TPE2">#REF!</definedName>
    <definedName name="__TPE3">#REF!</definedName>
    <definedName name="__TPE4">#REF!</definedName>
    <definedName name="__TPE5">#REF!</definedName>
    <definedName name="__TPE6">#REF!</definedName>
    <definedName name="__TPE7">#REF!</definedName>
    <definedName name="__TPE8">#REF!</definedName>
    <definedName name="__TPE9">#REF!</definedName>
    <definedName name="__TPI1">#REF!</definedName>
    <definedName name="__TPI10">#REF!</definedName>
    <definedName name="__TPI11">#REF!</definedName>
    <definedName name="__TPI12">#REF!</definedName>
    <definedName name="__TPI2">#REF!</definedName>
    <definedName name="__TPI3">#REF!</definedName>
    <definedName name="__TPI4">#REF!</definedName>
    <definedName name="__TPI5">#REF!</definedName>
    <definedName name="__TPI6">#REF!</definedName>
    <definedName name="__TPI7">#REF!</definedName>
    <definedName name="__TPI8">#REF!</definedName>
    <definedName name="__TPI9">#REF!</definedName>
    <definedName name="__TPP1">#REF!</definedName>
    <definedName name="__TPP10">#REF!</definedName>
    <definedName name="__TPP11">#REF!</definedName>
    <definedName name="__TPP12">#REF!</definedName>
    <definedName name="__TPP2">#REF!</definedName>
    <definedName name="__TPP3">#REF!</definedName>
    <definedName name="__TPP4">#REF!</definedName>
    <definedName name="__TPP5">#REF!</definedName>
    <definedName name="__TPP6">#REF!</definedName>
    <definedName name="__TPP7">#REF!</definedName>
    <definedName name="__TPP8">#REF!</definedName>
    <definedName name="__TPP9">#REF!</definedName>
    <definedName name="__TVL1">#REF!</definedName>
    <definedName name="__Us1">#REF!</definedName>
    <definedName name="__Us2">#REF!</definedName>
    <definedName name="__VNT1">#REF!</definedName>
    <definedName name="__VNT10">#REF!</definedName>
    <definedName name="__VNT11">#REF!</definedName>
    <definedName name="__VNT12">#REF!</definedName>
    <definedName name="__VNT2">#REF!</definedName>
    <definedName name="__VNT3">#REF!</definedName>
    <definedName name="__VNT4">#REF!</definedName>
    <definedName name="__VNT5">#REF!</definedName>
    <definedName name="__VNT6">#REF!</definedName>
    <definedName name="__VNT7">#REF!</definedName>
    <definedName name="__VNT8">#REF!</definedName>
    <definedName name="__VNT9">#REF!</definedName>
    <definedName name="__WP2007">#REF!</definedName>
    <definedName name="__xlnm.Print_Area_11">#REF!</definedName>
    <definedName name="__xlnm.Print_Area_11_2">#REF!</definedName>
    <definedName name="__xlnm.Print_Area_2">"#REF!"</definedName>
    <definedName name="__xlnm.Print_Area_2_2">#REF!</definedName>
    <definedName name="__xlnm.Print_Titles_11">#REF!</definedName>
    <definedName name="__xlnm.Print_Titles_11_2">#REF!</definedName>
    <definedName name="__xlnm.Print_Titles_15">#REF!</definedName>
    <definedName name="__xlnm.Print_Titles_15_5_2">#REF!</definedName>
    <definedName name="__xlnm.Print_Titles_15_8">#REF!</definedName>
    <definedName name="__xlnm.Print_Titles_16">#REF!</definedName>
    <definedName name="__xlnm.Print_Titles_16_6_2">#REF!</definedName>
    <definedName name="__xlnm.Print_Titles_16_9">#REF!</definedName>
    <definedName name="__xlnm.Print_Titles_21">#REF!</definedName>
    <definedName name="__xlnm.Print_Titles_21_5">#REF!</definedName>
    <definedName name="__xlnm.Print_Titles_22">#REF!</definedName>
    <definedName name="__xlnm.Print_Titles_24">#REF!</definedName>
    <definedName name="__xlnm.Print_Titles_3">"$#REF!.$A$6:$HZ$6"</definedName>
    <definedName name="__xlnm.Print_Titles_32">"#REF!"</definedName>
    <definedName name="__xlnm.Print_Titles_34">"#REF!"</definedName>
    <definedName name="__xlnm.Print_Titles_35">'[13]41 '!#REF!</definedName>
    <definedName name="__xlnm.Print_Titles_4">#REF!</definedName>
    <definedName name="__xlnm.Print_Titles_7">#REF!</definedName>
    <definedName name="__xlnm.Print_Titles_7_5_2">#REF!</definedName>
    <definedName name="__xlnm.Print_Titles_7_8">#REF!</definedName>
    <definedName name="__xlnm.Print_Titles_8">#REF!</definedName>
    <definedName name="__xlnm.Print_Titles_8_6_2">#REF!</definedName>
    <definedName name="__xlnm.Print_Titles_8_9">#REF!</definedName>
    <definedName name="__xlnm.Print_Titles_9">"#REF!"</definedName>
    <definedName name="__YT10">#REF!</definedName>
    <definedName name="__YT11">#REF!</definedName>
    <definedName name="__YT12">#REF!</definedName>
    <definedName name="__YT8">#REF!</definedName>
    <definedName name="__YT9">#REF!</definedName>
    <definedName name="_1">#REF!</definedName>
    <definedName name="_10" localSheetId="0">#REF!</definedName>
    <definedName name="_10" localSheetId="1">#REF!</definedName>
    <definedName name="_10">#REF!</definedName>
    <definedName name="_1102" hidden="1">'[15]stat local'!$D$769:$D$3475</definedName>
    <definedName name="_1111">#REF!</definedName>
    <definedName name="_1Excel_BuiltIn_Print_Titles_17_1">#REF!</definedName>
    <definedName name="_2" localSheetId="0">'[2]ลูกหนี้(เก่า)'!#REF!</definedName>
    <definedName name="_2" localSheetId="1">'[2]ลูกหนี้(เก่า)'!#REF!</definedName>
    <definedName name="_2">'[2]ลูกหนี้(เก่า)'!#REF!</definedName>
    <definedName name="_2Excel_BuiltIn_Print_Titles_3_1">#REF!</definedName>
    <definedName name="_3">#REF!</definedName>
    <definedName name="_4">#REF!</definedName>
    <definedName name="_5">#REF!</definedName>
    <definedName name="_ACT1">#REF!</definedName>
    <definedName name="_adj2">#REF!</definedName>
    <definedName name="_apr1" localSheetId="0">#REF!</definedName>
    <definedName name="_apr1" localSheetId="1">#REF!</definedName>
    <definedName name="_apr1">#REF!</definedName>
    <definedName name="_apr2" localSheetId="0">#REF!</definedName>
    <definedName name="_apr2" localSheetId="1">#REF!</definedName>
    <definedName name="_apr2">#REF!</definedName>
    <definedName name="_apr3" localSheetId="0">#REF!</definedName>
    <definedName name="_apr3" localSheetId="1">#REF!</definedName>
    <definedName name="_apr3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ug1" localSheetId="0">#REF!</definedName>
    <definedName name="_aug1" localSheetId="1">#REF!</definedName>
    <definedName name="_aug1">#REF!</definedName>
    <definedName name="_aug2" localSheetId="0">#REF!</definedName>
    <definedName name="_aug2" localSheetId="1">#REF!</definedName>
    <definedName name="_aug2">#REF!</definedName>
    <definedName name="_aug3" localSheetId="0">#REF!</definedName>
    <definedName name="_aug3" localSheetId="1">#REF!</definedName>
    <definedName name="_aug3">#REF!</definedName>
    <definedName name="_bal1">#REF!</definedName>
    <definedName name="_bal2">#REF!</definedName>
    <definedName name="_BIG1">'[16]SalesForecast (2)'!$E$58</definedName>
    <definedName name="_BIG10">'[17]SalesForecast (2)'!$BG$59</definedName>
    <definedName name="_BIG11">'[17]SalesForecast (2)'!$BM$59</definedName>
    <definedName name="_BIG12">'[16]SalesForecast (2)'!$BS$58</definedName>
    <definedName name="_BIG2">'[16]SalesForecast (2)'!$K$58</definedName>
    <definedName name="_BIG3">'[18]SalesForecast (2)'!$S$58</definedName>
    <definedName name="_BIG4">'[18]SalesForecast (2)'!$Z$58</definedName>
    <definedName name="_BIG5">'[18]SalesForecast (2)'!$AG$58</definedName>
    <definedName name="_BIG6">'[17]SalesForecast (2)'!$AI$59</definedName>
    <definedName name="_BIG7">'[17]SalesForecast (2)'!$AO$59</definedName>
    <definedName name="_BIG8">'[17]SalesForecast (2)'!$AU$59</definedName>
    <definedName name="_BIG9">'[17]SalesForecast (2)'!$BA$59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TM250">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m24">[3]GIAVLIEU!$M$51</definedName>
    <definedName name="_dan1">#REF!</definedName>
    <definedName name="_dan2">#REF!</definedName>
    <definedName name="_DAT1" localSheetId="0">'[6]AA-1'!#REF!</definedName>
    <definedName name="_DAT1" localSheetId="1">'[6]AA-1'!#REF!</definedName>
    <definedName name="_DAT1">'[6]AA-1'!#REF!</definedName>
    <definedName name="_DAT10" localSheetId="0">'[6]AA-1'!#REF!</definedName>
    <definedName name="_DAT10" localSheetId="1">'[6]AA-1'!#REF!</definedName>
    <definedName name="_DAT10">'[6]AA-1'!#REF!</definedName>
    <definedName name="_dat100">#REF!</definedName>
    <definedName name="_DAT11">#REF!</definedName>
    <definedName name="_DAT12">#REF!</definedName>
    <definedName name="_DAT13" localSheetId="0">'[6]AA-1'!#REF!</definedName>
    <definedName name="_DAT13" localSheetId="1">'[6]AA-1'!#REF!</definedName>
    <definedName name="_DAT13">'[6]AA-1'!#REF!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 localSheetId="0">'[6]AA-1'!#REF!</definedName>
    <definedName name="_DAT2" localSheetId="1">'[6]AA-1'!#REF!</definedName>
    <definedName name="_DAT2">'[6]AA-1'!#REF!</definedName>
    <definedName name="_DAT20">#REF!</definedName>
    <definedName name="_DAT21">#REF!</definedName>
    <definedName name="_DAT22">'[19]project cost'!#REF!</definedName>
    <definedName name="_DAT23">'[19]project cost'!#REF!</definedName>
    <definedName name="_DAT26">'[19]project cost'!#REF!</definedName>
    <definedName name="_DAT27">'[19]project cost'!#REF!</definedName>
    <definedName name="_DAT28">'[19]project cost'!#REF!</definedName>
    <definedName name="_DAT3" localSheetId="0">'[6]AA-1'!#REF!</definedName>
    <definedName name="_DAT3" localSheetId="1">'[6]AA-1'!#REF!</definedName>
    <definedName name="_DAT3">'[6]AA-1'!#REF!</definedName>
    <definedName name="_DAT4">#REF!</definedName>
    <definedName name="_DAT5" localSheetId="0">'[6]AA-1'!#REF!</definedName>
    <definedName name="_DAT5" localSheetId="3">'[6]AA-1'!#REF!</definedName>
    <definedName name="_DAT5" localSheetId="2">'[6]AA-1'!#REF!</definedName>
    <definedName name="_DAT5" localSheetId="1">'[6]AA-1'!#REF!</definedName>
    <definedName name="_DAT5">'[6]AA-1'!#REF!</definedName>
    <definedName name="_DAT6" localSheetId="0">'[6]AA-1'!#REF!</definedName>
    <definedName name="_DAT6" localSheetId="1">'[6]AA-1'!#REF!</definedName>
    <definedName name="_DAT6">'[6]AA-1'!#REF!</definedName>
    <definedName name="_DAT7" localSheetId="0">'[6]AA-1'!#REF!</definedName>
    <definedName name="_DAT7" localSheetId="1">'[6]AA-1'!#REF!</definedName>
    <definedName name="_DAT7">'[6]AA-1'!#REF!</definedName>
    <definedName name="_DAT8" localSheetId="0">'[6]AA-1'!#REF!</definedName>
    <definedName name="_DAT8" localSheetId="1">'[6]AA-1'!#REF!</definedName>
    <definedName name="_DAT8">'[6]AA-1'!#REF!</definedName>
    <definedName name="_DAT9" localSheetId="0">'[6]AA-1'!#REF!</definedName>
    <definedName name="_DAT9" localSheetId="1">'[6]AA-1'!#REF!</definedName>
    <definedName name="_DAT9">'[6]AA-1'!#REF!</definedName>
    <definedName name="_dec1" localSheetId="0">#REF!</definedName>
    <definedName name="_dec1" localSheetId="3">#REF!</definedName>
    <definedName name="_dec1" localSheetId="2">#REF!</definedName>
    <definedName name="_dec1" localSheetId="1">#REF!</definedName>
    <definedName name="_dec1">#REF!</definedName>
    <definedName name="_dec2" localSheetId="0">#REF!</definedName>
    <definedName name="_dec2" localSheetId="1">#REF!</definedName>
    <definedName name="_dec2">#REF!</definedName>
    <definedName name="_dec3" localSheetId="0">#REF!</definedName>
    <definedName name="_dec3" localSheetId="1">#REF!</definedName>
    <definedName name="_dec3">#REF!</definedName>
    <definedName name="_dkk1">#REF!</definedName>
    <definedName name="_dkk2">#REF!</definedName>
    <definedName name="_e1" localSheetId="0">#REF!</definedName>
    <definedName name="_e1" localSheetId="1">#REF!</definedName>
    <definedName name="_e1">#REF!</definedName>
    <definedName name="_Esc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" localSheetId="0">#REF!</definedName>
    <definedName name="_f1" localSheetId="1">#REF!</definedName>
    <definedName name="_f1">#REF!</definedName>
    <definedName name="_f12" localSheetId="0">#REF!</definedName>
    <definedName name="_f12" localSheetId="1">#REF!</definedName>
    <definedName name="_f12">#REF!</definedName>
    <definedName name="_FA001">#REF!</definedName>
    <definedName name="_feb1" localSheetId="0">#REF!</definedName>
    <definedName name="_feb1" localSheetId="1">#REF!</definedName>
    <definedName name="_feb1">#REF!</definedName>
    <definedName name="_feb2" localSheetId="0">#REF!</definedName>
    <definedName name="_feb2" localSheetId="1">#REF!</definedName>
    <definedName name="_feb2">#REF!</definedName>
    <definedName name="_feb3" localSheetId="0">#REF!</definedName>
    <definedName name="_feb3" localSheetId="1">#REF!</definedName>
    <definedName name="_feb3">#REF!</definedName>
    <definedName name="_Fill" localSheetId="0" hidden="1">#REF!</definedName>
    <definedName name="_Fill" localSheetId="1" hidden="1">#REF!</definedName>
    <definedName name="_Fill" hidden="1">#REF!</definedName>
    <definedName name="_xlnm._FilterDatabase" localSheetId="3" hidden="1">'CH(S).'!#REF!</definedName>
    <definedName name="_g1" localSheetId="0">#REF!</definedName>
    <definedName name="_g1" localSheetId="3">#REF!</definedName>
    <definedName name="_g1" localSheetId="2">#REF!</definedName>
    <definedName name="_g1" localSheetId="1">#REF!</definedName>
    <definedName name="_g1">#REF!</definedName>
    <definedName name="_gon4">#REF!</definedName>
    <definedName name="_h1" localSheetId="0">#REF!</definedName>
    <definedName name="_h1" localSheetId="1">#REF!</definedName>
    <definedName name="_h1">#REF!</definedName>
    <definedName name="_h2" localSheetId="0">#REF!</definedName>
    <definedName name="_h2" localSheetId="1">#REF!</definedName>
    <definedName name="_h2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jan1" localSheetId="0">#REF!</definedName>
    <definedName name="_jan1" localSheetId="1">#REF!</definedName>
    <definedName name="_jan1">#REF!</definedName>
    <definedName name="_jan2" localSheetId="0">#REF!</definedName>
    <definedName name="_jan2" localSheetId="1">#REF!</definedName>
    <definedName name="_jan2">#REF!</definedName>
    <definedName name="_jan3" localSheetId="0">#REF!</definedName>
    <definedName name="_jan3" localSheetId="1">#REF!</definedName>
    <definedName name="_jan3">#REF!</definedName>
    <definedName name="_jul1" localSheetId="0">#REF!</definedName>
    <definedName name="_jul1" localSheetId="1">#REF!</definedName>
    <definedName name="_jul1">#REF!</definedName>
    <definedName name="_jul2" localSheetId="0">#REF!</definedName>
    <definedName name="_jul2" localSheetId="1">#REF!</definedName>
    <definedName name="_jul2">#REF!</definedName>
    <definedName name="_jul3" localSheetId="0">#REF!</definedName>
    <definedName name="_jul3" localSheetId="1">#REF!</definedName>
    <definedName name="_jul3">#REF!</definedName>
    <definedName name="_jun1" localSheetId="0">#REF!</definedName>
    <definedName name="_jun1" localSheetId="1">#REF!</definedName>
    <definedName name="_jun1">#REF!</definedName>
    <definedName name="_jun2" localSheetId="0">#REF!</definedName>
    <definedName name="_jun2" localSheetId="1">#REF!</definedName>
    <definedName name="_jun2">#REF!</definedName>
    <definedName name="_jun3" localSheetId="0">#REF!</definedName>
    <definedName name="_jun3" localSheetId="1">#REF!</definedName>
    <definedName name="_jun3">#REF!</definedName>
    <definedName name="_k1" localSheetId="0">#REF!</definedName>
    <definedName name="_k1" localSheetId="1">#REF!</definedName>
    <definedName name="_k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0">#REF!</definedName>
    <definedName name="_kj990" localSheetId="1">#REF!</definedName>
    <definedName name="_kj990">#REF!</definedName>
    <definedName name="_lit1">#REF!</definedName>
    <definedName name="_lit2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X1">OFFSET(#REF!,2,4,1,7)</definedName>
    <definedName name="_LX2">OFFSET(#REF!,3,4,1,7)</definedName>
    <definedName name="_LX3">OFFSET(#REF!,4,4,1,7)</definedName>
    <definedName name="_LX4">OFFSET(#REF!,5,4,1,7)</definedName>
    <definedName name="_LX5">OFFSET(#REF!,6,4,1,7)</definedName>
    <definedName name="_LY1">OFFSET(#REF!,7,4,1,7)</definedName>
    <definedName name="_LY2">OFFSET(#REF!,8,4,1,7)</definedName>
    <definedName name="_LY3">OFFSET(#REF!,9,4,1,7)</definedName>
    <definedName name="_LY4">OFFSET(#REF!,10,4,1,7)</definedName>
    <definedName name="_LY5">OFFSET(#REF!,11,4,1,7)</definedName>
    <definedName name="_mar1" localSheetId="0">#REF!</definedName>
    <definedName name="_mar1" localSheetId="3">#REF!</definedName>
    <definedName name="_mar1" localSheetId="2">#REF!</definedName>
    <definedName name="_mar1" localSheetId="1">#REF!</definedName>
    <definedName name="_mar1">#REF!</definedName>
    <definedName name="_mar2" localSheetId="0">#REF!</definedName>
    <definedName name="_mar2" localSheetId="1">#REF!</definedName>
    <definedName name="_mar2">#REF!</definedName>
    <definedName name="_mar3" localSheetId="0">#REF!</definedName>
    <definedName name="_mar3" localSheetId="1">#REF!</definedName>
    <definedName name="_mar3">#REF!</definedName>
    <definedName name="_may1" localSheetId="0">#REF!</definedName>
    <definedName name="_may1" localSheetId="1">#REF!</definedName>
    <definedName name="_may1">#REF!</definedName>
    <definedName name="_may2" localSheetId="0">#REF!</definedName>
    <definedName name="_may2" localSheetId="1">#REF!</definedName>
    <definedName name="_may2">#REF!</definedName>
    <definedName name="_may3" localSheetId="0">#REF!</definedName>
    <definedName name="_may3" localSheetId="1">#REF!</definedName>
    <definedName name="_may3">#REF!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o1">'[5]201'!$A$1:$B$170</definedName>
    <definedName name="_no2">'[5]212'!$A$1:$B$198</definedName>
    <definedName name="_nov1" localSheetId="0">#REF!</definedName>
    <definedName name="_nov1" localSheetId="3">#REF!</definedName>
    <definedName name="_nov1" localSheetId="2">#REF!</definedName>
    <definedName name="_nov1" localSheetId="1">#REF!</definedName>
    <definedName name="_nov1">#REF!</definedName>
    <definedName name="_nov2" localSheetId="0">#REF!</definedName>
    <definedName name="_nov2" localSheetId="1">#REF!</definedName>
    <definedName name="_nov2">#REF!</definedName>
    <definedName name="_nov3" localSheetId="0">#REF!</definedName>
    <definedName name="_nov3" localSheetId="1">#REF!</definedName>
    <definedName name="_nov3">#REF!</definedName>
    <definedName name="_NPC1">'[18]SalesForecast (2)'!$E$19</definedName>
    <definedName name="_NPC10">'[18]SalesForecast (2)'!$BP$19</definedName>
    <definedName name="_NPC11">'[18]SalesForecast (2)'!$BW$19</definedName>
    <definedName name="_NPC12">'[16]SalesForecast (2)'!$BS$19</definedName>
    <definedName name="_NPC2">'[18]SalesForecast (2)'!$L$19</definedName>
    <definedName name="_NPC3">'[18]SalesForecast (2)'!$S$19</definedName>
    <definedName name="_NPC4">'[18]SalesForecast (2)'!$Z$19</definedName>
    <definedName name="_NPC5">'[18]SalesForecast (2)'!$AG$19</definedName>
    <definedName name="_NPC6">'[18]SalesForecast (2)'!$AN$19</definedName>
    <definedName name="_NPC7">'[18]SalesForecast (2)'!$AU$19</definedName>
    <definedName name="_NPC8">'[18]SalesForecast (2)'!$BB$19</definedName>
    <definedName name="_NPC9">'[18]SalesForecast (2)'!$BI$19</definedName>
    <definedName name="_oct1" localSheetId="0">#REF!</definedName>
    <definedName name="_oct1" localSheetId="3">#REF!</definedName>
    <definedName name="_oct1" localSheetId="2">#REF!</definedName>
    <definedName name="_oct1" localSheetId="1">#REF!</definedName>
    <definedName name="_oct1">#REF!</definedName>
    <definedName name="_oct2" localSheetId="0">#REF!</definedName>
    <definedName name="_oct2" localSheetId="1">#REF!</definedName>
    <definedName name="_oct2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4">#REF!</definedName>
    <definedName name="_pl5">#REF!</definedName>
    <definedName name="_pl8">#REF!</definedName>
    <definedName name="_PRO1" localSheetId="0">#REF!</definedName>
    <definedName name="_PRO1" localSheetId="1">#REF!</definedName>
    <definedName name="_PRO1">#REF!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sep1" localSheetId="0">#REF!</definedName>
    <definedName name="_sep1" localSheetId="1">#REF!</definedName>
    <definedName name="_sep1">#REF!</definedName>
    <definedName name="_sep2" localSheetId="0">#REF!</definedName>
    <definedName name="_sep2" localSheetId="1">#REF!</definedName>
    <definedName name="_sep2">#REF!</definedName>
    <definedName name="_sep3" localSheetId="0">#REF!</definedName>
    <definedName name="_sep3" localSheetId="1">#REF!</definedName>
    <definedName name="_sep3">#REF!</definedName>
    <definedName name="_SH1">[4]HTTK!$B$3:$B$35</definedName>
    <definedName name="_SH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ort" localSheetId="0" hidden="1">#REF!</definedName>
    <definedName name="_Sort" localSheetId="1" hidden="1">#REF!</definedName>
    <definedName name="_Sort" hidden="1">#REF!</definedName>
    <definedName name="_stc2">[20]ฝ่ายบัญชี!$I$15:$I$18</definedName>
    <definedName name="_Table1_Out" localSheetId="0" hidden="1">#REF!</definedName>
    <definedName name="_Table1_Out" localSheetId="3" hidden="1">#REF!</definedName>
    <definedName name="_Table1_Out" localSheetId="2" hidden="1">#REF!</definedName>
    <definedName name="_Table1_Out" localSheetId="1" hidden="1">#REF!</definedName>
    <definedName name="_Table1_Out" hidden="1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l2006">#REF!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PC1">'[18]SalesForecast (2)'!$E$20</definedName>
    <definedName name="_TPC10">'[17]SalesForecast (2)'!$BG$20</definedName>
    <definedName name="_TPC11">'[18]SalesForecast (2)'!$BW$20</definedName>
    <definedName name="_TPC12">'[18]SalesForecast (2)'!$CD$20</definedName>
    <definedName name="_TPC2">'[18]SalesForecast (2)'!$L$20</definedName>
    <definedName name="_TPC3">'[18]SalesForecast (2)'!$S$20</definedName>
    <definedName name="_TPC4">'[18]SalesForecast (2)'!$Z$20</definedName>
    <definedName name="_TPC5">'[18]SalesForecast (2)'!$AG$20</definedName>
    <definedName name="_TPC6">'[18]SalesForecast (2)'!$AN$20</definedName>
    <definedName name="_TPC7">'[17]SalesForecast (2)'!$AO$20</definedName>
    <definedName name="_TPC8">'[17]SalesForecast (2)'!$AU$20</definedName>
    <definedName name="_TPC9">'[17]SalesForecast (2)'!$BA$20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VL1">#REF!</definedName>
    <definedName name="_Us1">#REF!</definedName>
    <definedName name="_Us2">#REF!</definedName>
    <definedName name="_VNT1">#REF!</definedName>
    <definedName name="_VNT10">#REF!</definedName>
    <definedName name="_VNT11">#REF!</definedName>
    <definedName name="_VNT1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P2007">#REF!</definedName>
    <definedName name="_YT10">#REF!</definedName>
    <definedName name="_YT11">#REF!</definedName>
    <definedName name="_YT12">#REF!</definedName>
    <definedName name="_YT8">#REF!</definedName>
    <definedName name="_YT9">#REF!</definedName>
    <definedName name="a" localSheetId="0" hidden="1">#REF!</definedName>
    <definedName name="a" localSheetId="1" hidden="1">#REF!</definedName>
    <definedName name="a" hidden="1">#REF!</definedName>
    <definedName name="A01_Phenol" localSheetId="0">#REF!</definedName>
    <definedName name="A01_Phenol" localSheetId="1">#REF!</definedName>
    <definedName name="A01_Phenol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0">#REF!</definedName>
    <definedName name="A03_Formalin_T2" localSheetId="1">#REF!</definedName>
    <definedName name="A03_Formalin_T2">#REF!</definedName>
    <definedName name="A03_Formalin_T2.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0">#REF!</definedName>
    <definedName name="A08_BPA_ZK" localSheetId="1">#REF!</definedName>
    <definedName name="A08_BPA_ZK">#REF!</definedName>
    <definedName name="A09_Para25" localSheetId="0">#REF!</definedName>
    <definedName name="A09_Para25" localSheetId="1">#REF!</definedName>
    <definedName name="A09_Para25">#REF!</definedName>
    <definedName name="A10_Para500" localSheetId="0">#REF!</definedName>
    <definedName name="A10_Para500" localSheetId="1">#REF!</definedName>
    <definedName name="A10_Para500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0">#REF!</definedName>
    <definedName name="A12_HCL" localSheetId="1">#REF!</definedName>
    <definedName name="A12_HCL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0">#REF!</definedName>
    <definedName name="A14_Barium" localSheetId="1">#REF!</definedName>
    <definedName name="A14_Barium">#REF!</definedName>
    <definedName name="A15_NaOH98" localSheetId="0">#REF!</definedName>
    <definedName name="A15_NaOH98" localSheetId="1">#REF!</definedName>
    <definedName name="A15_NaOH98">#REF!</definedName>
    <definedName name="A15_NaOH98.">#REF!</definedName>
    <definedName name="A16_NaOH_50" localSheetId="0">#REF!</definedName>
    <definedName name="A16_NaOH_50" localSheetId="1">#REF!</definedName>
    <definedName name="A16_NaOH_50">#REF!</definedName>
    <definedName name="A17_Ammonia" localSheetId="0">#REF!</definedName>
    <definedName name="A17_Ammonia" localSheetId="1">#REF!</definedName>
    <definedName name="A17_Ammonia">#REF!</definedName>
    <definedName name="A18_KOH" localSheetId="0">#REF!</definedName>
    <definedName name="A18_KOH" localSheetId="1">#REF!</definedName>
    <definedName name="A18_KOH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0">#REF!</definedName>
    <definedName name="A23_N_Butanol" localSheetId="1">#REF!</definedName>
    <definedName name="A23_N_Butanol">#REF!</definedName>
    <definedName name="A23N">#REF!</definedName>
    <definedName name="A24_DEG" localSheetId="0">#REF!</definedName>
    <definedName name="A24_DEG" localSheetId="1">#REF!</definedName>
    <definedName name="A24_DEG">#REF!</definedName>
    <definedName name="A25_EBA" localSheetId="0">#REF!</definedName>
    <definedName name="A25_EBA" localSheetId="1">#REF!</definedName>
    <definedName name="A25_EBA">#REF!</definedName>
    <definedName name="A26_KBE903" localSheetId="0">#REF!</definedName>
    <definedName name="A26_KBE903" localSheetId="1">#REF!</definedName>
    <definedName name="A26_KBE90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0">#REF!</definedName>
    <definedName name="A28_HP_1100" localSheetId="1">#REF!</definedName>
    <definedName name="A28_HP_1100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0">#REF!</definedName>
    <definedName name="A33_Urea" localSheetId="1">#REF!</definedName>
    <definedName name="A33_Urea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0">#REF!</definedName>
    <definedName name="A36_PA" localSheetId="1">#REF!</definedName>
    <definedName name="A36_PA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0">#REF!</definedName>
    <definedName name="A41_CA_ST" localSheetId="1">#REF!</definedName>
    <definedName name="A41_CA_ST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0">#REF!</definedName>
    <definedName name="A44_TS3" localSheetId="1">#REF!</definedName>
    <definedName name="A44_TS3">#REF!</definedName>
    <definedName name="A45_Methanol" localSheetId="0">#REF!</definedName>
    <definedName name="A45_Methanol" localSheetId="1">#REF!</definedName>
    <definedName name="A45_Methanol">#REF!</definedName>
    <definedName name="A46_EG" localSheetId="0">#REF!</definedName>
    <definedName name="A46_EG" localSheetId="1">#REF!</definedName>
    <definedName name="A46_EG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0">#REF!</definedName>
    <definedName name="A50_Nipol_N30L" localSheetId="1">#REF!</definedName>
    <definedName name="A50_Nipol_N30L">#REF!</definedName>
    <definedName name="A51_MEK" localSheetId="0">#REF!</definedName>
    <definedName name="A51_MEK" localSheetId="1">#REF!</definedName>
    <definedName name="A51_MEK">#REF!</definedName>
    <definedName name="A52_PVM_50M" localSheetId="0">#REF!</definedName>
    <definedName name="A52_PVM_50M" localSheetId="1">#REF!</definedName>
    <definedName name="A52_PVM_50M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0">#REF!</definedName>
    <definedName name="A54_Suger" localSheetId="1">#REF!</definedName>
    <definedName name="A54_Suger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0">#REF!</definedName>
    <definedName name="A60_PSM6250" localSheetId="1">#REF!</definedName>
    <definedName name="A60_PSM6250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0">#REF!</definedName>
    <definedName name="A65_TinCan" localSheetId="1">#REF!</definedName>
    <definedName name="A65_TinCan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0">#REF!</definedName>
    <definedName name="A67_Thread" localSheetId="1">#REF!</definedName>
    <definedName name="A67_Thread">#REF!</definedName>
    <definedName name="A68_Nalco7330" localSheetId="0">#REF!</definedName>
    <definedName name="A68_Nalco7330" localSheetId="1">#REF!</definedName>
    <definedName name="A68_Nalco7330">#REF!</definedName>
    <definedName name="A69_NaOCL" localSheetId="0">#REF!</definedName>
    <definedName name="A69_NaOCL" localSheetId="1">#REF!</definedName>
    <definedName name="A69_NaOCL">#REF!</definedName>
    <definedName name="A70_Salt" localSheetId="0">#REF!</definedName>
    <definedName name="A70_Salt" localSheetId="1">#REF!</definedName>
    <definedName name="A70_Salt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0">#REF!</definedName>
    <definedName name="A75_Nalco8322" localSheetId="1">#REF!</definedName>
    <definedName name="A75_Nalco8322">#REF!</definedName>
    <definedName name="A76_DT_CS" localSheetId="0">#REF!</definedName>
    <definedName name="A76_DT_CS" localSheetId="1">#REF!</definedName>
    <definedName name="A76_DT_CS">#REF!</definedName>
    <definedName name="A77_DT_2204" localSheetId="0">#REF!</definedName>
    <definedName name="A77_DT_2204" localSheetId="1">#REF!</definedName>
    <definedName name="A77_DT_2204">#REF!</definedName>
    <definedName name="a77_dt_22044">#REF!</definedName>
    <definedName name="A78_DT_3475" localSheetId="0">#REF!</definedName>
    <definedName name="A78_DT_3475" localSheetId="1">#REF!</definedName>
    <definedName name="A78_DT_3475">#REF!</definedName>
    <definedName name="A79_DT_350" localSheetId="0">#REF!</definedName>
    <definedName name="A79_DT_350" localSheetId="1">#REF!</definedName>
    <definedName name="A79_DT_350">#REF!</definedName>
    <definedName name="A80_DT_4441" localSheetId="0">#REF!</definedName>
    <definedName name="A80_DT_4441" localSheetId="1">#REF!</definedName>
    <definedName name="A80_DT_4441">#REF!</definedName>
    <definedName name="A81_DT_4610" localSheetId="0">#REF!</definedName>
    <definedName name="A81_DT_4610" localSheetId="1">#REF!</definedName>
    <definedName name="A81_DT_4610">#REF!</definedName>
    <definedName name="A84_DT_401" localSheetId="0">#REF!</definedName>
    <definedName name="A84_DT_401" localSheetId="1">#REF!</definedName>
    <definedName name="A84_DT_401">#REF!</definedName>
    <definedName name="A85_DT_510" localSheetId="0">#REF!</definedName>
    <definedName name="A85_DT_510" localSheetId="1">#REF!</definedName>
    <definedName name="A85_DT_510">#REF!</definedName>
    <definedName name="aa" localSheetId="0">#REF!</definedName>
    <definedName name="aa" localSheetId="1">#REF!</definedName>
    <definedName name="aa">#REF!</definedName>
    <definedName name="aaa" localSheetId="0" hidden="1">#REF!</definedName>
    <definedName name="aaa" localSheetId="1" hidden="1">#REF!</definedName>
    <definedName name="aaa" hidden="1">#REF!</definedName>
    <definedName name="aaaa" localSheetId="0" hidden="1">#REF!</definedName>
    <definedName name="aaaa" localSheetId="1" hidden="1">#REF!</definedName>
    <definedName name="aaaa" hidden="1">#REF!</definedName>
    <definedName name="aaaaa">#REF!</definedName>
    <definedName name="aaaaaa">#REF!</definedName>
    <definedName name="AAAAAAA">#REF!</definedName>
    <definedName name="ACCOUNTEDPERIODTYPE1">#REF!</definedName>
    <definedName name="ACCOUNTEDPERIODTYPE2">#REF!</definedName>
    <definedName name="Accounts">#REF!</definedName>
    <definedName name="Accounts_1">'[21]report detial'!$A$2:$D$194</definedName>
    <definedName name="ACCOUNTSEGMENT1">#REF!</definedName>
    <definedName name="ACCOUNTSEGMENT2">#REF!</definedName>
    <definedName name="AccRef">[22]Ref!$A$3:$B$129</definedName>
    <definedName name="Actual_bkd">#REF!</definedName>
    <definedName name="Actual_ksn">#REF!</definedName>
    <definedName name="adj">#REF!</definedName>
    <definedName name="ADM" localSheetId="0">#REF!</definedName>
    <definedName name="ADM" localSheetId="1">#REF!</definedName>
    <definedName name="ADM">#REF!</definedName>
    <definedName name="ADV" localSheetId="0">#REF!</definedName>
    <definedName name="ADV" localSheetId="1">#REF!</definedName>
    <definedName name="ADV">#REF!</definedName>
    <definedName name="aexpac">[20]ฝ่ายบัญชี!$G$10:$G$13</definedName>
    <definedName name="afs" localSheetId="0">#REF!</definedName>
    <definedName name="afs" localSheetId="3">#REF!</definedName>
    <definedName name="afs" localSheetId="2">#REF!</definedName>
    <definedName name="afs" localSheetId="1">#REF!</definedName>
    <definedName name="afs">#REF!</definedName>
    <definedName name="ag" hidden="1">'[23]PS-1995'!#REF!</definedName>
    <definedName name="agdump" localSheetId="0">#REF!</definedName>
    <definedName name="agdump" localSheetId="3">#REF!</definedName>
    <definedName name="agdump" localSheetId="2">#REF!</definedName>
    <definedName name="agdump" localSheetId="1">#REF!</definedName>
    <definedName name="agdump">#REF!</definedName>
    <definedName name="agedump" localSheetId="0">#REF!</definedName>
    <definedName name="agedump" localSheetId="1">#REF!</definedName>
    <definedName name="agedump">#REF!</definedName>
    <definedName name="agencydump" localSheetId="0">#REF!</definedName>
    <definedName name="agencydump" localSheetId="1">#REF!</definedName>
    <definedName name="agencydump">#REF!</definedName>
    <definedName name="AGENCYLY" localSheetId="0">#REF!</definedName>
    <definedName name="AGENCYLY" localSheetId="1">#REF!</definedName>
    <definedName name="AGENCYLY">#REF!</definedName>
    <definedName name="AGENCYPLAN" localSheetId="0">#REF!</definedName>
    <definedName name="AGENCYPLAN" localSheetId="1">#REF!</definedName>
    <definedName name="AGENCYPLAN">#REF!</definedName>
    <definedName name="AGING" localSheetId="0">#REF!</definedName>
    <definedName name="AGING" localSheetId="1">#REF!</definedName>
    <definedName name="AGING">#REF!</definedName>
    <definedName name="Aging2">#REF!</definedName>
    <definedName name="air">#REF!</definedName>
    <definedName name="AMOUNT08">[24]AccpacTB!$N$8:$N$455</definedName>
    <definedName name="ann" localSheetId="0">#REF!</definedName>
    <definedName name="ann" localSheetId="3">#REF!</definedName>
    <definedName name="ann" localSheetId="2">#REF!</definedName>
    <definedName name="ann" localSheetId="1">#REF!</definedName>
    <definedName name="ann">#REF!</definedName>
    <definedName name="APPSUSERNAME1">#REF!</definedName>
    <definedName name="APPSUSERNAME2">#REF!</definedName>
    <definedName name="Apr">#REF!</definedName>
    <definedName name="ARA_Threshold">#REF!</definedName>
    <definedName name="ARM" localSheetId="0">#REF!</definedName>
    <definedName name="ARM" localSheetId="1">#REF!</definedName>
    <definedName name="ARM">#REF!</definedName>
    <definedName name="ARO">'[25]R-4'!#REF!</definedName>
    <definedName name="ARP_Threshold">[26]Lead!$N$2</definedName>
    <definedName name="ARP_Threshold_2">'[27]EX 1'!#REF!</definedName>
    <definedName name="ARP_Threshold_29">'[28]EX 1'!#REF!</definedName>
    <definedName name="ARP_Threshold_37">'[28]EX 1'!#REF!</definedName>
    <definedName name="art">#REF!</definedName>
    <definedName name="as">#N/A</definedName>
    <definedName name="AS2DocOpenMode" hidden="1">"AS2DocumentEdit"</definedName>
    <definedName name="AS2HasNoAutoHeaderFooter">"OFF"</definedName>
    <definedName name="AS2LinkLS" hidden="1">[26]Links!A1</definedName>
    <definedName name="AS2ReportLS" hidden="1">1</definedName>
    <definedName name="AS2StaticLS" hidden="1">[26]Lead!A1</definedName>
    <definedName name="AS2SyncStepLS" hidden="1">0</definedName>
    <definedName name="AS2TickmarkLS" hidden="1">#REF!</definedName>
    <definedName name="AS2VersionLS" hidden="1">300</definedName>
    <definedName name="AS2WebLink1">[29]U!#REF!</definedName>
    <definedName name="AS2WebLink2">#REF!</definedName>
    <definedName name="AS2WebLink4">[29]U!#REF!</definedName>
    <definedName name="asa">[20]ฝ่ายบัญชี!$L$15:$L$18</definedName>
    <definedName name="asd" localSheetId="3">Scheduled_Payment+Extra_Payment</definedName>
    <definedName name="asd">Scheduled_Payment+Extra_Payment</definedName>
    <definedName name="asdd" localSheetId="0">#REF!</definedName>
    <definedName name="asdd" localSheetId="3">#REF!</definedName>
    <definedName name="asdd" localSheetId="2">#REF!</definedName>
    <definedName name="asdd" localSheetId="1">#REF!</definedName>
    <definedName name="asdd">#REF!</definedName>
    <definedName name="asdf" hidden="1">#REF!</definedName>
    <definedName name="assdd">#N/A</definedName>
    <definedName name="Assembly">#REF!</definedName>
    <definedName name="AssetsFeb">#REF!</definedName>
    <definedName name="AssetsJan">#REF!</definedName>
    <definedName name="AssetsMar">#REF!</definedName>
    <definedName name="Asstes">#REF!</definedName>
    <definedName name="aù0">'[30]bang tien luong'!#REF!</definedName>
    <definedName name="Aug">#REF!</definedName>
    <definedName name="AUT">#REF!</definedName>
    <definedName name="AVERATE">#REF!</definedName>
    <definedName name="B" localSheetId="0">#REF!</definedName>
    <definedName name="B" localSheetId="1">#REF!</definedName>
    <definedName name="B">#REF!</definedName>
    <definedName name="B_10" localSheetId="0">#REF!</definedName>
    <definedName name="B_10" localSheetId="1">#REF!</definedName>
    <definedName name="B_10">#REF!</definedName>
    <definedName name="B_11" localSheetId="0">#REF!</definedName>
    <definedName name="B_11" localSheetId="1">#REF!</definedName>
    <definedName name="B_11">#REF!</definedName>
    <definedName name="B_20ba" localSheetId="0">#REF!</definedName>
    <definedName name="B_20ba" localSheetId="1">#REF!</definedName>
    <definedName name="B_20ba">#REF!</definedName>
    <definedName name="B_20bl" localSheetId="0">#REF!</definedName>
    <definedName name="B_20bl" localSheetId="1">#REF!</definedName>
    <definedName name="B_20bl">#REF!</definedName>
    <definedName name="B_30" localSheetId="0">#REF!</definedName>
    <definedName name="B_30" localSheetId="1">#REF!</definedName>
    <definedName name="B_30">#REF!</definedName>
    <definedName name="B_31o" localSheetId="0">#REF!</definedName>
    <definedName name="B_31o" localSheetId="1">#REF!</definedName>
    <definedName name="B_31o">#REF!</definedName>
    <definedName name="B_31s" localSheetId="0">#REF!</definedName>
    <definedName name="B_31s" localSheetId="1">#REF!</definedName>
    <definedName name="B_31s">#REF!</definedName>
    <definedName name="B_32" localSheetId="0">#REF!</definedName>
    <definedName name="B_32" localSheetId="1">#REF!</definedName>
    <definedName name="B_32">#REF!</definedName>
    <definedName name="B_40ba" localSheetId="0">#REF!</definedName>
    <definedName name="B_40ba" localSheetId="1">#REF!</definedName>
    <definedName name="B_40ba">#REF!</definedName>
    <definedName name="B_40bl" localSheetId="0">#REF!</definedName>
    <definedName name="B_40bl" localSheetId="1">#REF!</definedName>
    <definedName name="B_40bl">#REF!</definedName>
    <definedName name="B_40is" localSheetId="0">#REF!</definedName>
    <definedName name="B_40is" localSheetId="1">#REF!</definedName>
    <definedName name="B_40is">#REF!</definedName>
    <definedName name="B_50" localSheetId="0">#REF!</definedName>
    <definedName name="B_50" localSheetId="1">#REF!</definedName>
    <definedName name="B_50">#REF!</definedName>
    <definedName name="B_51" localSheetId="0">#REF!</definedName>
    <definedName name="B_51" localSheetId="1">#REF!</definedName>
    <definedName name="B_51">#REF!</definedName>
    <definedName name="B_52" localSheetId="0">#REF!</definedName>
    <definedName name="B_52" localSheetId="1">#REF!</definedName>
    <definedName name="B_52">#REF!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ngchu">#REF!</definedName>
    <definedName name="banke">#REF!</definedName>
    <definedName name="bb" localSheetId="0">#REF!</definedName>
    <definedName name="bb" localSheetId="1">#REF!</definedName>
    <definedName name="bb">#REF!</definedName>
    <definedName name="BCDTK">[31]BCDTK!$A$8:$J$40</definedName>
    <definedName name="BCExport" localSheetId="0">#REF!</definedName>
    <definedName name="BCExport" localSheetId="3">#REF!</definedName>
    <definedName name="BCExport" localSheetId="2">#REF!</definedName>
    <definedName name="BCExport" localSheetId="1">#REF!</definedName>
    <definedName name="BCExport">#REF!</definedName>
    <definedName name="BDK">[31]BDK!$A$1:$CV$103</definedName>
    <definedName name="bee">8</definedName>
    <definedName name="Beg_Bal">#REF!</definedName>
    <definedName name="bengam">#REF!</definedName>
    <definedName name="benuoc">#REF!</definedName>
    <definedName name="BG_Del" hidden="1">15</definedName>
    <definedName name="BG_Ins" hidden="1">4</definedName>
    <definedName name="BG_Mod" hidden="1">6</definedName>
    <definedName name="bid_bs">#REF!</definedName>
    <definedName name="bid_pl">#REF!</definedName>
    <definedName name="BK_D21">#REF!</definedName>
    <definedName name="bke">#REF!</definedName>
    <definedName name="BKK_51">#REF!</definedName>
    <definedName name="BKK_D15">#REF!</definedName>
    <definedName name="BKK_D15.1">'[32]BS,PL'!#REF!</definedName>
    <definedName name="BKK_D17">#REF!</definedName>
    <definedName name="BKK_D17.1">'[33]BS-Thai'!#REF!</definedName>
    <definedName name="BKK_D17.2">#REF!</definedName>
    <definedName name="BKK_D7">#REF!</definedName>
    <definedName name="BKK_D8">[34]JJDHT!#REF!</definedName>
    <definedName name="BKK_D8.1">#REF!</definedName>
    <definedName name="BKNVLXD">#REF!</definedName>
    <definedName name="bll" localSheetId="3">Scheduled_Payment+Extra_Payment</definedName>
    <definedName name="bll">Scheduled_Payment+Extra_Payment</definedName>
    <definedName name="BLName" localSheetId="0">#REF!</definedName>
    <definedName name="BLName" localSheetId="3">#REF!</definedName>
    <definedName name="BLName" localSheetId="2">#REF!</definedName>
    <definedName name="BLName" localSheetId="1">#REF!</definedName>
    <definedName name="BLName">#REF!</definedName>
    <definedName name="bloo">#REF!</definedName>
    <definedName name="BLQty" localSheetId="0">#REF!</definedName>
    <definedName name="BLQty" localSheetId="1">#REF!</definedName>
    <definedName name="BLQty">#REF!</definedName>
    <definedName name="BONCYU">#REF!</definedName>
    <definedName name="BONLYU">#REF!</definedName>
    <definedName name="BPEe1">'[18]SalesForecast (2)'!$E$14</definedName>
    <definedName name="BPEe10">'[18]SalesForecast (2)'!$BP$14</definedName>
    <definedName name="BPEe11">'[18]SalesForecast (2)'!$BW$14</definedName>
    <definedName name="BPEe12">'[18]SalesForecast (2)'!$CD$14</definedName>
    <definedName name="BPEe2">'[18]SalesForecast (2)'!$L$14</definedName>
    <definedName name="BPEe3">'[18]SalesForecast (2)'!$S$14</definedName>
    <definedName name="BPEe4">'[18]SalesForecast (2)'!$Z$14</definedName>
    <definedName name="BPEe5">'[18]SalesForecast (2)'!$AG$14</definedName>
    <definedName name="BPEe6">'[18]SalesForecast (2)'!$AN$14</definedName>
    <definedName name="BPEe7">'[18]SalesForecast (2)'!$AU$14</definedName>
    <definedName name="BPEe8">'[18]SalesForecast (2)'!$BB$14</definedName>
    <definedName name="BPEe9">'[18]SalesForecast (2)'!$BI$14</definedName>
    <definedName name="BPEp1">'[16]SalesForecast (2)'!$E$35</definedName>
    <definedName name="BPEp2">'[16]SalesForecast (2)'!$K$35</definedName>
    <definedName name="BPEp3">'[16]SalesForecast (2)'!$Q$35</definedName>
    <definedName name="BPEp4">'[16]SalesForecast (2)'!$W$35</definedName>
    <definedName name="BPEp5">'[16]SalesForecast (2)'!$AC$35</definedName>
    <definedName name="BPEp8">'[18]SalesForecast (2)'!$BB$35</definedName>
    <definedName name="BR_T4">[35]banra!#REF!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_ASSETS_ICI">#REF!</definedName>
    <definedName name="bs_gci">#REF!</definedName>
    <definedName name="BS_ICI">#REF!</definedName>
    <definedName name="BS_LIABILITY">#REF!</definedName>
    <definedName name="BSsheet">#REF!</definedName>
    <definedName name="bt">#REF!</definedName>
    <definedName name="btchiuaxitm300">#REF!</definedName>
    <definedName name="BTchiuaxm200">#REF!</definedName>
    <definedName name="btcocM400">#REF!</definedName>
    <definedName name="BTlotm100">#REF!</definedName>
    <definedName name="BUDGETCURRENCYCODE1">#REF!</definedName>
    <definedName name="BUDGETCURRENCYCODE2">#REF!</definedName>
    <definedName name="BUDGETDECIMALPLACES1">#REF!</definedName>
    <definedName name="BUDGETDECIMALPLACES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2">#REF!</definedName>
    <definedName name="BUDGETORG1">#REF!</definedName>
    <definedName name="BUDGETORG2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HOWCRITERIASHEET1">#REF!</definedName>
    <definedName name="BUDGETSHOWCRITERIASHEET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ilding">#REF!</definedName>
    <definedName name="BUN">#REF!</definedName>
    <definedName name="BusinessUnit">[36]!Business_Unit</definedName>
    <definedName name="CACRCYU">#REF!</definedName>
    <definedName name="CACRLYU">#REF!</definedName>
    <definedName name="CADRCYU">#REF!</definedName>
    <definedName name="CADRLYU">#REF!</definedName>
    <definedName name="CalcAgencyPrice" localSheetId="0">#REF!</definedName>
    <definedName name="CalcAgencyPrice" localSheetId="1">#REF!</definedName>
    <definedName name="CalcAgencyPrice">#REF!</definedName>
    <definedName name="CalcCF">'[37]1.cashflow'!$A$2:$S$51,'[37]1.cashflow'!$A$69:$T$121,'[37]1.cashflow'!$A$122:$T$182,'[37]1.cashflow'!$A$184:$T$235</definedName>
    <definedName name="cao">#REF!</definedName>
    <definedName name="CAPITAL">#REF!</definedName>
    <definedName name="Capitalize">[38]Details!$D$2:$E$12</definedName>
    <definedName name="Car_Type">#REF!</definedName>
    <definedName name="case">[39]data!$C$1</definedName>
    <definedName name="cash">#REF!</definedName>
    <definedName name="CASHCYU">#REF!</definedName>
    <definedName name="CASHLYU">#REF!</definedName>
    <definedName name="CASUBCYU">#REF!</definedName>
    <definedName name="CASUBLYU">#REF!</definedName>
    <definedName name="CATALYST">#REF!</definedName>
    <definedName name="cc">#REF!</definedName>
    <definedName name="Cdnum">#REF!</definedName>
    <definedName name="cf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h">#REF!</definedName>
    <definedName name="CHARTOFACCOUNTSID1">#REF!</definedName>
    <definedName name="CHARTOFACCOUNTSID2">#REF!</definedName>
    <definedName name="CINVCYU">#REF!</definedName>
    <definedName name="CINVLYU">#REF!</definedName>
    <definedName name="class">'[40]Asset Class'!$A$1:$A$38</definedName>
    <definedName name="CLOSRATE">#REF!</definedName>
    <definedName name="CO">[31]CTGS!$F$3:$F$420</definedName>
    <definedName name="cobs1">#REF!</definedName>
    <definedName name="cobs2">#REF!</definedName>
    <definedName name="coc">#REF!</definedName>
    <definedName name="cocbtct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t">#REF!</definedName>
    <definedName name="cocott">#REF!</definedName>
    <definedName name="CODE">'[41]CODE,NAME'!$A$1:$B$19</definedName>
    <definedName name="CODES">[24]AccpacTB!$P$8:$P$455</definedName>
    <definedName name="com">#REF!</definedName>
    <definedName name="Commission" localSheetId="0">#REF!</definedName>
    <definedName name="Commission" localSheetId="1">#REF!</definedName>
    <definedName name="Commission">#REF!</definedName>
    <definedName name="Commitment" localSheetId="0">#REF!</definedName>
    <definedName name="Commitment" localSheetId="1">#REF!</definedName>
    <definedName name="Commitment">#REF!</definedName>
    <definedName name="comong">#REF!</definedName>
    <definedName name="company">#REF!</definedName>
    <definedName name="Concrete">'[42]DGchitiet '!#REF!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NECTSTRING1">#REF!</definedName>
    <definedName name="CONNECTSTRING2">#REF!</definedName>
    <definedName name="copl1">#REF!</definedName>
    <definedName name="COST" localSheetId="0">#REF!</definedName>
    <definedName name="COST" localSheetId="1">#REF!</definedName>
    <definedName name="COST">#REF!</definedName>
    <definedName name="cost_per_unit">#REF!</definedName>
    <definedName name="costa" localSheetId="0">#REF!</definedName>
    <definedName name="costa" localSheetId="1">#REF!</definedName>
    <definedName name="costa">#REF!</definedName>
    <definedName name="CostCenter">[36]!Cost_Center</definedName>
    <definedName name="cottron">#REF!</definedName>
    <definedName name="cotvuong">#REF!</definedName>
    <definedName name="Cover">#REF!</definedName>
    <definedName name="CREATEGRAPH1">#REF!</definedName>
    <definedName name="CREATEGRAPH2">#REF!</definedName>
    <definedName name="_xlnm.Criteria">#REF!</definedName>
    <definedName name="Criteria_MI">#REF!</definedName>
    <definedName name="cur" localSheetId="0">#REF!</definedName>
    <definedName name="cur" localSheetId="1">#REF!</definedName>
    <definedName name="cur">#REF!</definedName>
    <definedName name="custnew">#REF!</definedName>
    <definedName name="cv" localSheetId="0">#REF!</definedName>
    <definedName name="cv" localSheetId="1">#REF!</definedName>
    <definedName name="cv">#REF!</definedName>
    <definedName name="cy_net_income">[43]損益表!#REF!</definedName>
    <definedName name="cy_ret_earn_beg">[43]損益表!#REF!</definedName>
    <definedName name="cy_retained_earnings">[43]損益表!#REF!</definedName>
    <definedName name="cy_share_equity">#REF!</definedName>
    <definedName name="CYEXRATE">#REF!</definedName>
    <definedName name="d" localSheetId="0">#REF!</definedName>
    <definedName name="d" localSheetId="1">#REF!</definedName>
    <definedName name="d">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m">#REF!</definedName>
    <definedName name="danducsan">#REF!</definedName>
    <definedName name="DaRWk1" localSheetId="0">#REF!</definedName>
    <definedName name="DaRWk1" localSheetId="1">#REF!</definedName>
    <definedName name="DaRWk1">#REF!</definedName>
    <definedName name="DaRWk10" localSheetId="0">#REF!</definedName>
    <definedName name="DaRWk10" localSheetId="1">#REF!</definedName>
    <definedName name="DaRWk10">#REF!</definedName>
    <definedName name="DaRWk11" localSheetId="0">#REF!</definedName>
    <definedName name="DaRWk11" localSheetId="1">#REF!</definedName>
    <definedName name="DaRWk11">#REF!</definedName>
    <definedName name="DaRWk12" localSheetId="0">#REF!</definedName>
    <definedName name="DaRWk12" localSheetId="1">#REF!</definedName>
    <definedName name="DaRWk12">#REF!</definedName>
    <definedName name="DaRWk2" localSheetId="0">#REF!</definedName>
    <definedName name="DaRWk2" localSheetId="1">#REF!</definedName>
    <definedName name="DaRWk2">#REF!</definedName>
    <definedName name="DaRWk3" localSheetId="0">#REF!</definedName>
    <definedName name="DaRWk3" localSheetId="1">#REF!</definedName>
    <definedName name="DaRWk3">#REF!</definedName>
    <definedName name="DaRWk4" localSheetId="0">#REF!</definedName>
    <definedName name="DaRWk4" localSheetId="1">#REF!</definedName>
    <definedName name="DaRWk4">#REF!</definedName>
    <definedName name="DaRWk5" localSheetId="0">#REF!</definedName>
    <definedName name="DaRWk5" localSheetId="1">#REF!</definedName>
    <definedName name="DaRWk5">#REF!</definedName>
    <definedName name="DaRWk6" localSheetId="0">#REF!</definedName>
    <definedName name="DaRWk6" localSheetId="1">#REF!</definedName>
    <definedName name="DaRWk6">#REF!</definedName>
    <definedName name="DaRWk8" localSheetId="0">#REF!</definedName>
    <definedName name="DaRWk8" localSheetId="1">#REF!</definedName>
    <definedName name="DaRWk8">#REF!</definedName>
    <definedName name="DaRwk9" localSheetId="0">#REF!</definedName>
    <definedName name="DaRwk9" localSheetId="1">#REF!</definedName>
    <definedName name="DaRwk9">#REF!</definedName>
    <definedName name="data" localSheetId="0">#REF!</definedName>
    <definedName name="data" localSheetId="1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1">#REF!</definedName>
    <definedName name="Database_MI">#REF!</definedName>
    <definedName name="date" localSheetId="0">#REF!</definedName>
    <definedName name="date" localSheetId="1">#REF!</definedName>
    <definedName name="date">#REF!</definedName>
    <definedName name="DaWk7" localSheetId="0">#REF!</definedName>
    <definedName name="DaWk7" localSheetId="1">#REF!</definedName>
    <definedName name="DaWk7">#REF!</definedName>
    <definedName name="day">#REF!</definedName>
    <definedName name="DBNAME1">#REF!</definedName>
    <definedName name="DBNAME2">#REF!</definedName>
    <definedName name="dbrwk1" localSheetId="0">#REF!</definedName>
    <definedName name="dbrwk1" localSheetId="1">#REF!</definedName>
    <definedName name="dbrwk1">#REF!</definedName>
    <definedName name="dbrwk10" localSheetId="0">#REF!</definedName>
    <definedName name="dbrwk10" localSheetId="1">#REF!</definedName>
    <definedName name="dbrwk10">#REF!</definedName>
    <definedName name="dbrwk11" localSheetId="0">#REF!</definedName>
    <definedName name="dbrwk11" localSheetId="1">#REF!</definedName>
    <definedName name="dbrwk11">#REF!</definedName>
    <definedName name="dbrwk12" localSheetId="0">#REF!</definedName>
    <definedName name="dbrwk12" localSheetId="1">#REF!</definedName>
    <definedName name="dbrwk12">#REF!</definedName>
    <definedName name="dbrwk2" localSheetId="0">#REF!</definedName>
    <definedName name="dbrwk2" localSheetId="1">#REF!</definedName>
    <definedName name="dbrwk2">#REF!</definedName>
    <definedName name="dbrwk3" localSheetId="0">#REF!</definedName>
    <definedName name="dbrwk3" localSheetId="1">#REF!</definedName>
    <definedName name="dbrwk3">#REF!</definedName>
    <definedName name="dbrwk4" localSheetId="0">#REF!</definedName>
    <definedName name="dbrwk4" localSheetId="1">#REF!</definedName>
    <definedName name="dbrwk4">#REF!</definedName>
    <definedName name="dbrwk5" localSheetId="0">#REF!</definedName>
    <definedName name="dbrwk5" localSheetId="1">#REF!</definedName>
    <definedName name="dbrwk5">#REF!</definedName>
    <definedName name="dbrwk6" localSheetId="0">#REF!</definedName>
    <definedName name="dbrwk6" localSheetId="1">#REF!</definedName>
    <definedName name="dbrwk6">#REF!</definedName>
    <definedName name="dbrwk7" localSheetId="0">#REF!</definedName>
    <definedName name="dbrwk7" localSheetId="1">#REF!</definedName>
    <definedName name="dbrwk7">#REF!</definedName>
    <definedName name="dbrwk8" localSheetId="0">#REF!</definedName>
    <definedName name="dbrwk8" localSheetId="1">#REF!</definedName>
    <definedName name="dbrwk8">#REF!</definedName>
    <definedName name="dbrwk9" localSheetId="0">#REF!</definedName>
    <definedName name="dbrwk9" localSheetId="1">#REF!</definedName>
    <definedName name="dbrwk9">#REF!</definedName>
    <definedName name="DBUSERNAME1">#REF!</definedName>
    <definedName name="DBUSERNAME2">#REF!</definedName>
    <definedName name="dcrwk1" localSheetId="0">#REF!</definedName>
    <definedName name="dcrwk1" localSheetId="1">#REF!</definedName>
    <definedName name="dcrwk1">#REF!</definedName>
    <definedName name="dcrwk10" localSheetId="0">#REF!</definedName>
    <definedName name="dcrwk10" localSheetId="1">#REF!</definedName>
    <definedName name="dcrwk10">#REF!</definedName>
    <definedName name="dcrwk11" localSheetId="0">#REF!</definedName>
    <definedName name="dcrwk11" localSheetId="1">#REF!</definedName>
    <definedName name="dcrwk11">#REF!</definedName>
    <definedName name="dcrwk12" localSheetId="0">#REF!</definedName>
    <definedName name="dcrwk12" localSheetId="1">#REF!</definedName>
    <definedName name="dcrwk12">#REF!</definedName>
    <definedName name="dcrwk2" localSheetId="0">#REF!</definedName>
    <definedName name="dcrwk2" localSheetId="1">#REF!</definedName>
    <definedName name="dcrwk2">#REF!</definedName>
    <definedName name="dcrwk3" localSheetId="0">#REF!</definedName>
    <definedName name="dcrwk3" localSheetId="1">#REF!</definedName>
    <definedName name="dcrwk3">#REF!</definedName>
    <definedName name="dcrwk4" localSheetId="0">#REF!</definedName>
    <definedName name="dcrwk4" localSheetId="1">#REF!</definedName>
    <definedName name="dcrwk4">#REF!</definedName>
    <definedName name="dcrwk5" localSheetId="0">#REF!</definedName>
    <definedName name="dcrwk5" localSheetId="1">#REF!</definedName>
    <definedName name="dcrwk5">#REF!</definedName>
    <definedName name="dcrwk6" localSheetId="0">#REF!</definedName>
    <definedName name="dcrwk6" localSheetId="1">#REF!</definedName>
    <definedName name="dcrwk6">#REF!</definedName>
    <definedName name="dcrwk7" localSheetId="0">#REF!</definedName>
    <definedName name="dcrwk7" localSheetId="1">#REF!</definedName>
    <definedName name="dcrwk7">#REF!</definedName>
    <definedName name="dcrwk8" localSheetId="0">#REF!</definedName>
    <definedName name="dcrwk8" localSheetId="1">#REF!</definedName>
    <definedName name="dcrwk8">#REF!</definedName>
    <definedName name="dcrwk9" localSheetId="0">#REF!</definedName>
    <definedName name="dcrwk9" localSheetId="1">#REF!</definedName>
    <definedName name="dcrwk9">#REF!</definedName>
    <definedName name="dd" localSheetId="0">#REF!</definedName>
    <definedName name="dd" localSheetId="1">#REF!</definedName>
    <definedName name="dd">#REF!</definedName>
    <definedName name="ddd" hidden="1">#REF!</definedName>
    <definedName name="dddf">#REF!</definedName>
    <definedName name="DE">#REF!</definedName>
    <definedName name="Dec">#REF!</definedName>
    <definedName name="DelDC" localSheetId="0">#REF!</definedName>
    <definedName name="DelDC" localSheetId="1">#REF!</definedName>
    <definedName name="DelDC">#REF!</definedName>
    <definedName name="DelDm" localSheetId="0">#REF!</definedName>
    <definedName name="DelDm" localSheetId="1">#REF!</definedName>
    <definedName name="DelDm">#REF!</definedName>
    <definedName name="DELETELOGICTYPE1">#REF!</definedName>
    <definedName name="DELETELOGICTYPE2">#REF!</definedName>
    <definedName name="Delivery" localSheetId="0">#REF!</definedName>
    <definedName name="Delivery" localSheetId="1">#REF!</definedName>
    <definedName name="Delivery">#REF!</definedName>
    <definedName name="DelType" localSheetId="0">#REF!</definedName>
    <definedName name="DelType" localSheetId="1">#REF!</definedName>
    <definedName name="DelType">#REF!</definedName>
    <definedName name="DEPCYU">#REF!</definedName>
    <definedName name="DEPLYU">#REF!</definedName>
    <definedName name="deptLookup" localSheetId="0">#REF!</definedName>
    <definedName name="deptLookup" localSheetId="1">#REF!</definedName>
    <definedName name="deptLookup">#REF!</definedName>
    <definedName name="Derty">#REF!</definedName>
    <definedName name="description">#REF!</definedName>
    <definedName name="df" localSheetId="0">#REF!</definedName>
    <definedName name="df" localSheetId="1">#REF!</definedName>
    <definedName name="df">#REF!</definedName>
    <definedName name="dfdssf">#REF!</definedName>
    <definedName name="dfg">#REF!</definedName>
    <definedName name="dgg">#REF!</definedName>
    <definedName name="dientichck">#REF!</definedName>
    <definedName name="Diff" localSheetId="0">#REF!</definedName>
    <definedName name="Diff" localSheetId="1">#REF!</definedName>
    <definedName name="Diff">#REF!</definedName>
    <definedName name="dkfi" localSheetId="0">#REF!</definedName>
    <definedName name="dkfi" localSheetId="1">#REF!</definedName>
    <definedName name="dkfi">#REF!</definedName>
    <definedName name="dkil">#N/A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ument_array" localSheetId="3">{"Book1"}</definedName>
    <definedName name="Document_array">{"Book1"}</definedName>
    <definedName name="DoorWindow">'[42]DGchitiet '!#REF!</definedName>
    <definedName name="ds">#REF!</definedName>
    <definedName name="dsfka" localSheetId="0">#REF!</definedName>
    <definedName name="dsfka" localSheetId="1">#REF!</definedName>
    <definedName name="dsfka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ct1_co">#REF!</definedName>
    <definedName name="du_ct1_no">#REF!</definedName>
    <definedName name="du_ct2_co">#REF!</definedName>
    <definedName name="du_ct2_no">#REF!</definedName>
    <definedName name="du_ct3_co">#REF!</definedName>
    <definedName name="du_ct3_no">#REF!</definedName>
    <definedName name="dumppr" localSheetId="0">#REF!</definedName>
    <definedName name="dumppr" localSheetId="1">#REF!</definedName>
    <definedName name="dumppr">#REF!</definedName>
    <definedName name="E" localSheetId="0">#REF!</definedName>
    <definedName name="E" localSheetId="1">#REF!</definedName>
    <definedName name="E">#REF!</definedName>
    <definedName name="Earthwork">'[42]DGchitiet '!#REF!</definedName>
    <definedName name="ei">#REF!</definedName>
    <definedName name="End_Bal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tity">[38]Details!$B$2:$B$34</definedName>
    <definedName name="EntityList">[38]Details!$C$2:$C$28</definedName>
    <definedName name="equit1">#REF!</definedName>
    <definedName name="equit2">#REF!</definedName>
    <definedName name="ert" localSheetId="0" hidden="1">#REF!</definedName>
    <definedName name="ert" localSheetId="1" hidden="1">#REF!</definedName>
    <definedName name="ert" hidden="1">#REF!</definedName>
    <definedName name="Esc">#REF!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HYLENE">#REF!</definedName>
    <definedName name="EUR">[18]Proj!$E$87</definedName>
    <definedName name="eve">#REF!</definedName>
    <definedName name="Excel_BuiltIn__FilterDatabase_38">#REF!</definedName>
    <definedName name="Excel_BuiltIn__FilterDatabase_38_13">#REF!</definedName>
    <definedName name="Excel_BuiltIn__FilterDatabase_38_29">#REF!</definedName>
    <definedName name="Excel_BuiltIn__FilterDatabase_38_37">#REF!</definedName>
    <definedName name="Excel_BuiltIn_Database">"'file:///Users/ying/Desktop/56-q1-scc/56-q1-scc/Volumes/VR_VIP/Users/ploy/Downloads/-admin/Desktop/%E0%B9%80%E0%B8%84%E0%B8%A3%E0%B8%B7%E0%B8%ADSWC-YE''55/SWC-YE''55/index''55.xls'#$''.$D$4"</definedName>
    <definedName name="Excel_BuiltIn_Database_1">#REF!</definedName>
    <definedName name="Excel_BuiltIn_Database_29">#REF!</definedName>
    <definedName name="Excel_BuiltIn_Database_37">#REF!</definedName>
    <definedName name="Excel_BuiltIn_Print_Area_11">#REF!</definedName>
    <definedName name="Excel_BuiltIn_Print_Area_11_2">#REF!</definedName>
    <definedName name="Excel_BuiltIn_Print_Area_16">#REF!</definedName>
    <definedName name="Excel_BuiltIn_Print_Area_2_1">#REF!</definedName>
    <definedName name="Excel_BuiltIn_Print_Area_24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NA()</definedName>
    <definedName name="Excel_BuiltIn_Print_Area_6_10">[44]WCFS!#REF!</definedName>
    <definedName name="Excel_BuiltIn_Print_Area_6_11">[44]WCFS!#REF!</definedName>
    <definedName name="Excel_BuiltIn_Print_Area_6_9">[44]WCFS!#REF!</definedName>
    <definedName name="Excel_BuiltIn_Print_Area_7">#REF!</definedName>
    <definedName name="Excel_BuiltIn_Print_Area_8">#REF!</definedName>
    <definedName name="Excel_BuiltIn_Print_Area_9">#REF!</definedName>
    <definedName name="Excel_BuiltIn_Print_Area_9_2">#REF!</definedName>
    <definedName name="Excel_BuiltIn_Print_Titles_1">"'file:///Users/ying/Desktop/56-q1-scc/56-q1-scc/Volumes/VR_VIP/Users/ploy/Downloads/Asus/Desktop/53-swp-CL-rev.xls'#$''.$A$1:$AMJ$5"</definedName>
    <definedName name="Excel_BuiltIn_Print_Titles_1_1">#REF!</definedName>
    <definedName name="Excel_BuiltIn_Print_Titles_1_29">#REF!</definedName>
    <definedName name="Excel_BuiltIn_Print_Titles_1_37">#REF!</definedName>
    <definedName name="Excel_BuiltIn_Print_Titles_10_1">#REF!</definedName>
    <definedName name="Excel_BuiltIn_Print_Titles_16">#REF!</definedName>
    <definedName name="Excel_BuiltIn_Print_Titles_17_1">'[13]41 '!#REF!</definedName>
    <definedName name="Excel_BuiltIn_Print_Titles_19">#REF!</definedName>
    <definedName name="Excel_BuiltIn_Print_Titles_19_1">#REF!</definedName>
    <definedName name="Excel_BuiltIn_Print_Titles_2_1">#REF!</definedName>
    <definedName name="Excel_BuiltIn_Print_Titles_20_1">#REF!</definedName>
    <definedName name="Excel_BuiltIn_Print_Titles_20_1_1">#REF!</definedName>
    <definedName name="Excel_BuiltIn_Print_Titles_22_1">#REF!</definedName>
    <definedName name="Excel_BuiltIn_Print_Titles_24_1_1_1">#REF!</definedName>
    <definedName name="Excel_BuiltIn_Print_Titles_25">#REF!</definedName>
    <definedName name="Excel_BuiltIn_Print_Titles_25_1">#REF!</definedName>
    <definedName name="Excel_BuiltIn_Print_Titles_25_1_1">#REF!</definedName>
    <definedName name="Excel_BuiltIn_Print_Titles_25_1_1_1">#REF!</definedName>
    <definedName name="Excel_BuiltIn_Print_Titles_25_1_1_29">#REF!</definedName>
    <definedName name="Excel_BuiltIn_Print_Titles_25_1_1_37">#REF!</definedName>
    <definedName name="Excel_BuiltIn_Print_Titles_25_1_13">#REF!</definedName>
    <definedName name="Excel_BuiltIn_Print_Titles_25_1_2">#REF!</definedName>
    <definedName name="Excel_BuiltIn_Print_Titles_25_1_25">"#REF!"</definedName>
    <definedName name="Excel_BuiltIn_Print_Titles_25_1_29">#REF!</definedName>
    <definedName name="Excel_BuiltIn_Print_Titles_25_1_37">#REF!</definedName>
    <definedName name="Excel_BuiltIn_Print_Titles_25_1_40">#REF!</definedName>
    <definedName name="Excel_BuiltIn_Print_Titles_25_1_7">#REF!</definedName>
    <definedName name="Excel_BuiltIn_Print_Titles_25_1_8">#REF!</definedName>
    <definedName name="Excel_BuiltIn_Print_Titles_25_13">#REF!</definedName>
    <definedName name="Excel_BuiltIn_Print_Titles_25_15">"#REF!"</definedName>
    <definedName name="Excel_BuiltIn_Print_Titles_25_15_25">"#REF!"</definedName>
    <definedName name="Excel_BuiltIn_Print_Titles_25_15_29">#REF!</definedName>
    <definedName name="Excel_BuiltIn_Print_Titles_25_15_37">#REF!</definedName>
    <definedName name="Excel_BuiltIn_Print_Titles_25_15_40">#REF!</definedName>
    <definedName name="Excel_BuiltIn_Print_Titles_25_2">#REF!</definedName>
    <definedName name="Excel_BuiltIn_Print_Titles_25_2_1">#REF!</definedName>
    <definedName name="Excel_BuiltIn_Print_Titles_25_2_2">#REF!</definedName>
    <definedName name="Excel_BuiltIn_Print_Titles_25_5">#REF!</definedName>
    <definedName name="Excel_BuiltIn_Print_Titles_25_5_2">#REF!</definedName>
    <definedName name="Excel_BuiltIn_Print_Titles_25_8">#REF!</definedName>
    <definedName name="Excel_BuiltIn_Print_Titles_25_8_2">#REF!</definedName>
    <definedName name="Excel_BuiltIn_Print_Titles_25_9">#REF!</definedName>
    <definedName name="Excel_BuiltIn_Print_Titles_25_9_2">#REF!</definedName>
    <definedName name="Excel_BuiltIn_Print_Titles_26_1">#REF!</definedName>
    <definedName name="Excel_BuiltIn_Print_Titles_26_1_1">#REF!</definedName>
    <definedName name="Excel_BuiltIn_Print_Titles_26_1_1_1">"#REF!"</definedName>
    <definedName name="Excel_BuiltIn_Print_Titles_26_1_13">#REF!</definedName>
    <definedName name="Excel_BuiltIn_Print_Titles_26_1_29">#REF!</definedName>
    <definedName name="Excel_BuiltIn_Print_Titles_26_1_37">#REF!</definedName>
    <definedName name="Excel_BuiltIn_Print_Titles_26_1_8">#REF!</definedName>
    <definedName name="Excel_BuiltIn_Print_Titles_3">"#REF!"</definedName>
    <definedName name="Excel_BuiltIn_Print_Titles_3_1">#REF!</definedName>
    <definedName name="Excel_BuiltIn_Print_Titles_31">NA()</definedName>
    <definedName name="Excel_BuiltIn_Print_Titles_31_1">NA()</definedName>
    <definedName name="Excel_BuiltIn_Print_Titles_31_1_1">NA()</definedName>
    <definedName name="Excel_BuiltIn_Print_Titles_31_1_1_1">NA()</definedName>
    <definedName name="Excel_BuiltIn_Print_Titles_38_1_1">'[14]10'!#REF!</definedName>
    <definedName name="Excel_BuiltIn_Print_Titles_39_1_1">#REF!</definedName>
    <definedName name="Excel_BuiltIn_Print_Titles_4">"#REF!"</definedName>
    <definedName name="Excel_BuiltIn_Print_Titles_41_1_1">'[14]41'!#REF!</definedName>
    <definedName name="Excel_BuiltIn_Print_Titles_42_1">#REF!</definedName>
    <definedName name="Excel_BuiltIn_Print_Titles_5">#REF!</definedName>
    <definedName name="Excel_BuiltIn_Print_Titles_6">'[45]BS-AF'!#REF!</definedName>
    <definedName name="Excel_BuiltIn_Print_Titles_7">'[45]PL-AF'!#REF!</definedName>
    <definedName name="Excel_BuiltIn_Print_Titles_7_1">#REF!</definedName>
    <definedName name="ExchageCode">[46]!Exchange_Code</definedName>
    <definedName name="Exp_BKD">#REF!</definedName>
    <definedName name="Exp_BKD_YTD">#REF!</definedName>
    <definedName name="Exp_BKK">#REF!</definedName>
    <definedName name="Exp_BKK_YTD">#REF!</definedName>
    <definedName name="EXP_BKK2">#REF!</definedName>
    <definedName name="Exp_KSN">#REF!</definedName>
    <definedName name="Exp_KSN_YTD">#REF!</definedName>
    <definedName name="EXPORT" localSheetId="0">#REF!</definedName>
    <definedName name="EXPORT" localSheetId="1">#REF!</definedName>
    <definedName name="EXPORT">#REF!</definedName>
    <definedName name="exrate">#REF!</definedName>
    <definedName name="Extra_Pay">#REF!</definedName>
    <definedName name="f" localSheetId="0">#REF!</definedName>
    <definedName name="f" localSheetId="1">#REF!</definedName>
    <definedName name="f">#REF!</definedName>
    <definedName name="FA" localSheetId="0">#REF!</definedName>
    <definedName name="FA" localSheetId="1">#REF!</definedName>
    <definedName name="FA">#REF!</definedName>
    <definedName name="FA.." localSheetId="0">#REF!</definedName>
    <definedName name="FA.." localSheetId="1">#REF!</definedName>
    <definedName name="FA..">#REF!</definedName>
    <definedName name="FAFECYU">#REF!</definedName>
    <definedName name="FAFELYU">#REF!</definedName>
    <definedName name="FALICYU">#REF!</definedName>
    <definedName name="FALILYU">#REF!</definedName>
    <definedName name="FAMVCYU">#REF!</definedName>
    <definedName name="FAMVLYU">#REF!</definedName>
    <definedName name="FAOECYU">#REF!</definedName>
    <definedName name="FAOELYU">#REF!</definedName>
    <definedName name="FD_1">[47]ST02!$BC$1:$BK$45</definedName>
    <definedName name="fdkf" localSheetId="0">#REF!</definedName>
    <definedName name="fdkf" localSheetId="3">#REF!</definedName>
    <definedName name="fdkf" localSheetId="2">#REF!</definedName>
    <definedName name="fdkf" localSheetId="1">#REF!</definedName>
    <definedName name="fdkf">#REF!</definedName>
    <definedName name="fdsf">#REF!</definedName>
    <definedName name="Feb">#REF!</definedName>
    <definedName name="feed">'[48]Feed Stock'!$B$1:$B$26</definedName>
    <definedName name="ff">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f" localSheetId="0">#REF!</definedName>
    <definedName name="fff" localSheetId="1">#REF!</definedName>
    <definedName name="fff">#REF!</definedName>
    <definedName name="fffff">#REF!</definedName>
    <definedName name="ffs">#N/A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SEPARATOR1">#REF!</definedName>
    <definedName name="FFSEGSEPARATOR2">#REF!</definedName>
    <definedName name="fg" localSheetId="0">#REF!</definedName>
    <definedName name="fg" localSheetId="1">#REF!</definedName>
    <definedName name="fg">#REF!</definedName>
    <definedName name="FgsTrn">#REF!</definedName>
    <definedName name="FH">[49]DANHMUC!$A$9:$D$69</definedName>
    <definedName name="FinishWork">'[42]DGchitiet '!#REF!</definedName>
    <definedName name="FIX_ASSET">#REF!</definedName>
    <definedName name="FIXACYU">#REF!</definedName>
    <definedName name="FIXALYU">#REF!</definedName>
    <definedName name="FNDNAM1">#REF!</definedName>
    <definedName name="FNDNAM2">#REF!</definedName>
    <definedName name="FNDUSERID1">#REF!</definedName>
    <definedName name="FNDUSERID2">#REF!</definedName>
    <definedName name="Fon">#REF!</definedName>
    <definedName name="form1" localSheetId="0">#REF!</definedName>
    <definedName name="form1" localSheetId="1">#REF!</definedName>
    <definedName name="form1">#REF!</definedName>
    <definedName name="fre">#REF!</definedName>
    <definedName name="free">#REF!</definedName>
    <definedName name="front" localSheetId="0">#REF!</definedName>
    <definedName name="front" localSheetId="1">#REF!</definedName>
    <definedName name="front">#REF!</definedName>
    <definedName name="fsdfsdf">#REF!</definedName>
    <definedName name="fsfgn" localSheetId="0" hidden="1">#REF!</definedName>
    <definedName name="fsfgn" localSheetId="1" hidden="1">#REF!</definedName>
    <definedName name="fsfgn" hidden="1">#REF!</definedName>
    <definedName name="Full_Print">#REF!</definedName>
    <definedName name="FUND1" localSheetId="0">#REF!</definedName>
    <definedName name="FUND1" localSheetId="1">#REF!</definedName>
    <definedName name="FUND1">#REF!</definedName>
    <definedName name="FUND2" localSheetId="0">#REF!</definedName>
    <definedName name="FUND2" localSheetId="1">#REF!</definedName>
    <definedName name="FUND2">#REF!</definedName>
    <definedName name="fund2a" localSheetId="0">#REF!</definedName>
    <definedName name="fund2a" localSheetId="1">#REF!</definedName>
    <definedName name="fund2a">#REF!</definedName>
    <definedName name="furniture">#REF!</definedName>
    <definedName name="fx">#REF!</definedName>
    <definedName name="g" localSheetId="0">#REF!</definedName>
    <definedName name="g" localSheetId="1">#REF!</definedName>
    <definedName name="g">#REF!</definedName>
    <definedName name="G_C">[50]Sum!$F$2</definedName>
    <definedName name="G_ME">#REF!</definedName>
    <definedName name="Gain_Loss" localSheetId="0">#REF!</definedName>
    <definedName name="Gain_Loss" localSheetId="1">#REF!</definedName>
    <definedName name="Gain_Loss">#REF!</definedName>
    <definedName name="gffdg">#REF!</definedName>
    <definedName name="gg">#REF!</definedName>
    <definedName name="gghg">[49]DANHMUC!$A$9:$D$69</definedName>
    <definedName name="ghgf" localSheetId="0" hidden="1">#REF!</definedName>
    <definedName name="ghgf" localSheetId="3" hidden="1">#REF!</definedName>
    <definedName name="ghgf" localSheetId="2" hidden="1">#REF!</definedName>
    <definedName name="ghgf" localSheetId="1" hidden="1">#REF!</definedName>
    <definedName name="ghgf" hidden="1">#REF!</definedName>
    <definedName name="gift">#REF!</definedName>
    <definedName name="Giocong">#REF!</definedName>
    <definedName name="GL_CB">'[51]GL CB'!$L$44</definedName>
    <definedName name="GL_M">'[51]GL M'!$L$385</definedName>
    <definedName name="Glazing">'[42]DGchitiet '!#REF!</definedName>
    <definedName name="GM107D650">[47]ST05!$BU$1:$CC$45</definedName>
    <definedName name="go">[3]GIAVLIEU!$M$70</definedName>
    <definedName name="goi">[3]GIAVLIEU!$M$67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andtotal">#REF!</definedName>
    <definedName name="GrphActSales" localSheetId="0">#REF!</definedName>
    <definedName name="GrphActSales" localSheetId="1">#REF!</definedName>
    <definedName name="GrphActSales">#REF!</definedName>
    <definedName name="GrphActStk" localSheetId="0">#REF!</definedName>
    <definedName name="GrphActStk" localSheetId="1">#REF!</definedName>
    <definedName name="GrphActStk">#REF!</definedName>
    <definedName name="GrphPlanSales" localSheetId="0">#REF!</definedName>
    <definedName name="GrphPlanSales" localSheetId="1">#REF!</definedName>
    <definedName name="GrphPlanSales">#REF!</definedName>
    <definedName name="GrphTgtStk" localSheetId="0">#REF!</definedName>
    <definedName name="GrphTgtStk" localSheetId="1">#REF!</definedName>
    <definedName name="GrphTgtStk">#REF!</definedName>
    <definedName name="grr" localSheetId="0">#REF!</definedName>
    <definedName name="grr" localSheetId="1">#REF!</definedName>
    <definedName name="grr">#REF!</definedName>
    <definedName name="Grrrrr">#REF!</definedName>
    <definedName name="GWYUID1">#REF!</definedName>
    <definedName name="GWYUID2">#REF!</definedName>
    <definedName name="h" localSheetId="0">#REF!</definedName>
    <definedName name="h" localSheetId="1">#REF!</definedName>
    <definedName name="h">#REF!</definedName>
    <definedName name="HC活存">#REF!</definedName>
    <definedName name="HE" localSheetId="0">#REF!</definedName>
    <definedName name="HE" localSheetId="1">#REF!</definedName>
    <definedName name="HE">#REF!</definedName>
    <definedName name="Header_Row">ROW(#REF!)</definedName>
    <definedName name="Heading">#REF!</definedName>
    <definedName name="HELP" localSheetId="0">#REF!</definedName>
    <definedName name="HELP" localSheetId="1">#REF!</definedName>
    <definedName name="HELP">#REF!</definedName>
    <definedName name="hff" localSheetId="0">#REF!</definedName>
    <definedName name="hff" localSheetId="1">#REF!</definedName>
    <definedName name="hff">#REF!</definedName>
    <definedName name="hh">#REF!</definedName>
    <definedName name="HHH" localSheetId="0">#REF!</definedName>
    <definedName name="HHH" localSheetId="1">#REF!</definedName>
    <definedName name="HHH">#REF!</definedName>
    <definedName name="hii">#N/A</definedName>
    <definedName name="hirenketsu">[52]hirenketsu!$D$16:$D$48</definedName>
    <definedName name="hitech" localSheetId="0" hidden="1">#REF!</definedName>
    <definedName name="hitech" localSheetId="3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MCe1">'[18]SalesForecast (2)'!$E$21</definedName>
    <definedName name="HMCe10">'[18]SalesForecast (2)'!$BP$21</definedName>
    <definedName name="HMCe11">'[18]SalesForecast (2)'!$BW$21</definedName>
    <definedName name="HMCe12">'[18]SalesForecast (2)'!$CD$21</definedName>
    <definedName name="HMCe2">'[18]SalesForecast (2)'!$L$21</definedName>
    <definedName name="HMCe3">'[18]SalesForecast (2)'!$S$21</definedName>
    <definedName name="HMCe4">'[18]SalesForecast (2)'!$Z$21</definedName>
    <definedName name="HMCe5">'[18]SalesForecast (2)'!$AG$21</definedName>
    <definedName name="HMCe6">'[18]SalesForecast (2)'!$AN$21</definedName>
    <definedName name="HMCe7">'[18]SalesForecast (2)'!$AU$21</definedName>
    <definedName name="HMCe8">'[18]SalesForecast (2)'!$BB$21</definedName>
    <definedName name="HMCe9">'[18]SalesForecast (2)'!$BI$21</definedName>
    <definedName name="HMCp1">'[18]SalesForecast (2)'!$E$34</definedName>
    <definedName name="HMCp10">'[18]SalesForecast (2)'!$BP$34</definedName>
    <definedName name="HMCp11">'[18]SalesForecast (2)'!$BW$34</definedName>
    <definedName name="HMCp12">'[18]SalesForecast (2)'!$CD$34</definedName>
    <definedName name="HMCp2">'[16]SalesForecast (2)'!$K$34</definedName>
    <definedName name="HMCp3">'[16]SalesForecast (2)'!$Q$34</definedName>
    <definedName name="HMCp4">'[16]SalesForecast (2)'!$W$34</definedName>
    <definedName name="HMCp5">'[18]SalesForecast (2)'!$AG$34</definedName>
    <definedName name="HMCp6">'[18]SalesForecast (2)'!$AN$34</definedName>
    <definedName name="HMCp7">'[18]SalesForecast (2)'!$AU$34</definedName>
    <definedName name="HMCp8">'[18]SalesForecast (2)'!$BB$34</definedName>
    <definedName name="HMCp9">'[18]SalesForecast (2)'!$BI$34</definedName>
    <definedName name="HR活存">#REF!</definedName>
    <definedName name="HS">#REF!</definedName>
    <definedName name="hsdc">#REF!</definedName>
    <definedName name="hsdc1">#REF!</definedName>
    <definedName name="hsk">#REF!</definedName>
    <definedName name="HTH" localSheetId="0" hidden="1">#REF!</definedName>
    <definedName name="HTH" localSheetId="1" hidden="1">#REF!</definedName>
    <definedName name="HTH" hidden="1">#REF!</definedName>
    <definedName name="HTML_CodePage" hidden="1">874</definedName>
    <definedName name="HTML_Control" localSheetId="3" hidden="1">{"'เดือน ธ.ค. KPI '!$A$710:$I$738"}</definedName>
    <definedName name="HTML_Control" hidden="1">{"'เดือน ธ.ค. KPI '!$A$710:$I$738"}</definedName>
    <definedName name="HTML_Description" hidden="1">""</definedName>
    <definedName name="HTML_Email" hidden="1">""</definedName>
    <definedName name="HTML_Header" hidden="1">"KPI เดือน พฤษภาคม 2543"</definedName>
    <definedName name="HTML_LastUpdate" hidden="1">"3/7/00"</definedName>
    <definedName name="HTML_LineAfter" hidden="1">TRUE</definedName>
    <definedName name="HTML_LineBefore" hidden="1">TRUE</definedName>
    <definedName name="HTML_Name" hidden="1">"098sdb  ส่วนงบประมาณ"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"C:\098 HTM\2000\5May2000\KPI630.htm"</definedName>
    <definedName name="HTML_PathTemplate" hidden="1">"C:\098htm\199h\KPI_Oct199.htm"</definedName>
    <definedName name="HTML_Title" hidden="1">"Fixed Cost Compare with Budget"</definedName>
    <definedName name="hyu" localSheetId="0">#REF!</definedName>
    <definedName name="hyu" localSheetId="3">#REF!</definedName>
    <definedName name="hyu" localSheetId="2">#REF!</definedName>
    <definedName name="hyu" localSheetId="1">#REF!</definedName>
    <definedName name="hyu">#REF!</definedName>
    <definedName name="i" localSheetId="0">#REF!</definedName>
    <definedName name="i" localSheetId="1">#REF!</definedName>
    <definedName name="i">#REF!</definedName>
    <definedName name="I_Depre" localSheetId="0">'[1]Fagor04-A3112e'!#REF!</definedName>
    <definedName name="I_Depre" localSheetId="3">'[1]Fagor04-A3112e'!#REF!</definedName>
    <definedName name="I_Depre" localSheetId="2">'[1]Fagor04-A3112e'!#REF!</definedName>
    <definedName name="I_Depre" localSheetId="1">'[1]Fagor04-A3112e'!#REF!</definedName>
    <definedName name="I_Depre">'[1]Fagor04-A3112e'!#REF!</definedName>
    <definedName name="i76i" localSheetId="0">'[6]AA-1'!#REF!</definedName>
    <definedName name="i76i" localSheetId="3">'[6]AA-1'!#REF!</definedName>
    <definedName name="i76i" localSheetId="2">'[6]AA-1'!#REF!</definedName>
    <definedName name="i76i" localSheetId="1">'[6]AA-1'!#REF!</definedName>
    <definedName name="i76i">'[6]AA-1'!#REF!</definedName>
    <definedName name="ICP">[40]Intercom!$A$1:$A$47</definedName>
    <definedName name="IELWSALES" localSheetId="0">#REF!</definedName>
    <definedName name="IELWSALES" localSheetId="3">#REF!</definedName>
    <definedName name="IELWSALES" localSheetId="2">#REF!</definedName>
    <definedName name="IELWSALES" localSheetId="1">#REF!</definedName>
    <definedName name="IELWSALES">#REF!</definedName>
    <definedName name="IELYSALES" localSheetId="0">#REF!</definedName>
    <definedName name="IELYSALES" localSheetId="1">#REF!</definedName>
    <definedName name="IELYSALES">#REF!</definedName>
    <definedName name="IEPLANSALES" localSheetId="0">#REF!</definedName>
    <definedName name="IEPLANSALES" localSheetId="1">#REF!</definedName>
    <definedName name="IEPLANSALES">#REF!</definedName>
    <definedName name="ier">#REF!</definedName>
    <definedName name="IESP" localSheetId="0">#REF!</definedName>
    <definedName name="IESP" localSheetId="1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i">#REF!</definedName>
    <definedName name="iii">"'file:///Users/ying/Desktop/56-q1-scc/56-q1-scc/Volumes/VR_VIP/Users/ploy/Downloads/user1/Desktop/RPP-Q2''55/02%20Work/Audit/03%20Job%20DTTJ/working%20paper/Job/Herba%2009/8110%20Sales-Local%20Combined%20Leadsheet.xls'#$Links.$I$1:$I$65535"</definedName>
    <definedName name="IM_6247">[47]ST04!$AB$1:$AJ$45</definedName>
    <definedName name="Import1">[16]FeedForecastRolling!$F$16</definedName>
    <definedName name="IN_01" localSheetId="0">#REF!</definedName>
    <definedName name="IN_01" localSheetId="3">#REF!</definedName>
    <definedName name="IN_01" localSheetId="2">#REF!</definedName>
    <definedName name="IN_01" localSheetId="1">#REF!</definedName>
    <definedName name="IN_01">#REF!</definedName>
    <definedName name="IN_01A" localSheetId="0">#REF!</definedName>
    <definedName name="IN_01A" localSheetId="1">#REF!</definedName>
    <definedName name="IN_01A">#REF!</definedName>
    <definedName name="IN_02" localSheetId="0">#REF!</definedName>
    <definedName name="IN_02" localSheetId="1">#REF!</definedName>
    <definedName name="IN_02">#REF!</definedName>
    <definedName name="IN_02A" localSheetId="0">#REF!</definedName>
    <definedName name="IN_02A" localSheetId="1">#REF!</definedName>
    <definedName name="IN_02A">#REF!</definedName>
    <definedName name="IN_03" localSheetId="0">#REF!</definedName>
    <definedName name="IN_03" localSheetId="1">#REF!</definedName>
    <definedName name="IN_03">#REF!</definedName>
    <definedName name="IN_03A" localSheetId="0">#REF!</definedName>
    <definedName name="IN_03A" localSheetId="1">#REF!</definedName>
    <definedName name="IN_03A">#REF!</definedName>
    <definedName name="IN_04" localSheetId="0">#REF!</definedName>
    <definedName name="IN_04" localSheetId="1">#REF!</definedName>
    <definedName name="IN_04">#REF!</definedName>
    <definedName name="IN_04A" localSheetId="0">#REF!</definedName>
    <definedName name="IN_04A" localSheetId="1">#REF!</definedName>
    <definedName name="IN_04A">#REF!</definedName>
    <definedName name="IN_05" localSheetId="0">#REF!</definedName>
    <definedName name="IN_05" localSheetId="1">#REF!</definedName>
    <definedName name="IN_05">#REF!</definedName>
    <definedName name="IN_05A" localSheetId="0">#REF!</definedName>
    <definedName name="IN_05A" localSheetId="1">#REF!</definedName>
    <definedName name="IN_05A">#REF!</definedName>
    <definedName name="IN_06" localSheetId="0">#REF!</definedName>
    <definedName name="IN_06" localSheetId="1">#REF!</definedName>
    <definedName name="IN_06">#REF!</definedName>
    <definedName name="IN_06A" localSheetId="0">#REF!</definedName>
    <definedName name="IN_06A" localSheetId="1">#REF!</definedName>
    <definedName name="IN_06A">#REF!</definedName>
    <definedName name="IN_06B">#REF!</definedName>
    <definedName name="IN_07" localSheetId="0">#REF!</definedName>
    <definedName name="IN_07" localSheetId="1">#REF!</definedName>
    <definedName name="IN_07">#REF!</definedName>
    <definedName name="IN_07A" localSheetId="0">#REF!</definedName>
    <definedName name="IN_07A" localSheetId="1">#REF!</definedName>
    <definedName name="IN_07A">#REF!</definedName>
    <definedName name="IN_08" localSheetId="0">#REF!</definedName>
    <definedName name="IN_08" localSheetId="1">#REF!</definedName>
    <definedName name="IN_08">#REF!</definedName>
    <definedName name="IN_08A" localSheetId="0">#REF!</definedName>
    <definedName name="IN_08A" localSheetId="1">#REF!</definedName>
    <definedName name="IN_08A">#REF!</definedName>
    <definedName name="IN_09" localSheetId="0">#REF!</definedName>
    <definedName name="IN_09" localSheetId="1">#REF!</definedName>
    <definedName name="IN_09">#REF!</definedName>
    <definedName name="IN_09A" localSheetId="0">#REF!</definedName>
    <definedName name="IN_09A" localSheetId="1">#REF!</definedName>
    <definedName name="IN_09A">#REF!</definedName>
    <definedName name="IN_10" localSheetId="0">#REF!</definedName>
    <definedName name="IN_10" localSheetId="1">#REF!</definedName>
    <definedName name="IN_10">#REF!</definedName>
    <definedName name="IN_10A" localSheetId="0">#REF!</definedName>
    <definedName name="IN_10A" localSheetId="1">#REF!</definedName>
    <definedName name="IN_10A">#REF!</definedName>
    <definedName name="IN_11" localSheetId="0">#REF!</definedName>
    <definedName name="IN_11" localSheetId="1">#REF!</definedName>
    <definedName name="IN_11">#REF!</definedName>
    <definedName name="IN_11A" localSheetId="0">#REF!</definedName>
    <definedName name="IN_11A" localSheetId="1">#REF!</definedName>
    <definedName name="IN_11A">#REF!</definedName>
    <definedName name="IN_12" localSheetId="0">#REF!</definedName>
    <definedName name="IN_12" localSheetId="1">#REF!</definedName>
    <definedName name="IN_12">#REF!</definedName>
    <definedName name="IN_12A" localSheetId="0">#REF!</definedName>
    <definedName name="IN_12A" localSheetId="1">#REF!</definedName>
    <definedName name="IN_12A">#REF!</definedName>
    <definedName name="IN_13" localSheetId="0">#REF!</definedName>
    <definedName name="IN_13" localSheetId="1">#REF!</definedName>
    <definedName name="IN_13">#REF!</definedName>
    <definedName name="IN_13A" localSheetId="0">#REF!</definedName>
    <definedName name="IN_13A" localSheetId="1">#REF!</definedName>
    <definedName name="IN_13A">#REF!</definedName>
    <definedName name="IN_14" localSheetId="0">#REF!</definedName>
    <definedName name="IN_14" localSheetId="1">#REF!</definedName>
    <definedName name="IN_14">#REF!</definedName>
    <definedName name="IN_14A" localSheetId="0">#REF!</definedName>
    <definedName name="IN_14A" localSheetId="1">#REF!</definedName>
    <definedName name="IN_14A">#REF!</definedName>
    <definedName name="IN_15" localSheetId="0">#REF!</definedName>
    <definedName name="IN_15" localSheetId="1">#REF!</definedName>
    <definedName name="IN_15">#REF!</definedName>
    <definedName name="IN_15A" localSheetId="0">#REF!</definedName>
    <definedName name="IN_15A" localSheetId="1">#REF!</definedName>
    <definedName name="IN_15A">#REF!</definedName>
    <definedName name="IN_16" localSheetId="0">#REF!</definedName>
    <definedName name="IN_16" localSheetId="1">#REF!</definedName>
    <definedName name="IN_16">#REF!</definedName>
    <definedName name="IN_16A" localSheetId="0">#REF!</definedName>
    <definedName name="IN_16A" localSheetId="1">#REF!</definedName>
    <definedName name="IN_16A">#REF!</definedName>
    <definedName name="IN_17" localSheetId="0">#REF!</definedName>
    <definedName name="IN_17" localSheetId="1">#REF!</definedName>
    <definedName name="IN_17">#REF!</definedName>
    <definedName name="IN_17A" localSheetId="0">#REF!</definedName>
    <definedName name="IN_17A" localSheetId="1">#REF!</definedName>
    <definedName name="IN_17A">#REF!</definedName>
    <definedName name="IN_18" localSheetId="0">#REF!</definedName>
    <definedName name="IN_18" localSheetId="1">#REF!</definedName>
    <definedName name="IN_18">#REF!</definedName>
    <definedName name="IN_18A" localSheetId="0">#REF!</definedName>
    <definedName name="IN_18A" localSheetId="1">#REF!</definedName>
    <definedName name="IN_18A">#REF!</definedName>
    <definedName name="IN_19" localSheetId="0">#REF!</definedName>
    <definedName name="IN_19" localSheetId="1">#REF!</definedName>
    <definedName name="IN_19">#REF!</definedName>
    <definedName name="IN_19A" localSheetId="0">#REF!</definedName>
    <definedName name="IN_19A" localSheetId="1">#REF!</definedName>
    <definedName name="IN_19A">#REF!</definedName>
    <definedName name="IN_20" localSheetId="0">#REF!</definedName>
    <definedName name="IN_20" localSheetId="1">#REF!</definedName>
    <definedName name="IN_20">#REF!</definedName>
    <definedName name="IN_20A" localSheetId="0">#REF!</definedName>
    <definedName name="IN_20A" localSheetId="1">#REF!</definedName>
    <definedName name="IN_20A">#REF!</definedName>
    <definedName name="IN_21" localSheetId="0">#REF!</definedName>
    <definedName name="IN_21" localSheetId="1">#REF!</definedName>
    <definedName name="IN_21">#REF!</definedName>
    <definedName name="IN_21A" localSheetId="0">#REF!</definedName>
    <definedName name="IN_21A" localSheetId="1">#REF!</definedName>
    <definedName name="IN_21A">#REF!</definedName>
    <definedName name="IN_22" localSheetId="0">#REF!</definedName>
    <definedName name="IN_22" localSheetId="1">#REF!</definedName>
    <definedName name="IN_22">#REF!</definedName>
    <definedName name="IN_22A" localSheetId="0">#REF!</definedName>
    <definedName name="IN_22A" localSheetId="1">#REF!</definedName>
    <definedName name="IN_22A">#REF!</definedName>
    <definedName name="IN_23" localSheetId="0">#REF!</definedName>
    <definedName name="IN_23" localSheetId="1">#REF!</definedName>
    <definedName name="IN_23">#REF!</definedName>
    <definedName name="IN_23A" localSheetId="0">#REF!</definedName>
    <definedName name="IN_23A" localSheetId="1">#REF!</definedName>
    <definedName name="IN_23A">#REF!</definedName>
    <definedName name="IN_24" localSheetId="0">#REF!</definedName>
    <definedName name="IN_24" localSheetId="1">#REF!</definedName>
    <definedName name="IN_24">#REF!</definedName>
    <definedName name="IN_24A" localSheetId="0">#REF!</definedName>
    <definedName name="IN_24A" localSheetId="1">#REF!</definedName>
    <definedName name="IN_24A">#REF!</definedName>
    <definedName name="IN_25" localSheetId="0">#REF!</definedName>
    <definedName name="IN_25" localSheetId="1">#REF!</definedName>
    <definedName name="IN_25">#REF!</definedName>
    <definedName name="IN_25A" localSheetId="0">#REF!</definedName>
    <definedName name="IN_25A" localSheetId="1">#REF!</definedName>
    <definedName name="IN_25A">#REF!</definedName>
    <definedName name="IN_26" localSheetId="0">#REF!</definedName>
    <definedName name="IN_26" localSheetId="1">#REF!</definedName>
    <definedName name="IN_26">#REF!</definedName>
    <definedName name="IN_26A" localSheetId="0">#REF!</definedName>
    <definedName name="IN_26A" localSheetId="1">#REF!</definedName>
    <definedName name="IN_26A">#REF!</definedName>
    <definedName name="IN_27" localSheetId="0">#REF!</definedName>
    <definedName name="IN_27" localSheetId="1">#REF!</definedName>
    <definedName name="IN_27">#REF!</definedName>
    <definedName name="IN_27A" localSheetId="0">#REF!</definedName>
    <definedName name="IN_27A" localSheetId="1">#REF!</definedName>
    <definedName name="IN_27A">#REF!</definedName>
    <definedName name="IN_28" localSheetId="0">#REF!</definedName>
    <definedName name="IN_28" localSheetId="1">#REF!</definedName>
    <definedName name="IN_28">#REF!</definedName>
    <definedName name="IN_28A" localSheetId="0">#REF!</definedName>
    <definedName name="IN_28A" localSheetId="1">#REF!</definedName>
    <definedName name="IN_28A">#REF!</definedName>
    <definedName name="IN_29" localSheetId="0">#REF!</definedName>
    <definedName name="IN_29" localSheetId="1">#REF!</definedName>
    <definedName name="IN_29">#REF!</definedName>
    <definedName name="IN_29A" localSheetId="0">#REF!</definedName>
    <definedName name="IN_29A" localSheetId="1">#REF!</definedName>
    <definedName name="IN_29A">#REF!</definedName>
    <definedName name="IN_30" localSheetId="0">#REF!</definedName>
    <definedName name="IN_30" localSheetId="1">#REF!</definedName>
    <definedName name="IN_30">#REF!</definedName>
    <definedName name="IN_30A" localSheetId="0">#REF!</definedName>
    <definedName name="IN_30A" localSheetId="1">#REF!</definedName>
    <definedName name="IN_30A">#REF!</definedName>
    <definedName name="IN_31" localSheetId="0">#REF!</definedName>
    <definedName name="IN_31" localSheetId="1">#REF!</definedName>
    <definedName name="IN_31">#REF!</definedName>
    <definedName name="IN_31A" localSheetId="0">#REF!</definedName>
    <definedName name="IN_31A" localSheetId="1">#REF!</definedName>
    <definedName name="IN_31A">#REF!</definedName>
    <definedName name="IN_99">#REF!</definedName>
    <definedName name="income">'[53]MEG US$ FS'!#REF!</definedName>
    <definedName name="Inlot" localSheetId="0">#REF!</definedName>
    <definedName name="Inlot" localSheetId="3">#REF!</definedName>
    <definedName name="Inlot" localSheetId="2">#REF!</definedName>
    <definedName name="Inlot" localSheetId="1">#REF!</definedName>
    <definedName name="Inlot">#REF!</definedName>
    <definedName name="inqty" localSheetId="0">#REF!</definedName>
    <definedName name="inqty" localSheetId="1">#REF!</definedName>
    <definedName name="inqty">#REF!</definedName>
    <definedName name="Int">#REF!</definedName>
    <definedName name="interchrg">'[48]6. Cost by Product'!$D$93:$D$154</definedName>
    <definedName name="INTERCONTINENTAL_COMMODITIES" localSheetId="0">'[54]CODE,NAME'!#REF!</definedName>
    <definedName name="INTERCONTINENTAL_COMMODITIES" localSheetId="3">'[54]CODE,NAME'!#REF!</definedName>
    <definedName name="INTERCONTINENTAL_COMMODITIES" localSheetId="2">'[54]CODE,NAME'!#REF!</definedName>
    <definedName name="INTERCONTINENTAL_COMMODITIES" localSheetId="1">'[54]CODE,NAME'!#REF!</definedName>
    <definedName name="INTERCONTINENTAL_COMMODITIES">'[54]CODE,NAME'!#REF!</definedName>
    <definedName name="Interest_Rate">#REF!</definedName>
    <definedName name="InteriorWork">'[42]DGchitiet '!#REF!</definedName>
    <definedName name="IntFreeCred" localSheetId="0">#REF!</definedName>
    <definedName name="IntFreeCred" localSheetId="3">#REF!</definedName>
    <definedName name="IntFreeCred" localSheetId="2">#REF!</definedName>
    <definedName name="IntFreeCred" localSheetId="1">#REF!</definedName>
    <definedName name="IntFreeCred">#REF!</definedName>
    <definedName name="INX" localSheetId="0">#REF!</definedName>
    <definedName name="INX" localSheetId="1">#REF!</definedName>
    <definedName name="INX">#REF!</definedName>
    <definedName name="j" localSheetId="0">#REF!</definedName>
    <definedName name="j" localSheetId="1">#REF!</definedName>
    <definedName name="j">#REF!</definedName>
    <definedName name="Jan">#REF!</definedName>
    <definedName name="jhhj" localSheetId="3">OFFSET(Full_Print,0,0,'CH(S).'!Last_Row)</definedName>
    <definedName name="jhhj">OFFSET(Full_Print,0,0,Last_Row)</definedName>
    <definedName name="jhhk">#N/A</definedName>
    <definedName name="jing">#REF!</definedName>
    <definedName name="jj">#N/A</definedName>
    <definedName name="jklll" localSheetId="0">#REF!</definedName>
    <definedName name="jklll" localSheetId="3">#REF!</definedName>
    <definedName name="jklll" localSheetId="2">#REF!</definedName>
    <definedName name="jklll" localSheetId="1">#REF!</definedName>
    <definedName name="jklll">#REF!</definedName>
    <definedName name="job">#REF!</definedName>
    <definedName name="JPY">[18]Proj!$E$86</definedName>
    <definedName name="Jul">#REF!</definedName>
    <definedName name="Jul_00" localSheetId="0">#REF!</definedName>
    <definedName name="Jul_00" localSheetId="1">#REF!</definedName>
    <definedName name="Jul_00">#REF!</definedName>
    <definedName name="Jun">#REF!</definedName>
    <definedName name="JUNE">#REF!</definedName>
    <definedName name="K" localSheetId="3">Scheduled_Payment+Extra_Payment</definedName>
    <definedName name="K">Scheduled_Payment+Extra_Payment</definedName>
    <definedName name="keyto1">[55]รางวัล_รายการวิทยุ10สถานี!#REF!</definedName>
    <definedName name="kifk">#REF!</definedName>
    <definedName name="kkk">'[56]BS&amp;PL_TH'!#REF!</definedName>
    <definedName name="kl" localSheetId="0">#REF!</definedName>
    <definedName name="kl" localSheetId="3">#REF!</definedName>
    <definedName name="kl" localSheetId="2">#REF!</definedName>
    <definedName name="kl" localSheetId="1">#REF!</definedName>
    <definedName name="kl">#REF!</definedName>
    <definedName name="KL_C">[50]Sum!$F$1</definedName>
    <definedName name="kl_ME">#REF!</definedName>
    <definedName name="KLVL1">#REF!</definedName>
    <definedName name="L">#N/A</definedName>
    <definedName name="L_AcctDes">[26]Links!$E:$E</definedName>
    <definedName name="L_Adjust">[26]Links!$H:$H</definedName>
    <definedName name="L_Adjust_GT">[26]Links!$H$332</definedName>
    <definedName name="L_AJE_Tot">[26]Links!$G:$G</definedName>
    <definedName name="L_AJE_Tot_GT">[26]Links!$G$332</definedName>
    <definedName name="L_CompNum">[26]Links!$B:$B</definedName>
    <definedName name="L_CY_Beg">[26]Links!$F:$F</definedName>
    <definedName name="L_CY_Beg_GT">[26]Links!$F$332</definedName>
    <definedName name="L_CY_End">[26]Links!$J:$J</definedName>
    <definedName name="L_CY_End_GT">[26]Links!$J$332</definedName>
    <definedName name="L_GrpNum">[26]Links!$C:$C</definedName>
    <definedName name="L_Headings">[26]Links!$1:$1</definedName>
    <definedName name="L_KeyValue">[26]Links!$A:$A</definedName>
    <definedName name="L_PY_End">[26]Links!$K:$K</definedName>
    <definedName name="L_PY_End_GT">[26]Links!$K$332</definedName>
    <definedName name="L_RJE_Tot">[26]Links!$I:$I</definedName>
    <definedName name="L_RJE_Tot_GT">[26]Links!$I$332</definedName>
    <definedName name="L_RowNum">[26]Links!$D:$D</definedName>
    <definedName name="lanhto">#REF!</definedName>
    <definedName name="Last_Row" localSheetId="3">IF('CH(S).'!Values_Entered,Header_Row+'CH(S).'!Number_of_Payments,Header_Row)</definedName>
    <definedName name="Last_Row">IF(Values_Entered,Header_Row+Number_of_Payments,Header_Row)</definedName>
    <definedName name="LEASE" localSheetId="0">#REF!</definedName>
    <definedName name="LEASE" localSheetId="3">#REF!</definedName>
    <definedName name="LEASE" localSheetId="2">#REF!</definedName>
    <definedName name="LEASE" localSheetId="1">#REF!</definedName>
    <definedName name="LEASE">#REF!</definedName>
    <definedName name="LeaseAsset">[38]Details!$D$2:$D$12</definedName>
    <definedName name="LEFeb">#REF!</definedName>
    <definedName name="LEJan">#REF!</definedName>
    <definedName name="LEMar">#REF!</definedName>
    <definedName name="LevelList">OFFSET(#REF!,0,0,1,5)</definedName>
    <definedName name="ListData" localSheetId="0">#REF!</definedName>
    <definedName name="ListData" localSheetId="3">#REF!</definedName>
    <definedName name="ListData" localSheetId="2">#REF!</definedName>
    <definedName name="ListData" localSheetId="1">#REF!</definedName>
    <definedName name="ListData">#REF!</definedName>
    <definedName name="ListRaw" localSheetId="0">#REF!</definedName>
    <definedName name="ListRaw" localSheetId="1">#REF!</definedName>
    <definedName name="ListRaw">#REF!</definedName>
    <definedName name="lk" localSheetId="0">#REF!</definedName>
    <definedName name="lk" localSheetId="1">#REF!</definedName>
    <definedName name="lk">#REF!</definedName>
    <definedName name="ll" localSheetId="3">Scheduled_Payment+Extra_Payment</definedName>
    <definedName name="ll">Scheduled_Payment+Extra_Payment</definedName>
    <definedName name="lll" localSheetId="0">#REF!</definedName>
    <definedName name="lll" localSheetId="3">#REF!</definedName>
    <definedName name="lll" localSheetId="2">#REF!</definedName>
    <definedName name="lll" localSheetId="1">#REF!</definedName>
    <definedName name="lll">#REF!</definedName>
    <definedName name="llll">"'file:///G:/02%20Work/Audit/03%20Job%20DTTJ/working%20paper/Job/Herba%2009/8110%20Sales-Local%20Combined%20Leadsheet.xls'#$Lead.$N$1:$N$12"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OAN">#REF!</definedName>
    <definedName name="Loan_Amount">#REF!</definedName>
    <definedName name="Loan_Start">#REF!</definedName>
    <definedName name="Loan_Years">#REF!</definedName>
    <definedName name="loc">#REF!</definedName>
    <definedName name="lol">#REF!</definedName>
    <definedName name="LORRY">[57]อัตราค่าบรรทุก!$A$1:$C$21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o">'[58]Stock Aging'!$A$2:$S$1606</definedName>
    <definedName name="LWSALES" localSheetId="0">#REF!</definedName>
    <definedName name="LWSALES" localSheetId="3">#REF!</definedName>
    <definedName name="LWSALES" localSheetId="2">#REF!</definedName>
    <definedName name="LWSALES" localSheetId="1">#REF!</definedName>
    <definedName name="LWSALES">#REF!</definedName>
    <definedName name="LYBin" localSheetId="0">#REF!</definedName>
    <definedName name="LYBin" localSheetId="1">#REF!</definedName>
    <definedName name="LYBin">#REF!</definedName>
    <definedName name="LYHolds" localSheetId="0">#REF!</definedName>
    <definedName name="LYHolds" localSheetId="1">#REF!</definedName>
    <definedName name="LYHolds">#REF!</definedName>
    <definedName name="LYNet" localSheetId="0">#REF!</definedName>
    <definedName name="LYNet" localSheetId="1">#REF!</definedName>
    <definedName name="LYNet">#REF!</definedName>
    <definedName name="LYoos" localSheetId="0">#REF!</definedName>
    <definedName name="LYoos" localSheetId="1">#REF!</definedName>
    <definedName name="LYoos">#REF!</definedName>
    <definedName name="LYReselects" localSheetId="0">#REF!</definedName>
    <definedName name="LYReselects" localSheetId="1">#REF!</definedName>
    <definedName name="LYReselects">#REF!</definedName>
    <definedName name="LYReturns" localSheetId="0">#REF!</definedName>
    <definedName name="LYReturns" localSheetId="1">#REF!</definedName>
    <definedName name="LYReturns">#REF!</definedName>
    <definedName name="LYSales" localSheetId="0">#REF!</definedName>
    <definedName name="LYSales" localSheetId="1">#REF!</definedName>
    <definedName name="LYSales">#REF!</definedName>
    <definedName name="LYTotal" localSheetId="0">#REF!</definedName>
    <definedName name="LYTotal" localSheetId="1">#REF!</definedName>
    <definedName name="LYTotal">#REF!</definedName>
    <definedName name="M" localSheetId="1">[59]!Macro002</definedName>
    <definedName name="M">[59]!Macro002</definedName>
    <definedName name="machine">#REF!</definedName>
    <definedName name="Macro001" localSheetId="1">[59]!Macro001</definedName>
    <definedName name="Macro001">[59]!Macro001</definedName>
    <definedName name="Macro002" localSheetId="1">[59]!Macro002</definedName>
    <definedName name="Macro002">[59]!Macro002</definedName>
    <definedName name="Macro003" localSheetId="1">[59]!Macro003</definedName>
    <definedName name="Macro003">[59]!Macro003</definedName>
    <definedName name="Macro004" localSheetId="1">[59]!Macro004</definedName>
    <definedName name="Macro004">[59]!Macro004</definedName>
    <definedName name="Macro005" localSheetId="1">[59]!Macro005</definedName>
    <definedName name="Macro005">[59]!Macro005</definedName>
    <definedName name="MacroS01" localSheetId="1">[59]!MacroS01</definedName>
    <definedName name="MacroS01">[59]!MacroS01</definedName>
    <definedName name="MacroUP" localSheetId="1">[59]!MacroUP</definedName>
    <definedName name="MacroUP">[59]!MacroUP</definedName>
    <definedName name="MacroUP01" localSheetId="1">[59]!MacroUP01</definedName>
    <definedName name="MacroUP01">[59]!MacroUP01</definedName>
    <definedName name="MAINTENANCE">#REF!</definedName>
    <definedName name="Mar">#REF!</definedName>
    <definedName name="MARGINPLAN" localSheetId="0">#REF!</definedName>
    <definedName name="MARGINPLAN" localSheetId="1">#REF!</definedName>
    <definedName name="MARGINPLAN">#REF!</definedName>
    <definedName name="MARGINPROJ" localSheetId="0">#REF!</definedName>
    <definedName name="MARGINPROJ" localSheetId="1">#REF!</definedName>
    <definedName name="MARGINPROJ">#REF!</definedName>
    <definedName name="MarketList">OFFSET(#REF!,0,8,1,4)</definedName>
    <definedName name="Masonry">'[42]DGchitiet '!#REF!</definedName>
    <definedName name="May">#REF!</definedName>
    <definedName name="member">#REF!</definedName>
    <definedName name="MENU" localSheetId="0">#REF!</definedName>
    <definedName name="MENU" localSheetId="1">#REF!</definedName>
    <definedName name="MENU">#REF!</definedName>
    <definedName name="MetalWork">'[42]DGchitiet '!#REF!</definedName>
    <definedName name="MFG_BKD_ICI">#REF!</definedName>
    <definedName name="MFG_ICI">#REF!</definedName>
    <definedName name="MFG_KSN_ICI">#REF!</definedName>
    <definedName name="MiscellaneousWork">'[42]DGchitiet '!#REF!</definedName>
    <definedName name="mk" localSheetId="0">#REF!</definedName>
    <definedName name="mk" localSheetId="3">#REF!</definedName>
    <definedName name="mk" localSheetId="2">#REF!</definedName>
    <definedName name="mk" localSheetId="1">#REF!</definedName>
    <definedName name="mk">#REF!</definedName>
    <definedName name="MM">#REF!</definedName>
    <definedName name="mongbang">#REF!</definedName>
    <definedName name="mongdon">#REF!</definedName>
    <definedName name="mono_ethanolAmine" localSheetId="0">#REF!</definedName>
    <definedName name="mono_ethanolAmine" localSheetId="1">#REF!</definedName>
    <definedName name="mono_ethanolAmine">#REF!</definedName>
    <definedName name="monthly">#REF!</definedName>
    <definedName name="motor">[60]MOTOR97!$A$6:$Z$24</definedName>
    <definedName name="Mount_Inname" localSheetId="0">#REF!</definedName>
    <definedName name="Mount_Inname" localSheetId="3">#REF!</definedName>
    <definedName name="Mount_Inname" localSheetId="2">#REF!</definedName>
    <definedName name="Mount_Inname" localSheetId="1">#REF!</definedName>
    <definedName name="Mount_Inname">#REF!</definedName>
    <definedName name="Mount_Inqty" localSheetId="0">#REF!</definedName>
    <definedName name="Mount_Inqty" localSheetId="1">#REF!</definedName>
    <definedName name="Mount_Inqty">#REF!</definedName>
    <definedName name="MV">[61]HT!$A$11:$K$156</definedName>
    <definedName name="MV_T4">[35]MV03!#REF!</definedName>
    <definedName name="n">'[62]BS(old format)'!$H$43:$H$59</definedName>
    <definedName name="name" localSheetId="0">#REF!</definedName>
    <definedName name="name" localSheetId="3">#REF!</definedName>
    <definedName name="name" localSheetId="2">#REF!</definedName>
    <definedName name="name" localSheetId="1">#REF!</definedName>
    <definedName name="name">#REF!</definedName>
    <definedName name="nat">'[62]P&amp;L'!$P$9:$P$44</definedName>
    <definedName name="NATTTHAPHA">#REF!</definedName>
    <definedName name="nc">#REF!</definedName>
    <definedName name="nee">#REF!</definedName>
    <definedName name="NEW" localSheetId="0">#REF!</definedName>
    <definedName name="NEW" localSheetId="1">#REF!</definedName>
    <definedName name="NEW">#REF!</definedName>
    <definedName name="nn" localSheetId="0">'[1]Fagor04-A3112e'!#REF!</definedName>
    <definedName name="nn" localSheetId="1">'[1]Fagor04-A3112e'!#REF!</definedName>
    <definedName name="nn">'[1]Fagor04-A3112e'!#REF!</definedName>
    <definedName name="NO">[31]CTGS!$E$3:$E$420</definedName>
    <definedName name="NOOFFFSEGMENTS1">#REF!</definedName>
    <definedName name="NOOFFFSEGMENTS2">#REF!</definedName>
    <definedName name="NOOFPERIODS1">#REF!</definedName>
    <definedName name="NOOFPERIODS2">#REF!</definedName>
    <definedName name="Note__Index_showes_percentage_vs__95_Actual">#REF!</definedName>
    <definedName name="Note__Index_showes_percentage_vs__95_Budget">#REF!</definedName>
    <definedName name="Notes">#REF!</definedName>
    <definedName name="Nov">#REF!</definedName>
    <definedName name="Num_Pmt_Per_Year">#REF!</definedName>
    <definedName name="Number_of_Payments" localSheetId="3">MATCH(0.01,End_Bal,-1)+1</definedName>
    <definedName name="Number_of_Payments">MATCH(0.01,End_Bal,-1)+1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NvsValTbl.ACCOUNT">"GL_ACCOUNT_TBL"</definedName>
    <definedName name="NvsValTbl.DEPTID">"DEPT_TBL"</definedName>
    <definedName name="NvsValTbl.PRODUCT">"PRODUCT_TBL"</definedName>
    <definedName name="o" localSheetId="0">'[63]Machine2,3''04'!#REF!</definedName>
    <definedName name="o" localSheetId="3">'[63]Machine2,3''04'!#REF!</definedName>
    <definedName name="o" localSheetId="2">'[63]Machine2,3''04'!#REF!</definedName>
    <definedName name="o" localSheetId="1">'[63]Machine2,3''04'!#REF!</definedName>
    <definedName name="o">'[63]Machine2,3''04'!#REF!</definedName>
    <definedName name="Oct">#REF!</definedName>
    <definedName name="ODBCDATASOURCE1">#REF!</definedName>
    <definedName name="ODBCDATASOURCE2">#REF!</definedName>
    <definedName name="ok" localSheetId="0">#REF!</definedName>
    <definedName name="ok" localSheetId="1">#REF!</definedName>
    <definedName name="ok">#REF!</definedName>
    <definedName name="okp">#N/A</definedName>
    <definedName name="OLCost">#REF!</definedName>
    <definedName name="oldData">#REF!</definedName>
    <definedName name="OLE">'[25]R-4'!#REF!</definedName>
    <definedName name="OO">#REF!</definedName>
    <definedName name="oplease">[64]Details!$C$2:$C$28</definedName>
    <definedName name="Origin">#REF!</definedName>
    <definedName name="OTHER">#REF!</definedName>
    <definedName name="OtherWork">'[42]DGchitiet '!#REF!</definedName>
    <definedName name="OUT_01" localSheetId="0">#REF!</definedName>
    <definedName name="OUT_01" localSheetId="3">#REF!</definedName>
    <definedName name="OUT_01" localSheetId="2">#REF!</definedName>
    <definedName name="OUT_01" localSheetId="1">#REF!</definedName>
    <definedName name="OUT_01">#REF!</definedName>
    <definedName name="OUT_01A" localSheetId="0">#REF!</definedName>
    <definedName name="OUT_01A" localSheetId="1">#REF!</definedName>
    <definedName name="OUT_01A">#REF!</definedName>
    <definedName name="OUT_02" localSheetId="0">#REF!</definedName>
    <definedName name="OUT_02" localSheetId="1">#REF!</definedName>
    <definedName name="OUT_02">#REF!</definedName>
    <definedName name="OUT_02A" localSheetId="0">#REF!</definedName>
    <definedName name="OUT_02A" localSheetId="1">#REF!</definedName>
    <definedName name="OUT_02A">#REF!</definedName>
    <definedName name="OUT_03" localSheetId="0">#REF!</definedName>
    <definedName name="OUT_03" localSheetId="1">#REF!</definedName>
    <definedName name="OUT_03">#REF!</definedName>
    <definedName name="OUT_03A" localSheetId="0">#REF!</definedName>
    <definedName name="OUT_03A" localSheetId="1">#REF!</definedName>
    <definedName name="OUT_03A">#REF!</definedName>
    <definedName name="OUT_04" localSheetId="0">#REF!</definedName>
    <definedName name="OUT_04" localSheetId="1">#REF!</definedName>
    <definedName name="OUT_04">#REF!</definedName>
    <definedName name="OUT_04A" localSheetId="0">#REF!</definedName>
    <definedName name="OUT_04A" localSheetId="1">#REF!</definedName>
    <definedName name="OUT_04A">#REF!</definedName>
    <definedName name="OUT_05" localSheetId="0">#REF!</definedName>
    <definedName name="OUT_05" localSheetId="1">#REF!</definedName>
    <definedName name="OUT_05">#REF!</definedName>
    <definedName name="OUT_05A" localSheetId="0">#REF!</definedName>
    <definedName name="OUT_05A" localSheetId="1">#REF!</definedName>
    <definedName name="OUT_05A">#REF!</definedName>
    <definedName name="OUT_06" localSheetId="0">#REF!</definedName>
    <definedName name="OUT_06" localSheetId="1">#REF!</definedName>
    <definedName name="OUT_06">#REF!</definedName>
    <definedName name="OUT_06A" localSheetId="0">#REF!</definedName>
    <definedName name="OUT_06A" localSheetId="1">#REF!</definedName>
    <definedName name="OUT_06A">#REF!</definedName>
    <definedName name="out_07" localSheetId="0">#REF!</definedName>
    <definedName name="out_07" localSheetId="1">#REF!</definedName>
    <definedName name="out_07">#REF!</definedName>
    <definedName name="out_07a" localSheetId="0">#REF!</definedName>
    <definedName name="out_07a" localSheetId="1">#REF!</definedName>
    <definedName name="out_07a">#REF!</definedName>
    <definedName name="out_08" localSheetId="0">#REF!</definedName>
    <definedName name="out_08" localSheetId="1">#REF!</definedName>
    <definedName name="out_08">#REF!</definedName>
    <definedName name="out_08a" localSheetId="0">#REF!</definedName>
    <definedName name="out_08a" localSheetId="1">#REF!</definedName>
    <definedName name="out_08a">#REF!</definedName>
    <definedName name="out_09" localSheetId="0">#REF!</definedName>
    <definedName name="out_09" localSheetId="1">#REF!</definedName>
    <definedName name="out_09">#REF!</definedName>
    <definedName name="out_09a" localSheetId="0">#REF!</definedName>
    <definedName name="out_09a" localSheetId="1">#REF!</definedName>
    <definedName name="out_09a">#REF!</definedName>
    <definedName name="out_10" localSheetId="0">#REF!</definedName>
    <definedName name="out_10" localSheetId="1">#REF!</definedName>
    <definedName name="out_10">#REF!</definedName>
    <definedName name="out_10a" localSheetId="0">#REF!</definedName>
    <definedName name="out_10a" localSheetId="1">#REF!</definedName>
    <definedName name="out_10a">#REF!</definedName>
    <definedName name="out_11" localSheetId="0">#REF!</definedName>
    <definedName name="out_11" localSheetId="1">#REF!</definedName>
    <definedName name="out_11">#REF!</definedName>
    <definedName name="out_11a" localSheetId="0">#REF!</definedName>
    <definedName name="out_11a" localSheetId="1">#REF!</definedName>
    <definedName name="out_11a">#REF!</definedName>
    <definedName name="OUT_12" localSheetId="0">#REF!</definedName>
    <definedName name="OUT_12" localSheetId="1">#REF!</definedName>
    <definedName name="OUT_12">#REF!</definedName>
    <definedName name="OUT_12A" localSheetId="0">#REF!</definedName>
    <definedName name="OUT_12A" localSheetId="1">#REF!</definedName>
    <definedName name="OUT_12A">#REF!</definedName>
    <definedName name="OUT_13" localSheetId="0">#REF!</definedName>
    <definedName name="OUT_13" localSheetId="1">#REF!</definedName>
    <definedName name="OUT_13">#REF!</definedName>
    <definedName name="OUT_13A" localSheetId="0">#REF!</definedName>
    <definedName name="OUT_13A" localSheetId="1">#REF!</definedName>
    <definedName name="OUT_13A">#REF!</definedName>
    <definedName name="OUT_14" localSheetId="0">#REF!</definedName>
    <definedName name="OUT_14" localSheetId="1">#REF!</definedName>
    <definedName name="OUT_14">#REF!</definedName>
    <definedName name="OUT_14A" localSheetId="0">#REF!</definedName>
    <definedName name="OUT_14A" localSheetId="1">#REF!</definedName>
    <definedName name="OUT_14A">#REF!</definedName>
    <definedName name="OUT_15" localSheetId="0">#REF!</definedName>
    <definedName name="OUT_15" localSheetId="1">#REF!</definedName>
    <definedName name="OUT_15">#REF!</definedName>
    <definedName name="OUT_15A" localSheetId="0">#REF!</definedName>
    <definedName name="OUT_15A" localSheetId="1">#REF!</definedName>
    <definedName name="OUT_15A">#REF!</definedName>
    <definedName name="OUT_16" localSheetId="0">#REF!</definedName>
    <definedName name="OUT_16" localSheetId="1">#REF!</definedName>
    <definedName name="OUT_16">#REF!</definedName>
    <definedName name="OUT_16A" localSheetId="0">#REF!</definedName>
    <definedName name="OUT_16A" localSheetId="1">#REF!</definedName>
    <definedName name="OUT_16A">#REF!</definedName>
    <definedName name="OUT_17" localSheetId="0">#REF!</definedName>
    <definedName name="OUT_17" localSheetId="1">#REF!</definedName>
    <definedName name="OUT_17">#REF!</definedName>
    <definedName name="OUT_17A" localSheetId="0">#REF!</definedName>
    <definedName name="OUT_17A" localSheetId="1">#REF!</definedName>
    <definedName name="OUT_17A">#REF!</definedName>
    <definedName name="OUT_18" localSheetId="0">#REF!</definedName>
    <definedName name="OUT_18" localSheetId="1">#REF!</definedName>
    <definedName name="OUT_18">#REF!</definedName>
    <definedName name="OUT_18A" localSheetId="0">#REF!</definedName>
    <definedName name="OUT_18A" localSheetId="1">#REF!</definedName>
    <definedName name="OUT_18A">#REF!</definedName>
    <definedName name="OUT_19" localSheetId="0">#REF!</definedName>
    <definedName name="OUT_19" localSheetId="1">#REF!</definedName>
    <definedName name="OUT_19">#REF!</definedName>
    <definedName name="OUT_19A" localSheetId="0">#REF!</definedName>
    <definedName name="OUT_19A" localSheetId="1">#REF!</definedName>
    <definedName name="OUT_19A">#REF!</definedName>
    <definedName name="OUT_20" localSheetId="0">#REF!</definedName>
    <definedName name="OUT_20" localSheetId="1">#REF!</definedName>
    <definedName name="OUT_20">#REF!</definedName>
    <definedName name="OUT_20A" localSheetId="0">#REF!</definedName>
    <definedName name="OUT_20A" localSheetId="1">#REF!</definedName>
    <definedName name="OUT_20A">#REF!</definedName>
    <definedName name="OUT_21" localSheetId="0">#REF!</definedName>
    <definedName name="OUT_21" localSheetId="1">#REF!</definedName>
    <definedName name="OUT_21">#REF!</definedName>
    <definedName name="OUT_21A" localSheetId="0">#REF!</definedName>
    <definedName name="OUT_21A" localSheetId="1">#REF!</definedName>
    <definedName name="OUT_21A">#REF!</definedName>
    <definedName name="OUT_22" localSheetId="0">#REF!</definedName>
    <definedName name="OUT_22" localSheetId="1">#REF!</definedName>
    <definedName name="OUT_22">#REF!</definedName>
    <definedName name="OUT_22A" localSheetId="0">#REF!</definedName>
    <definedName name="OUT_22A" localSheetId="1">#REF!</definedName>
    <definedName name="OUT_22A">#REF!</definedName>
    <definedName name="OUT_23" localSheetId="0">#REF!</definedName>
    <definedName name="OUT_23" localSheetId="1">#REF!</definedName>
    <definedName name="OUT_23">#REF!</definedName>
    <definedName name="OUT_23A" localSheetId="0">#REF!</definedName>
    <definedName name="OUT_23A" localSheetId="1">#REF!</definedName>
    <definedName name="OUT_23A">#REF!</definedName>
    <definedName name="OUT_24" localSheetId="0">#REF!</definedName>
    <definedName name="OUT_24" localSheetId="1">#REF!</definedName>
    <definedName name="OUT_24">#REF!</definedName>
    <definedName name="OUT_24A" localSheetId="0">#REF!</definedName>
    <definedName name="OUT_24A" localSheetId="1">#REF!</definedName>
    <definedName name="OUT_24A">#REF!</definedName>
    <definedName name="OUT_25" localSheetId="0">#REF!</definedName>
    <definedName name="OUT_25" localSheetId="1">#REF!</definedName>
    <definedName name="OUT_25">#REF!</definedName>
    <definedName name="OUT_25A" localSheetId="0">#REF!</definedName>
    <definedName name="OUT_25A" localSheetId="1">#REF!</definedName>
    <definedName name="OUT_25A">#REF!</definedName>
    <definedName name="OUT_26" localSheetId="0">#REF!</definedName>
    <definedName name="OUT_26" localSheetId="1">#REF!</definedName>
    <definedName name="OUT_26">#REF!</definedName>
    <definedName name="OUT_26A" localSheetId="0">#REF!</definedName>
    <definedName name="OUT_26A" localSheetId="1">#REF!</definedName>
    <definedName name="OUT_26A">#REF!</definedName>
    <definedName name="OUT_27" localSheetId="0">#REF!</definedName>
    <definedName name="OUT_27" localSheetId="1">#REF!</definedName>
    <definedName name="OUT_27">#REF!</definedName>
    <definedName name="OUT_27A" localSheetId="0">#REF!</definedName>
    <definedName name="OUT_27A" localSheetId="1">#REF!</definedName>
    <definedName name="OUT_27A">#REF!</definedName>
    <definedName name="OUT_28" localSheetId="0">#REF!</definedName>
    <definedName name="OUT_28" localSheetId="1">#REF!</definedName>
    <definedName name="OUT_28">#REF!</definedName>
    <definedName name="OUT_28A" localSheetId="0">#REF!</definedName>
    <definedName name="OUT_28A" localSheetId="1">#REF!</definedName>
    <definedName name="OUT_28A">#REF!</definedName>
    <definedName name="OUT_29" localSheetId="0">#REF!</definedName>
    <definedName name="OUT_29" localSheetId="1">#REF!</definedName>
    <definedName name="OUT_29">#REF!</definedName>
    <definedName name="OUT_29A" localSheetId="0">#REF!</definedName>
    <definedName name="OUT_29A" localSheetId="1">#REF!</definedName>
    <definedName name="OUT_29A">#REF!</definedName>
    <definedName name="OUT_30" localSheetId="0">#REF!</definedName>
    <definedName name="OUT_30" localSheetId="1">#REF!</definedName>
    <definedName name="OUT_30">#REF!</definedName>
    <definedName name="OUT_30A" localSheetId="0">#REF!</definedName>
    <definedName name="OUT_30A" localSheetId="1">#REF!</definedName>
    <definedName name="OUT_30A">#REF!</definedName>
    <definedName name="OUT_31" localSheetId="0">#REF!</definedName>
    <definedName name="OUT_31" localSheetId="1">#REF!</definedName>
    <definedName name="OUT_31">#REF!</definedName>
    <definedName name="OUT_31A" localSheetId="0">#REF!</definedName>
    <definedName name="OUT_31A" localSheetId="1">#REF!</definedName>
    <definedName name="OUT_31A">#REF!</definedName>
    <definedName name="OUT_99">#REF!</definedName>
    <definedName name="outlot" localSheetId="0">#REF!</definedName>
    <definedName name="outlot" localSheetId="1">#REF!</definedName>
    <definedName name="outlot">#REF!</definedName>
    <definedName name="outname" localSheetId="0">#REF!</definedName>
    <definedName name="outname" localSheetId="1">#REF!</definedName>
    <definedName name="outname">#REF!</definedName>
    <definedName name="outqty" localSheetId="0">#REF!</definedName>
    <definedName name="outqty" localSheetId="1">#REF!</definedName>
    <definedName name="outqty">#REF!</definedName>
    <definedName name="p" localSheetId="0">#REF!</definedName>
    <definedName name="p" localSheetId="1">#REF!</definedName>
    <definedName name="p">#REF!</definedName>
    <definedName name="P0B">OFFSET(#REF!,0,4,96,1)</definedName>
    <definedName name="P0F">OFFSET(#REF!,0,5,96,1)</definedName>
    <definedName name="P1F">OFFSET(#REF!,0,6,96,1)</definedName>
    <definedName name="P2F">OFFSET(#REF!,0,7,96,1)</definedName>
    <definedName name="P3F">OFFSET(#REF!,0,8,96,1)</definedName>
    <definedName name="P4F">OFFSET(#REF!,0,9,96,1)</definedName>
    <definedName name="P5F">OFFSET(#REF!,0,10,96,1)</definedName>
    <definedName name="Painting">'[42]DGchitiet '!#REF!</definedName>
    <definedName name="pal" localSheetId="0">'[6]AA-1'!#REF!</definedName>
    <definedName name="pal" localSheetId="3">'[6]AA-1'!#REF!</definedName>
    <definedName name="pal" localSheetId="2">'[6]AA-1'!#REF!</definedName>
    <definedName name="pal" localSheetId="1">'[6]AA-1'!#REF!</definedName>
    <definedName name="pal">'[6]AA-1'!#REF!</definedName>
    <definedName name="panen">#REF!</definedName>
    <definedName name="Pay_Date">#REF!</definedName>
    <definedName name="Pay_Num">#REF!</definedName>
    <definedName name="PAYCYU">#REF!</definedName>
    <definedName name="PayDay_Export">#REF!</definedName>
    <definedName name="PAYLYU">#REF!</definedName>
    <definedName name="Payment_Date">NA()</definedName>
    <definedName name="PC">[48]ProfitCenter!$B$1:$B$71</definedName>
    <definedName name="PC_link2_copy">#REF!</definedName>
    <definedName name="PCACYU">#REF!</definedName>
    <definedName name="PCALYU">#REF!</definedName>
    <definedName name="PCASUBCYU">#REF!</definedName>
    <definedName name="PCASUBLYU">#REF!</definedName>
    <definedName name="PERIODSETNAME1">#REF!</definedName>
    <definedName name="PERIODSETNAME2">#REF!</definedName>
    <definedName name="PeriodsInYear">#REF!</definedName>
    <definedName name="PeriodsInYear_1">#REF!</definedName>
    <definedName name="PERIODYEAR1">#REF!</definedName>
    <definedName name="PERIODYEAR2">#REF!</definedName>
    <definedName name="PG_2400">[47]ST01!$AB$1:$AJ$45</definedName>
    <definedName name="PG_2400DF">[47]ST01!$BL$1:$BT$45</definedName>
    <definedName name="PG_2409DF">[47]ST01!$BU$1:$CC$45</definedName>
    <definedName name="PG_4462">[47]ST02!$S$1:$AA$45</definedName>
    <definedName name="PG_5477">[47]ST01!$CD$1:$CL$45</definedName>
    <definedName name="PG_5477DF">[47]ST02!$AB$1:$AJ$45</definedName>
    <definedName name="PG_9400">[47]ST01!$CM$1:$CU$45</definedName>
    <definedName name="PG_9402">[47]ST01!$CV$1:$DD$45</definedName>
    <definedName name="PG_9402DF">[47]ST02!$AT$1:$BB$45</definedName>
    <definedName name="PG_9408">[47]ST01!$DE$1:$DM$45</definedName>
    <definedName name="PG_9505">[47]ST01!$DW$1:$EE$45</definedName>
    <definedName name="PG_9801">[47]ST01!$EX$1:$FF$45</definedName>
    <definedName name="PGA_2470">[47]ST01!$A$1:$I$45</definedName>
    <definedName name="PGA_2473">[47]ST01!$J$1:$R$45</definedName>
    <definedName name="PGA_9501">[47]ST01!$DN$1:$DV$45</definedName>
    <definedName name="PGA_9750">[47]ST01!$S$1:$AA$45</definedName>
    <definedName name="PGB_2409DF">[47]ST01!$EF$1:$EN$45</definedName>
    <definedName name="PGB_4735">[47]ST03!$BC$1:$BK$45</definedName>
    <definedName name="PGB_9510">[47]ST01!$FP$1:$FX$45</definedName>
    <definedName name="PGB_9511">[47]ST02!$A$1:$I$45</definedName>
    <definedName name="PGB_9511DF">[47]ST02!$AK$1:$AS$45</definedName>
    <definedName name="PGB_9512">[47]ST02!$J$1:$R$45</definedName>
    <definedName name="PGB_9513DF">[47]ST01!$AT$1:$BB$45</definedName>
    <definedName name="PGB_9514DF">[47]ST01!$BC$1:$BK$45</definedName>
    <definedName name="PGB_9533">[47]ST01!$FG$1:$FO$45</definedName>
    <definedName name="PGB_9751">[47]ST03!$AT$1:$BB$45</definedName>
    <definedName name="PGB_9802">[47]ST04!$FP$1:$FX$45</definedName>
    <definedName name="PINVCYU">#REF!</definedName>
    <definedName name="PINVLYU">#REF!</definedName>
    <definedName name="PL" localSheetId="0">#REF!</definedName>
    <definedName name="PL" localSheetId="1">#REF!</definedName>
    <definedName name="PL">#REF!</definedName>
    <definedName name="PL_2340">[47]ST03!$DE$1:$DM$45</definedName>
    <definedName name="PL_2346">[47]ST03!$DN$1:$DV$45</definedName>
    <definedName name="PL_3225">[47]ST05!$S$1:$AA$45</definedName>
    <definedName name="PL_3245">[47]ST05!$J$1:$R$45</definedName>
    <definedName name="PL_9100">[47]ST04!$BU$1:$CC$45</definedName>
    <definedName name="PL_9101">[47]ST04!$CD$1:$CL$45</definedName>
    <definedName name="PL_9103">[47]ST04!$CM$1:$CU$45</definedName>
    <definedName name="PL_92">[47]ST03!$BL$1:$BT$45</definedName>
    <definedName name="PL_9201">[47]ST04!$CV$1:$DD$45</definedName>
    <definedName name="PL_9208">[47]ST04!$DE$1:$DM$45</definedName>
    <definedName name="PL_9220">[47]ST04!$DN$1:$DV$45</definedName>
    <definedName name="PL_9221">[47]ST04!$DW$1:$EE$45</definedName>
    <definedName name="PL_9222">[47]ST04!$EF$1:$EN$45</definedName>
    <definedName name="PL_9223">[47]ST04!$EO$1:$EW$45</definedName>
    <definedName name="PL_9225">[47]ST03!$CM$1:$CU$45</definedName>
    <definedName name="PL_9228">[47]ST04!$EX$1:$FF$45</definedName>
    <definedName name="PL_94">[47]ST03!$BU$1:$CC$45</definedName>
    <definedName name="PL_9600S">[47]ST05!$AK$1:$AS$45</definedName>
    <definedName name="PL_9604">[47]ST03!$EO$1:$EW$45</definedName>
    <definedName name="PL_9606">[47]ST04!$FG$1:$FO$45</definedName>
    <definedName name="PL_9607">[47]ST03!$CV$1:$DD$45</definedName>
    <definedName name="PL_9608">[47]ST03!$EF$1:$EN$45</definedName>
    <definedName name="PL_9701">[47]ST03!$EX$1:$FF$45</definedName>
    <definedName name="PL_9702">[47]ST03!$FG$1:$FO$45</definedName>
    <definedName name="PL_9704">[47]ST03!$CD$1:$CL$45</definedName>
    <definedName name="PL_9707">[47]ST04!$J$1:$R$45</definedName>
    <definedName name="PL_9708">[47]ST04!$S$1:$AA$45</definedName>
    <definedName name="PL_9711">[47]ST03!$FP$1:$FX$45</definedName>
    <definedName name="PL_9800">[47]ST03!$DW$1:$EE$45</definedName>
    <definedName name="PL_9803">[47]ST04!$AK$1:$AS$45</definedName>
    <definedName name="PL_9805">[47]ST04!$BC$1:$BK$45</definedName>
    <definedName name="PL_9806">[47]ST04!$BL$1:$BT$45</definedName>
    <definedName name="PL_9807">[47]ST04!$A$1:$I$45</definedName>
    <definedName name="PL_BKD_ICI">#REF!</definedName>
    <definedName name="pl_exrate" localSheetId="0">#REF!</definedName>
    <definedName name="pl_exrate" localSheetId="1">#REF!</definedName>
    <definedName name="pl_exrate">#REF!</definedName>
    <definedName name="PL_ICI">#REF!</definedName>
    <definedName name="PL_KSN_ICI">#REF!</definedName>
    <definedName name="PL_OUTSOURCE_ICI">#REF!</definedName>
    <definedName name="Plan">[65]Plan!$A$3:$A$11</definedName>
    <definedName name="PLANT" localSheetId="0">#REF!</definedName>
    <definedName name="PLANT" localSheetId="3">#REF!</definedName>
    <definedName name="PLANT" localSheetId="2">#REF!</definedName>
    <definedName name="PLANT" localSheetId="1">#REF!</definedName>
    <definedName name="PLANT">#REF!</definedName>
    <definedName name="Plaster">'[42]DGchitiet '!#REF!</definedName>
    <definedName name="PLstment">#REF!</definedName>
    <definedName name="po">#N/A</definedName>
    <definedName name="POLY">'[25]R-4'!#REF!</definedName>
    <definedName name="pom" localSheetId="0" hidden="1">#REF!</definedName>
    <definedName name="pom" localSheetId="3" hidden="1">#REF!</definedName>
    <definedName name="pom" localSheetId="2" hidden="1">#REF!</definedName>
    <definedName name="pom" localSheetId="1" hidden="1">#REF!</definedName>
    <definedName name="pom" hidden="1">#REF!</definedName>
    <definedName name="pong">#REF!</definedName>
    <definedName name="PooNim" localSheetId="0">#REF!</definedName>
    <definedName name="PooNim" localSheetId="1">#REF!</definedName>
    <definedName name="PooNim">#REF!</definedName>
    <definedName name="pooooo">#REF!</definedName>
    <definedName name="pp" localSheetId="0">#REF!</definedName>
    <definedName name="pp" localSheetId="1">#REF!</definedName>
    <definedName name="pp">#REF!</definedName>
    <definedName name="PPF_1">[47]ST05!$BC$1:$BK$45</definedName>
    <definedName name="PPPP">OFFSET(#REF!,31,4,1,4)</definedName>
    <definedName name="PRDump" localSheetId="0">#REF!</definedName>
    <definedName name="PRDump" localSheetId="3">#REF!</definedName>
    <definedName name="PRDump" localSheetId="2">#REF!</definedName>
    <definedName name="PRDump" localSheetId="1">#REF!</definedName>
    <definedName name="PRDump">#REF!</definedName>
    <definedName name="Princ">#REF!</definedName>
    <definedName name="_xlnm.Print_Area" localSheetId="0">BS!$A$1:$K$92</definedName>
    <definedName name="_xlnm.Print_Area" localSheetId="3">'CH(S).'!$A$1:$M$30</definedName>
    <definedName name="_xlnm.Print_Area" localSheetId="2">'CH_(C)'!$A$1:$U$36</definedName>
    <definedName name="_xlnm.Print_Area" localSheetId="1">'PL&amp;CF'!$A$1:$K$151</definedName>
    <definedName name="_xlnm.Print_Area">#REF!</definedName>
    <definedName name="Print_Area_MI" localSheetId="0">#REF!</definedName>
    <definedName name="Print_Area_MI" localSheetId="1">#REF!</definedName>
    <definedName name="Print_Area_MI">#REF!</definedName>
    <definedName name="Print_Area_Reset" localSheetId="3">OFFSET(Full_Print,0,0,'CH(S).'!Last_Row)</definedName>
    <definedName name="Print_Area_Reset">OFFSET(Full_Print,0,0,Last_Row)</definedName>
    <definedName name="Print_PL">#REF!</definedName>
    <definedName name="Print_title">#REF!</definedName>
    <definedName name="_xlnm.Print_Titles">'[66]TB04-Final'!$A:$H,'[66]TB04-Final'!$1:$6</definedName>
    <definedName name="PRINT_TITLES_MI" localSheetId="0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Area">#REF!</definedName>
    <definedName name="PrintArea_1">#REF!</definedName>
    <definedName name="Pro" localSheetId="0">#REF!</definedName>
    <definedName name="Pro" localSheetId="1">#REF!</definedName>
    <definedName name="Pro">#REF!</definedName>
    <definedName name="Profit">[40]ProfitCenter!$B$2:$B$71</definedName>
    <definedName name="Project">[65]Project!$A$3:$A$1003</definedName>
    <definedName name="Projection">#REF!</definedName>
    <definedName name="PS_6247I">[47]ST03!$AK$1:$AS$45</definedName>
    <definedName name="PS_9400">[47]ST03!$AB$1:$AJ$45</definedName>
    <definedName name="PSM_4436">[47]ST02!$CV$1:$DD$45</definedName>
    <definedName name="PSM_5225">[47]ST02!$DE$1:$DM$45</definedName>
    <definedName name="PSM_6248">[47]ST02!$BL$1:$BT$45</definedName>
    <definedName name="PSM_6250">[47]ST02!$BU$1:$CC$45</definedName>
    <definedName name="PSM_6252">[47]ST02!$CD$1:$CL$45</definedName>
    <definedName name="PSM_6484H">[47]ST02!$CM$1:$CU$45</definedName>
    <definedName name="PSM_9203">[47]ST02!$DN$1:$DV$45</definedName>
    <definedName name="PSM_9207">[47]ST02!$DW$1:$EE$45</definedName>
    <definedName name="PSM_9208">[47]ST02!$EF$1:$EN$45</definedName>
    <definedName name="PSM_9209">[47]ST02!$EO$1:$EW$45</definedName>
    <definedName name="PSM_9210">[47]ST02!$EX$1:$FF$45</definedName>
    <definedName name="PSM_9212">[47]ST02!$FG$1:$FO$45</definedName>
    <definedName name="PSM_9215">[47]ST02!$FP$1:$FX$45</definedName>
    <definedName name="PSM_9216">[47]ST02!$FY$1:$GG$45</definedName>
    <definedName name="PSM_9217">[47]ST02!$GH$1:$GP$45</definedName>
    <definedName name="PSM_9266">[47]ST03!$A$1:$I$45</definedName>
    <definedName name="PSM_9267">[47]ST02!$GQ$1:$GY$45</definedName>
    <definedName name="PSM_9299">[47]ST03!$J$1:$R$45</definedName>
    <definedName name="PSM_9306">[47]ST03!$S$1:$AA$45</definedName>
    <definedName name="PSTD_1">[47]ST05!$AB$1:$AJ$45</definedName>
    <definedName name="PSTD_2">[47]ST05!$BL$1:$BT$45</definedName>
    <definedName name="py_net_income">[43]損益表!#REF!</definedName>
    <definedName name="py_ret_earn_beg">[43]損益表!#REF!</definedName>
    <definedName name="py_retained_earnings">[43]損益表!#REF!</definedName>
    <definedName name="py_share_equity">#REF!</definedName>
    <definedName name="Q">'[62]BS(old format)'!$J$39</definedName>
    <definedName name="QQQ" localSheetId="0">#REF!</definedName>
    <definedName name="QQQ" localSheetId="3">#REF!</definedName>
    <definedName name="QQQ" localSheetId="2">#REF!</definedName>
    <definedName name="QQQ" localSheetId="1">#REF!</definedName>
    <definedName name="QQQ">#REF!</definedName>
    <definedName name="qqqqqq">#REF!</definedName>
    <definedName name="QS">OFFSET(#REF!,12,4,1,7)</definedName>
    <definedName name="QT22LT">#REF!</definedName>
    <definedName name="qw" localSheetId="0" hidden="1">#REF!</definedName>
    <definedName name="qw" localSheetId="1" hidden="1">#REF!</definedName>
    <definedName name="qw" hidden="1">#REF!</definedName>
    <definedName name="RATE">[67]RATE!$A$1:$C$32</definedName>
    <definedName name="rate_new" localSheetId="0">#REF!</definedName>
    <definedName name="rate_new" localSheetId="3">#REF!</definedName>
    <definedName name="rate_new" localSheetId="2">#REF!</definedName>
    <definedName name="rate_new" localSheetId="1">#REF!</definedName>
    <definedName name="rate_new">#REF!</definedName>
    <definedName name="RATE4">[68]RATE!$A$1:$D$32</definedName>
    <definedName name="RawAgencyPrice" localSheetId="0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>#REF!</definedName>
    <definedName name="RBData" localSheetId="0">#REF!</definedName>
    <definedName name="RBData" localSheetId="1">#REF!</definedName>
    <definedName name="RBData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CCYU">#REF!</definedName>
    <definedName name="RECLYU">#REF!</definedName>
    <definedName name="_xlnm.Recorder" localSheetId="0">#REF!</definedName>
    <definedName name="_xlnm.Recorder" localSheetId="1">#REF!</definedName>
    <definedName name="_xlnm.Recorder">#REF!</definedName>
    <definedName name="Ref11195737">#REF!</definedName>
    <definedName name="Ref56680935">#REF!</definedName>
    <definedName name="Ref78834378">#REF!</definedName>
    <definedName name="Ref86455720">#REF!</definedName>
    <definedName name="Ref94579327">[29]U!#REF!</definedName>
    <definedName name="Ref96901011">#REF!</definedName>
    <definedName name="renkairyaku">[52]renketsum!$D$16:$D$102</definedName>
    <definedName name="Report">#REF!</definedName>
    <definedName name="Report_1">#REF!</definedName>
    <definedName name="ReportList">OFFSET(#REF!,0,12,1,2)</definedName>
    <definedName name="ReportProduct">'[48]Reporting Product'!$A$1:$A$20</definedName>
    <definedName name="REQUIREBUDGETJOURNALSFLAG1">#REF!</definedName>
    <definedName name="REQUIREBUDGETJOURNALSFLAG2">#REF!</definedName>
    <definedName name="Reselects" localSheetId="0">#REF!</definedName>
    <definedName name="Reselects" localSheetId="1">#REF!</definedName>
    <definedName name="Reselect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F_30">[47]ST05!$A$1:$I$45</definedName>
    <definedName name="RMCOptions">"*010000000000000"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fingWork">'[42]DGchitiet '!#REF!</definedName>
    <definedName name="ROWSTOUPLOAD1">#REF!</definedName>
    <definedName name="ROWSTOUPLOAD2">#REF!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 hidden="1">#REF!</definedName>
    <definedName name="rrrr">#N/A</definedName>
    <definedName name="rt">#REF!</definedName>
    <definedName name="rtg" localSheetId="0">#REF!</definedName>
    <definedName name="rtg" localSheetId="1">#REF!</definedName>
    <definedName name="rtg">#REF!</definedName>
    <definedName name="rumc">#REF!</definedName>
    <definedName name="RUNNING">#REF!</definedName>
    <definedName name="s" localSheetId="0">#REF!</definedName>
    <definedName name="s" localSheetId="1">#REF!</definedName>
    <definedName name="s">#REF!</definedName>
    <definedName name="S_AcctDes">[26]Lead!$E:$E</definedName>
    <definedName name="S_Adjust">[26]Lead!$I:$I</definedName>
    <definedName name="S_Adjust_Data">[26]Lead!$I$1:$I$333</definedName>
    <definedName name="S_Adjust_GT">[26]Lead!$I$333</definedName>
    <definedName name="S_AJE_Tot">[26]Lead!$H:$H</definedName>
    <definedName name="S_AJE_Tot_Data">[26]Lead!$H$1:$H$333</definedName>
    <definedName name="S_AJE_Tot_GT">[26]Lead!$H$333</definedName>
    <definedName name="S_CompNum">[26]Lead!$B:$B</definedName>
    <definedName name="S_CY_Beg">[26]Lead!$F:$F</definedName>
    <definedName name="S_CY_Beg_Data">[26]Lead!$F$1:$F$333</definedName>
    <definedName name="S_CY_Beg_GT">[26]Lead!$F$333</definedName>
    <definedName name="S_CY_End">[26]Lead!$K:$K</definedName>
    <definedName name="S_CY_End_Data">[26]Lead!$K$1:$K$333</definedName>
    <definedName name="S_CY_End_GT">[26]Lead!$K$333</definedName>
    <definedName name="S_Diff_Amt">[26]Lead!$O:$O</definedName>
    <definedName name="S_Diff_Pct">[26]Lead!$N:$N</definedName>
    <definedName name="S_GrpNum">[26]Lead!$C:$C</definedName>
    <definedName name="S_Headings">[26]Lead!$2:$2</definedName>
    <definedName name="S_KeyValue">[26]Lead!$A:$A</definedName>
    <definedName name="S_PY_End">[26]Lead!$M:$M</definedName>
    <definedName name="S_PY_End_Data">[26]Lead!$M$1:$M$333</definedName>
    <definedName name="S_PY_End_GT">[26]Lead!$M$333</definedName>
    <definedName name="S_RJE_Tot">[26]Lead!$J:$J</definedName>
    <definedName name="S_RJE_Tot_Data">[26]Lead!$J$1:$J$333</definedName>
    <definedName name="S_RJE_Tot_GT">[26]Lead!$J$333</definedName>
    <definedName name="S_RowNum">[26]Lead!$D:$D</definedName>
    <definedName name="sa">#REF!</definedName>
    <definedName name="sadasdadsd">#REF!</definedName>
    <definedName name="sale">[69]Sale0307!$A$1:$G$401</definedName>
    <definedName name="sale0309">[70]Sale0309!$A$1:$G$369</definedName>
    <definedName name="sale0311">[71]Sale0311!$A$1:$G$373</definedName>
    <definedName name="sale0401">'[72]Sale 0401'!$A$1:$G$264</definedName>
    <definedName name="sale0402">[73]Sale0402!$A$1:$G$350</definedName>
    <definedName name="sale0403">[74]Sale0403!$A$1:$G$420</definedName>
    <definedName name="sale0404">'[75]Sale 0404'!$A$1:$F$322</definedName>
    <definedName name="sale0405" localSheetId="0">#REF!</definedName>
    <definedName name="sale0405" localSheetId="3">#REF!</definedName>
    <definedName name="sale0405" localSheetId="2">#REF!</definedName>
    <definedName name="sale0405" localSheetId="1">#REF!</definedName>
    <definedName name="sale0405">#REF!</definedName>
    <definedName name="sale0406">[76]Sale0406!$A$1:$E$334</definedName>
    <definedName name="sale0407">'[77]Sale 0407'!$A$1:$E$389</definedName>
    <definedName name="sale0408">'[78]Sale 0408'!$A$2:$E$351</definedName>
    <definedName name="SALE0411">'[79]Sale 0411'!$A$1:$G$373</definedName>
    <definedName name="sale0501">'[80]Sale 0501'!$A$1:$G$184</definedName>
    <definedName name="SALE0502">'[81]Sale 0502'!$A$1:$G$257</definedName>
    <definedName name="SALESPLAN" localSheetId="0">#REF!</definedName>
    <definedName name="SALESPLAN" localSheetId="3">#REF!</definedName>
    <definedName name="SALESPLAN" localSheetId="2">#REF!</definedName>
    <definedName name="SALESPLAN" localSheetId="1">#REF!</definedName>
    <definedName name="SALESPLAN">#REF!</definedName>
    <definedName name="SALESPROJ">#REF!</definedName>
    <definedName name="san">#REF!</definedName>
    <definedName name="sassas">#REF!</definedName>
    <definedName name="SAW" localSheetId="0">#REF!</definedName>
    <definedName name="SAW" localSheetId="1">#REF!</definedName>
    <definedName name="SAW">#REF!</definedName>
    <definedName name="SCHDCYU">#REF!</definedName>
    <definedName name="SCHDLYU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0">#REF!</definedName>
    <definedName name="sd" localSheetId="1">#REF!</definedName>
    <definedName name="sd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p">#REF!</definedName>
    <definedName name="SETOFBOOKSID1">#REF!</definedName>
    <definedName name="SETOFBOOKSID2">#REF!</definedName>
    <definedName name="SETOFBOOKSNAME1">#REF!</definedName>
    <definedName name="SETOFBOOKSNAME2">#REF!</definedName>
    <definedName name="SFG_03">[47]ST05!$CD$1:$CL$45</definedName>
    <definedName name="sfsfs" localSheetId="0" hidden="1">#REF!</definedName>
    <definedName name="sfsfs" localSheetId="3" hidden="1">#REF!</definedName>
    <definedName name="sfsfs" localSheetId="2" hidden="1">#REF!</definedName>
    <definedName name="sfsfs" localSheetId="1" hidden="1">#REF!</definedName>
    <definedName name="sfsfs" hidden="1">#REF!</definedName>
    <definedName name="shet" localSheetId="0">'[6]AA-1'!#REF!</definedName>
    <definedName name="shet" localSheetId="3">'[6]AA-1'!#REF!</definedName>
    <definedName name="shet" localSheetId="2">'[6]AA-1'!#REF!</definedName>
    <definedName name="shet" localSheetId="1">'[6]AA-1'!#REF!</definedName>
    <definedName name="shet">'[6]AA-1'!#REF!</definedName>
    <definedName name="Show">[82]Show!$A$6:$A$9</definedName>
    <definedName name="slg">#REF!</definedName>
    <definedName name="slo">#REF!</definedName>
    <definedName name="sm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so">#REF!</definedName>
    <definedName name="Spec" localSheetId="0">#REF!</definedName>
    <definedName name="Spec" localSheetId="1">#REF!</definedName>
    <definedName name="Spec">#REF!</definedName>
    <definedName name="Spec_1">#REF!</definedName>
    <definedName name="spec1">[83]tb!$A$1:$AF$20</definedName>
    <definedName name="ss" localSheetId="0">[84]ฝ่ายบัญชีและการเงิน!#REF!</definedName>
    <definedName name="ss" localSheetId="3">[84]ฝ่ายบัญชีและการเงิน!#REF!</definedName>
    <definedName name="ss" localSheetId="2">[84]ฝ่ายบัญชีและการเงิน!#REF!</definedName>
    <definedName name="ss" localSheetId="1">[84]ฝ่ายบัญชีและการเงิน!#REF!</definedName>
    <definedName name="ss">[84]ฝ่ายบัญชีและการเงิน!#REF!</definedName>
    <definedName name="ssca" localSheetId="0">#REF!</definedName>
    <definedName name="ssca" localSheetId="3">#REF!</definedName>
    <definedName name="ssca" localSheetId="2">#REF!</definedName>
    <definedName name="ssca" localSheetId="1">#REF!</definedName>
    <definedName name="ssca">#REF!</definedName>
    <definedName name="SSI">'[25]R-4'!#REF!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MCe1">'[16]SalesForecast (2)'!$E$17</definedName>
    <definedName name="SSMCe10">'[18]SalesForecast (2)'!$BP$17</definedName>
    <definedName name="SSMCe11">'[18]SalesForecast (2)'!$BW$17</definedName>
    <definedName name="SSMCe12">'[18]SalesForecast (2)'!$CD$17</definedName>
    <definedName name="SSMCe2">'[16]SalesForecast (2)'!$K$17</definedName>
    <definedName name="SSMCe3">'[16]SalesForecast (2)'!$Q$17</definedName>
    <definedName name="SSMCe4">'[16]SalesForecast (2)'!$W$17</definedName>
    <definedName name="SSMCe5">'[16]SalesForecast (2)'!$AC$17</definedName>
    <definedName name="SSMCe6">'[18]SalesForecast (2)'!$AN$17</definedName>
    <definedName name="SSMCe7">'[18]SalesForecast (2)'!$AU$17</definedName>
    <definedName name="SSMCe8">'[18]SalesForecast (2)'!$BB$17</definedName>
    <definedName name="SSMCe9">'[18]SalesForecast (2)'!$BI$17</definedName>
    <definedName name="sss" localSheetId="0">#REF!</definedName>
    <definedName name="sss" localSheetId="3">#REF!</definedName>
    <definedName name="sss" localSheetId="2">#REF!</definedName>
    <definedName name="sss" localSheetId="1">#REF!</definedName>
    <definedName name="sss">#REF!</definedName>
    <definedName name="ssss">#REF!</definedName>
    <definedName name="ST">[31]CTGS!$D$3:$D$420</definedName>
    <definedName name="STARTBUDGETPOST1">#REF!</definedName>
    <definedName name="STARTBUDGETPOST2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ien_ct1">#REF!</definedName>
    <definedName name="stien_ct2">#REF!</definedName>
    <definedName name="stien_ct3">#REF!</definedName>
    <definedName name="SubAccount">[36]!Sub_Account</definedName>
    <definedName name="SUBCYU">#REF!</definedName>
    <definedName name="subhirenketsu">[52]subhirenketsu!$B$18:$B$21</definedName>
    <definedName name="SUBLYU">#REF!</definedName>
    <definedName name="subrenketsu">[52]subrenketsu!$B$18:$B$112</definedName>
    <definedName name="t">'[62]P&amp;L'!$N$9:$N$44</definedName>
    <definedName name="Table1" localSheetId="0">#REF!</definedName>
    <definedName name="Table1" localSheetId="3">#REF!</definedName>
    <definedName name="Table1" localSheetId="2">#REF!</definedName>
    <definedName name="Table1" localSheetId="1">#REF!</definedName>
    <definedName name="Table1">#REF!</definedName>
    <definedName name="TAXCYU">#REF!</definedName>
    <definedName name="TAXLYU">#REF!</definedName>
    <definedName name="TB">OFFSET(#REF!,1,4,1,7)</definedName>
    <definedName name="TBCF">[85]TB2009!$A$1:$H$283</definedName>
    <definedName name="tblin" localSheetId="0">#REF!</definedName>
    <definedName name="tblin" localSheetId="3">#REF!</definedName>
    <definedName name="tblin" localSheetId="2">#REF!</definedName>
    <definedName name="tblin" localSheetId="1">#REF!</definedName>
    <definedName name="tblin">#REF!</definedName>
    <definedName name="tblName" localSheetId="0">#REF!</definedName>
    <definedName name="tblName" localSheetId="1">#REF!</definedName>
    <definedName name="tblName">#REF!</definedName>
    <definedName name="tblout" localSheetId="0">#REF!</definedName>
    <definedName name="tblout" localSheetId="1">#REF!</definedName>
    <definedName name="tblout">#REF!</definedName>
    <definedName name="tbold">#REF!</definedName>
    <definedName name="tck">#REF!</definedName>
    <definedName name="TDE">#REF!</definedName>
    <definedName name="TDEPCYU">#REF!</definedName>
    <definedName name="TDEPLYU">#REF!</definedName>
    <definedName name="tel">#REF!</definedName>
    <definedName name="TemporaryWork">'[42]DGchitiet '!#REF!</definedName>
    <definedName name="tenck">#REF!</definedName>
    <definedName name="test" localSheetId="0">#REF!</definedName>
    <definedName name="test" localSheetId="1">#REF!</definedName>
    <definedName name="test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[86]detail!#REF!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5">#REF!</definedName>
    <definedName name="TextRefCopy14">#REF!</definedName>
    <definedName name="TextRefCopy15">[86]detail!#REF!</definedName>
    <definedName name="TextRefCopy16">#REF!</definedName>
    <definedName name="TextRefCopy167">#REF!</definedName>
    <definedName name="TextRefCopy169">#REF!</definedName>
    <definedName name="TextRefCopy17">[86]detail!#REF!</definedName>
    <definedName name="TextRefCopy171">#REF!</definedName>
    <definedName name="TextRefCopy172">#REF!</definedName>
    <definedName name="TextRefCopy174">#REF!</definedName>
    <definedName name="TextRefCopy18">[86]detail!#REF!</definedName>
    <definedName name="TextRefCopy19">[86]detail!#REF!</definedName>
    <definedName name="TextRefCopy2">[86]detail!#REF!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81">#REF!</definedName>
    <definedName name="TextRefCopy282">#REF!</definedName>
    <definedName name="TextRefCopy29">[86]detail!#REF!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[86]detail!#REF!</definedName>
    <definedName name="TextRefCopy35">#REF!</definedName>
    <definedName name="TextRefCopy36">#REF!</definedName>
    <definedName name="TextRefCopy37">#REF!</definedName>
    <definedName name="TextRefCopy38">[86]detail!#REF!</definedName>
    <definedName name="TextRefCopy39">[87]Sheet1!$C$215</definedName>
    <definedName name="TextRefCopy4">[86]detail!#REF!</definedName>
    <definedName name="TextRefCopy40">#REF!</definedName>
    <definedName name="TextRefCopy41">[86]detail!#REF!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[86]detail!#REF!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[86]detail!#REF!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[86]detail!#REF!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69</definedName>
    <definedName name="TGZ_R01">[47]ST01!$EO$1:$EW$45</definedName>
    <definedName name="TGZ_R02">[47]ST05!$AT$1:$BB$45</definedName>
    <definedName name="thang">#REF!</definedName>
    <definedName name="thanhtien">#REF!</definedName>
    <definedName name="thepban">#REF!</definedName>
    <definedName name="theph">[3]GIAVLIEU!$M$41</definedName>
    <definedName name="thetichck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IEUDE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leStone">'[42]DGchitiet '!#REF!</definedName>
    <definedName name="TIT" localSheetId="0">#REF!</definedName>
    <definedName name="TIT" localSheetId="3">#REF!</definedName>
    <definedName name="TIT" localSheetId="2">#REF!</definedName>
    <definedName name="TIT" localSheetId="1">#REF!</definedName>
    <definedName name="TIT">#REF!</definedName>
    <definedName name="TKGC">[31]BDK!$A$1:$CV$1</definedName>
    <definedName name="TKGN">[31]BDK!$A$1:$A$103</definedName>
    <definedName name="TMProtection">'[42]DGchitiet '!#REF!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GC1">'[18]SalesForecast (2)'!$E$18</definedName>
    <definedName name="TOCGC10">'[18]SalesForecast (2)'!$BP$18</definedName>
    <definedName name="TOCGC11">'[18]SalesForecast (2)'!$BW$18</definedName>
    <definedName name="TOCGC12">'[18]SalesForecast (2)'!$CD$18</definedName>
    <definedName name="TOCGC2">'[18]SalesForecast (2)'!$L$18</definedName>
    <definedName name="TOCGC3">'[18]SalesForecast (2)'!$S$18</definedName>
    <definedName name="TOCGC4">'[18]SalesForecast (2)'!$Z$18</definedName>
    <definedName name="TOCGC5">'[16]SalesForecast (2)'!$AC$18</definedName>
    <definedName name="TOCGC6">'[18]SalesForecast (2)'!$AN$18</definedName>
    <definedName name="TOCGC7">'[18]SalesForecast (2)'!$AU$18</definedName>
    <definedName name="TOCGC8">'[18]SalesForecast (2)'!$BB$18</definedName>
    <definedName name="TOCGC9">'[18]SalesForecast (2)'!$BI$18</definedName>
    <definedName name="TON">#REF!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T" localSheetId="0">#REF!</definedName>
    <definedName name="TOT" localSheetId="1">#REF!</definedName>
    <definedName name="TOT">#REF!</definedName>
    <definedName name="TOTAL" localSheetId="0">#REF!</definedName>
    <definedName name="TOTAL" localSheetId="1">#REF!</definedName>
    <definedName name="TOTAL">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AssetsFeb">#REF!</definedName>
    <definedName name="TotalAssetsJan">#REF!</definedName>
    <definedName name="TotalAssetsMar">#REF!</definedName>
    <definedName name="TotalLEFeb">#REF!</definedName>
    <definedName name="TotalLEJan">#REF!</definedName>
    <definedName name="TotalLEMar">#REF!</definedName>
    <definedName name="TPEe1">'[18]SalesForecast (2)'!$E$15</definedName>
    <definedName name="TPEe10">'[18]SalesForecast (2)'!$BP$15</definedName>
    <definedName name="TPEe11">'[18]SalesForecast (2)'!$BW$15</definedName>
    <definedName name="TPEe12">'[18]SalesForecast (2)'!$CD$15</definedName>
    <definedName name="TPEe2">'[18]SalesForecast (2)'!$L$15</definedName>
    <definedName name="TPEe3">'[18]SalesForecast (2)'!$S$15</definedName>
    <definedName name="TPEe4">'[18]SalesForecast (2)'!$Z$15</definedName>
    <definedName name="TPEe5">'[18]SalesForecast (2)'!$AG$15</definedName>
    <definedName name="TPEe6">'[18]SalesForecast (2)'!$AN$15</definedName>
    <definedName name="TPEe7">'[18]SalesForecast (2)'!$AU$15</definedName>
    <definedName name="TPEe8">'[18]SalesForecast (2)'!$BB$15</definedName>
    <definedName name="TPEe9">'[18]SalesForecast (2)'!$BI$15</definedName>
    <definedName name="TPIe1">'[18]SalesForecast (2)'!$E$8</definedName>
    <definedName name="TPIe10">'[18]SalesForecast (2)'!$BP$8</definedName>
    <definedName name="TPIe11">'[18]SalesForecast (2)'!$BW$8</definedName>
    <definedName name="TPIe12">'[18]SalesForecast (2)'!$CD$8</definedName>
    <definedName name="TPIe2">'[18]SalesForecast (2)'!$L$8</definedName>
    <definedName name="TPIe3">'[18]SalesForecast (2)'!$S$8</definedName>
    <definedName name="TPIe4">'[18]SalesForecast (2)'!$Z$8</definedName>
    <definedName name="TPIe5">'[18]SalesForecast (2)'!$AG$8</definedName>
    <definedName name="TPIe6">'[18]SalesForecast (2)'!$AN$8</definedName>
    <definedName name="TPIe7">'[18]SalesForecast (2)'!$AU$8</definedName>
    <definedName name="TPIe8">'[18]SalesForecast (2)'!$BB$8</definedName>
    <definedName name="TPIe9">'[18]SalesForecast (2)'!$BI$8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rade3006">#REF!</definedName>
    <definedName name="tribal">#REF!</definedName>
    <definedName name="tt" localSheetId="0">#REF!</definedName>
    <definedName name="tt" localSheetId="1">#REF!</definedName>
    <definedName name="tt">#REF!</definedName>
    <definedName name="TTB">#REF!</definedName>
    <definedName name="TTFURN">#REF!</definedName>
    <definedName name="TTMC">#REF!</definedName>
    <definedName name="ttr">#REF!</definedName>
    <definedName name="TTVEHICLE">#REF!</definedName>
    <definedName name="uio" localSheetId="0">#REF!</definedName>
    <definedName name="uio" localSheetId="1">#REF!</definedName>
    <definedName name="uio">#REF!</definedName>
    <definedName name="unnamed">#REF!</definedName>
    <definedName name="UOM">'[88]Pricing&amp; Production'!#REF!</definedName>
    <definedName name="UPDATELOGICTYPE1">#REF!</definedName>
    <definedName name="UPDATELOGICTYPE2">#REF!</definedName>
    <definedName name="USD">#REF!</definedName>
    <definedName name="UTILITIES">#REF!</definedName>
    <definedName name="uu">#REF!</definedName>
    <definedName name="v" localSheetId="0">#REF!</definedName>
    <definedName name="v" localSheetId="1">#REF!</definedName>
    <definedName name="v">#REF!</definedName>
    <definedName name="vac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t">'[89]20105920'!$A$1:$I$1674</definedName>
    <definedName name="vbtchongnuocm300">#REF!</definedName>
    <definedName name="vbtm150">#REF!</definedName>
    <definedName name="vbtm300">#REF!</definedName>
    <definedName name="vbtm400">#REF!</definedName>
    <definedName name="VC">[48]Entity!$A$1:$A$24</definedName>
    <definedName name="vehicle">#REF!</definedName>
    <definedName name="VET" localSheetId="0">#REF!</definedName>
    <definedName name="VET" localSheetId="1">#REF!</definedName>
    <definedName name="VET">#REF!</definedName>
    <definedName name="vi" localSheetId="3">{"Book1"}</definedName>
    <definedName name="vi">{"Book1"}</definedName>
    <definedName name="vkcauthang">#REF!</definedName>
    <definedName name="vksan">#REF!</definedName>
    <definedName name="vl">#REF!</definedName>
    <definedName name="VNTe1">'[18]SalesForecast (2)'!$E$16</definedName>
    <definedName name="VNTe10">'[18]SalesForecast (2)'!$BP$16</definedName>
    <definedName name="VNTe11">'[18]SalesForecast (2)'!$BW$16</definedName>
    <definedName name="VNTe12">'[18]SalesForecast (2)'!$CD$16</definedName>
    <definedName name="VNTe2">'[18]SalesForecast (2)'!$L$16</definedName>
    <definedName name="VNTe3">'[16]SalesForecast (2)'!$Q$16</definedName>
    <definedName name="VNTe4">'[16]SalesForecast (2)'!$W$16</definedName>
    <definedName name="VNTe5">'[16]SalesForecast (2)'!$AC$16</definedName>
    <definedName name="VNTe6">'[18]SalesForecast (2)'!$AN$16</definedName>
    <definedName name="VNTe7">'[18]SalesForecast (2)'!$AU$16</definedName>
    <definedName name="VNTe8">'[18]SalesForecast (2)'!$BB$16</definedName>
    <definedName name="VNTe9">'[18]SalesForecast (2)'!$BI$16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oi">'[90]Gia vat tu'!#REF!</definedName>
    <definedName name="vv" localSheetId="0" hidden="1">#REF!</definedName>
    <definedName name="vv" localSheetId="3" hidden="1">#REF!</definedName>
    <definedName name="vv" localSheetId="2" hidden="1">#REF!</definedName>
    <definedName name="vv" localSheetId="1" hidden="1">#REF!</definedName>
    <definedName name="vv" hidden="1">#REF!</definedName>
    <definedName name="w">#REF!</definedName>
    <definedName name="we">#REF!</definedName>
    <definedName name="werwer" hidden="1">#REF!</definedName>
    <definedName name="wi">"'file:///Users/ying/Desktop/56-q1-scc/56-q1-scc/Volumes/VR_VIP/Users/ploy/Downloads/-admin/Desktop/%E0%B9%80%E0%B8%84%E0%B8%A3%E0%B8%B7%E0%B8%ADSWC-YE''55/SWC-YE''55/%E0%B9%80%E0%B8%84%E0%B8%A3%E0%B8%B7%E0%B8%ADDCP-Q3''55/02%20Work/Audit/03%20Job%20DTTJ/w"</definedName>
    <definedName name="wip">#REF!</definedName>
    <definedName name="WP">#REF!</definedName>
    <definedName name="WS" localSheetId="0">#REF!</definedName>
    <definedName name="WS" localSheetId="1">#REF!</definedName>
    <definedName name="WS">#REF!</definedName>
    <definedName name="ww">#REF!</definedName>
    <definedName name="WWW">#REF!</definedName>
    <definedName name="wwww">#REF!</definedName>
    <definedName name="X" localSheetId="0">'[63]Machine2,3''04'!#REF!</definedName>
    <definedName name="X" localSheetId="3">'[63]Machine2,3''04'!#REF!</definedName>
    <definedName name="X" localSheetId="2">'[63]Machine2,3''04'!#REF!</definedName>
    <definedName name="X" localSheetId="1">'[63]Machine2,3''04'!#REF!</definedName>
    <definedName name="X">'[63]Machine2,3''04'!#REF!</definedName>
    <definedName name="xmcax">#REF!</definedName>
    <definedName name="XPG_2400">[47]ST01!$AK$1:$AS$45</definedName>
    <definedName name="XPL_9208">[47]ST04!$AT$1:$BB$45</definedName>
    <definedName name="XREF_COLUMN_1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[91]更正後!#REF!</definedName>
    <definedName name="XRefCopy2Row" hidden="1">#REF!</definedName>
    <definedName name="XRefCopy3" hidden="1">[91]更正後!#REF!</definedName>
    <definedName name="XRefCopy3Row" hidden="1">#REF!</definedName>
    <definedName name="XRefCopy4" hidden="1">[91]更正後!#REF!</definedName>
    <definedName name="XRefCopy4Row" hidden="1">#REF!</definedName>
    <definedName name="XRefCopy5" hidden="1">[29]U!#REF!</definedName>
    <definedName name="XRefCopy5Row" hidden="1">#REF!</definedName>
    <definedName name="XRefCopyRangeCount" hidden="1">4</definedName>
    <definedName name="XRefPaste1" hidden="1">#REF!</definedName>
    <definedName name="XRefPaste10" hidden="1">#REF!</definedName>
    <definedName name="XRefPaste10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</definedName>
    <definedName name="XX">#REF!</definedName>
    <definedName name="xzxs" localSheetId="0">#REF!</definedName>
    <definedName name="xzxs" localSheetId="1">#REF!</definedName>
    <definedName name="xzxs">#REF!</definedName>
    <definedName name="Y">#REF!</definedName>
    <definedName name="YCYPLU">#REF!</definedName>
    <definedName name="YesNoList">OFFSET(#REF!,0,5,1,3)</definedName>
    <definedName name="YLYPLU">#REF!</definedName>
    <definedName name="yu" localSheetId="0">#REF!</definedName>
    <definedName name="yu" localSheetId="1">#REF!</definedName>
    <definedName name="yu">#REF!</definedName>
    <definedName name="z">#REF!</definedName>
    <definedName name="zz" localSheetId="0">#REF!</definedName>
    <definedName name="zz" localSheetId="1">#REF!</definedName>
    <definedName name="zz">#REF!</definedName>
    <definedName name="เ" localSheetId="0">#REF!</definedName>
    <definedName name="เ" localSheetId="1">#REF!</definedName>
    <definedName name="เ">#REF!</definedName>
    <definedName name="เ1149" localSheetId="0">[92]Aging!#REF!</definedName>
    <definedName name="เ1149" localSheetId="3">[92]Aging!#REF!</definedName>
    <definedName name="เ1149" localSheetId="2">[92]Aging!#REF!</definedName>
    <definedName name="เ1149" localSheetId="1">[92]Aging!#REF!</definedName>
    <definedName name="เ1149">[92]Aging!#REF!</definedName>
    <definedName name="กำไรขาดทุนสะสม">#REF!</definedName>
    <definedName name="คชจ" localSheetId="1">[59]!MacroUP</definedName>
    <definedName name="คชจ">[59]!MacroUP</definedName>
    <definedName name="คชจในการบริหาร">[93]งบดุล!#REF!</definedName>
    <definedName name="ค่าเครื่องเขียนแบบพิมพ์">#REF!</definedName>
    <definedName name="ค่าจ้างแรงงาน">#REF!</definedName>
    <definedName name="ค่าใช้จ่ายค้างจ่าย">#REF!</definedName>
    <definedName name="ค่าใช้จ่ายในการขนส่ง">#REF!</definedName>
    <definedName name="ค่าใช้จ่ายเบ็ดเตล็ด">#REF!</definedName>
    <definedName name="ค่าใช้จ่ายยานพาหนะ">#REF!</definedName>
    <definedName name="ค่าซ่อมแซมและบำรุงรักษา">#REF!</definedName>
    <definedName name="ค่าโทรศัพท์">#REF!</definedName>
    <definedName name="ค่าธรรมเนียมวิชาชีพ">#REF!</definedName>
    <definedName name="ค่าธรรมเนียมอื่นๆ">#REF!</definedName>
    <definedName name="ค่าน้ำประปา">#REF!</definedName>
    <definedName name="ค่าน้ำมันรถ">#REF!</definedName>
    <definedName name="ค่าเบี้ยประกันภัย">#REF!</definedName>
    <definedName name="ค่าเบี้ยประกันภัยจ่ายล่วงหน้า">#REF!</definedName>
    <definedName name="ค่าปรับรถยนต์">#REF!</definedName>
    <definedName name="ค่าผ่านท่า">#REF!</definedName>
    <definedName name="ค่าผ่านทาง">#REF!</definedName>
    <definedName name="ค่าภาษีรถยนต์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ค่าเสื่อมราคา_เครื่องใช้สำนักงาน">#REF!</definedName>
    <definedName name="ค่าเสื่อมราคา_ยานพาหนะ">#REF!</definedName>
    <definedName name="ค่าเสื่อมราคา_ส่วนปรับปรุงและตกแต่งสำนักงาน">#REF!</definedName>
    <definedName name="ค่าเสื่อมราคาสะสม_เครื่องใช้สำนักงาน">#REF!</definedName>
    <definedName name="ค่าเสื่อมราคาสะสม_ยานพาหนะ">#REF!</definedName>
    <definedName name="ค่าเสื่อมราคาสะสม_ส่วนปรับปรุงและตกแต่งสำนักงาน">#REF!</definedName>
    <definedName name="ค่าอะไหล่ยานพาหนะ">#REF!</definedName>
    <definedName name="เครื่องใช้สำนักงาน">#REF!</definedName>
    <definedName name="งบกำไรขาดทุน">[93]งบดุล!#REF!</definedName>
    <definedName name="งบดุล">[93]งบดุล!#REF!</definedName>
    <definedName name="เงินกู้ยืมจากผู้เป็นหุ้นส่วน">#REF!</definedName>
    <definedName name="เงินสด">#REF!</definedName>
    <definedName name="จำนวนวันทั้งปี">#REF!</definedName>
    <definedName name="เจ้าหนี้เช่าซื้อ">#REF!</definedName>
    <definedName name="ช">"'file:///G:/02%20Work/Audit/03%20Job%20DTTJ/working%20paper/Job/Herba%2009/8110%20Sales-Local%20Combined%20Leadsheet.xls'#$Links.$F$1:$F$65535"</definedName>
    <definedName name="เช่าซื้อ">#N/A</definedName>
    <definedName name="ด">#REF!</definedName>
    <definedName name="ดเ">"'file:///G:/02%20Work/Audit/03%20Job%20DTTJ/working%20paper/Job/Herba%2009/8110%20Sales-Local%20Combined%20Leadsheet.xls'#$Lead.$J$1:$J$12"</definedName>
    <definedName name="ดก">#REF!</definedName>
    <definedName name="ดกหดหก">#REF!</definedName>
    <definedName name="ดพพพ">#REF!</definedName>
    <definedName name="ทุน_นางสาวปัญจรี">#REF!</definedName>
    <definedName name="ทุน_นายเจริญ">#REF!</definedName>
    <definedName name="นยดเสนเสิ">#REF!</definedName>
    <definedName name="นวล">#REF!</definedName>
    <definedName name="บวกกลับ">#REF!</definedName>
    <definedName name="เบี้ยปรับเงินเพิ่ม">#REF!</definedName>
    <definedName name="ปปป">'[94]ลูกหนี้(เก่า)'!#REF!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891">#REF!</definedName>
    <definedName name="ฟฟ">'[95]GL CB'!$L$44</definedName>
    <definedName name="ฟฟฟฟฟ">#REF!</definedName>
    <definedName name="ฟๅ">#REF!</definedName>
    <definedName name="ภาษีเงินได้นิติบุคคลค้างจ่าย">#REF!</definedName>
    <definedName name="ภาษีเงินได้นิติบุคคลจ่ายล่วงหน้า">#REF!</definedName>
    <definedName name="ภาษีเงินได้หักณที่จ่าย">#REF!</definedName>
    <definedName name="ภาษีหักณที่จ่ายรอนำส่ง">#REF!</definedName>
    <definedName name="ยานพาหนะ">#REF!</definedName>
    <definedName name="รมา">#N/A</definedName>
    <definedName name="รายการระหว่างกัน_ปี_2539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0">#REF!</definedName>
    <definedName name="รายได้" localSheetId="1">#REF!</definedName>
    <definedName name="รายได้">#REF!</definedName>
    <definedName name="รายได้ค่าขนส่ง">#REF!</definedName>
    <definedName name="รายได้อื่น">#REF!</definedName>
    <definedName name="รายละเอียด">[93]งบดุล!#REF!</definedName>
    <definedName name="รายละเอียดประกอบ">[93]งบดุล!#REF!</definedName>
    <definedName name="ว_">"'file:///G:/02%20Work/Audit/03%20Job%20DTTJ/working%20paper/Job/Herba%2009/8110%20Sales-Local%20Combined%20Leadsheet.xls'#$Links.$I$1:$I$65535"</definedName>
    <definedName name="วันที่10">#REF!</definedName>
    <definedName name="วิ">[96]Links!$I$1:$I$65536</definedName>
    <definedName name="ส">#N/A</definedName>
    <definedName name="สมุดงาน1">#REF!</definedName>
    <definedName name="ส่วนปรับปรุงและตกแต่งสำนักงาน">#REF!</definedName>
    <definedName name="ส่วนลดการเงิน">#REF!</definedName>
    <definedName name="ห">[97]Lead!$K$1:$K$12</definedName>
    <definedName name="อาคารระหว่างก่อสร้าง">#REF!</definedName>
    <definedName name="ๆ">#REF!</definedName>
    <definedName name="一年或一營業週期內到期長期負債">OFFSET(#REF!,59,4,1,7)</definedName>
    <definedName name="主辦會計師">OFFSET(#REF!,4,6,1,1)</definedName>
    <definedName name="主辦查帳員">OFFSET(#REF!,2,6,1,1)</definedName>
    <definedName name="以成本衡量之金融資產_流動">OFFSET(#REF!,4,4,1,4)</definedName>
    <definedName name="保留盈餘">OFFSET(#REF!,67,4,1,7)</definedName>
    <definedName name="備供出售金融資產_流動">OFFSET(#REF!,2,4,1,4)</definedName>
    <definedName name="備抵呆帳">OFFSET(#REF!,30,4,1,7)</definedName>
    <definedName name="備抵呆帳_應收帳款">OFFSET(#REF!,26,4,1,7)</definedName>
    <definedName name="備抵呆帳_應收票據">OFFSET(#REF!,24,4,1,7)</definedName>
    <definedName name="備抵呆帳_應收關係人帳款">OFFSET(#REF!,27,4,1,7)</definedName>
    <definedName name="備抵呆帳_應收關係人票據">OFFSET(#REF!,25,4,1,7)</definedName>
    <definedName name="備抵呆帳_長期應收票據及款項">OFFSET(#REF!,28,4,1,7)</definedName>
    <definedName name="備抵呆帳_長期應收關係人票據及款項">OFFSET(#REF!,29,4,1,7)</definedName>
    <definedName name="備抵呆帳_非營業活動產生之應收款項">OFFSET(#REF!,82,4,1,7)</definedName>
    <definedName name="備抵存貨跌價損失_不含營建存貨">OFFSET(#REF!,43,4,1,7)</definedName>
    <definedName name="備抵存貨跌價損失_其他">OFFSET(#REF!,42,4,1,7)</definedName>
    <definedName name="備抵存貨跌價損失_建設業適用">OFFSET(#REF!,44,4,1,7)</definedName>
    <definedName name="備抵存貨跌價損失_製造業">OFFSET(#REF!,41,4,1,7)</definedName>
    <definedName name="備抵存貨跌價損失_買賣業">OFFSET(#REF!,40,4,1,7)</definedName>
    <definedName name="公司種類">OFFSET(#REF!,3,2,1,1)</definedName>
    <definedName name="公平價值變動列入損益之金融資產_流動">OFFSET(#REF!,1,4,1,4)</definedName>
    <definedName name="其他應收款_關係人">OFFSET(#REF!,7,4,1,4)</definedName>
    <definedName name="其他應收關係人款項">OFFSET(#REF!,20,4,1,4)</definedName>
    <definedName name="其他流動負債">OFFSET(#REF!,10,4,1,4)</definedName>
    <definedName name="其他流動資產">OFFSET(#REF!,8,4,1,4)</definedName>
    <definedName name="其他營業成本">OFFSET(#REF!,16,4,1,4)</definedName>
    <definedName name="其他營業收入">OFFSET(#REF!,15,4,1,4)</definedName>
    <definedName name="其他資產">OFFSET(#REF!,52,4,1,7)</definedName>
    <definedName name="其他金融負債_流動屬其他流動負債">OFFSET(#REF!,18,4,1,4)</definedName>
    <definedName name="其他金融資產_流動屬其他流動資產">OFFSET(#REF!,17,4,1,4)</definedName>
    <definedName name="利息費用">OFFSET(#REF!,79,4,1,7)</definedName>
    <definedName name="加權平均已發行股數">OFFSET(#REF!,94,4,1,7)</definedName>
    <definedName name="勞務成本">OFFSET(#REF!,14,4,1,4)</definedName>
    <definedName name="勞務收入">OFFSET(#REF!,12,4,1,4)</definedName>
    <definedName name="原財務預測稅前損益">OFFSET(#REF!,40,4,1,4)</definedName>
    <definedName name="去年同期查核後">OFFSET(#REF!,0,7,45,1)</definedName>
    <definedName name="取得不動產">OFFSET(#REF!,35,4,1,4)</definedName>
    <definedName name="固定資產淨額">OFFSET(#REF!,48,4,1,7)</definedName>
    <definedName name="在建工程_營造業適用">OFFSET(#REF!,36,4,1,7)</definedName>
    <definedName name="基金及投資">OFFSET(#REF!,47,4,1,7)</definedName>
    <definedName name="報">'[98]利潤表-0308'!$A$3:$E$34</definedName>
    <definedName name="報表">'[99]資產負債表-0310'!$A$5:$I$40</definedName>
    <definedName name="子公司合計持有母公司股權比例">OFFSET(#REF!,44,4,1,4)</definedName>
    <definedName name="存貨增加額">OFFSET(#REF!,89,4,1,7)</definedName>
    <definedName name="存貨淨額">OFFSET(#REF!,39,4,1,7)</definedName>
    <definedName name="存貨淨額_不含營建存貨">OFFSET(#REF!,34,4,1,7)</definedName>
    <definedName name="存貨淨額_其他">OFFSET(#REF!,33,4,1,7)</definedName>
    <definedName name="存貨淨額_建設業適用">OFFSET(#REF!,35,4,1,7)</definedName>
    <definedName name="存貨淨額_營建存貨">OFFSET(#REF!,38,4,1,7)</definedName>
    <definedName name="存貨淨額_製造業">OFFSET(#REF!,32,4,1,7)</definedName>
    <definedName name="存貨淨額_買賣業">OFFSET(#REF!,31,4,1,7)</definedName>
    <definedName name="客戶代碼">OFFSET(#REF!,1,2,1,1)</definedName>
    <definedName name="客戶名稱">OFFSET(#REF!,2,2,1,1)</definedName>
    <definedName name="應付公司債">OFFSET(#REF!,61,4,1,7)</definedName>
    <definedName name="應付短期票券">OFFSET(#REF!,58,4,1,7)</definedName>
    <definedName name="應收帳款淨額">OFFSET(#REF!,19,4,1,7)</definedName>
    <definedName name="應收款項淨額">OFFSET(#REF!,23,4,1,7)</definedName>
    <definedName name="應收票據淨額">OFFSET(#REF!,17,4,1,7)</definedName>
    <definedName name="應收關係人帳款淨額">OFFSET(#REF!,20,4,1,7)</definedName>
    <definedName name="應收關係人票據淨額">OFFSET(#REF!,18,4,1,7)</definedName>
    <definedName name="报表">#REF!</definedName>
    <definedName name="持有至到期日金融資產_流動">OFFSET(#REF!,3,4,1,4)</definedName>
    <definedName name="採權益法之投資損失">OFFSET(#REF!,11,4,1,4)</definedName>
    <definedName name="損益表">'[100]資產負債表-0309'!$A$1:$I$37</definedName>
    <definedName name="普通股股本">OFFSET(#REF!,64,4,1,7)</definedName>
    <definedName name="最近五年度存貨增加額">OFFSET(#REF!,93,4,1,7)</definedName>
    <definedName name="最近五年度營業活動淨現金流量">OFFSET(#REF!,91,4,1,7)</definedName>
    <definedName name="最近五年度現金股利">OFFSET(#REF!,90,4,1,7)</definedName>
    <definedName name="最近五年度資本支出">OFFSET(#REF!,92,4,1,7)</definedName>
    <definedName name="期初查核後">OFFSET(#REF!,0,6,45,1)</definedName>
    <definedName name="本期查核前">OFFSET(#REF!,0,4,45,1)</definedName>
    <definedName name="本期查核後">OFFSET(#REF!,0,5,45,1)</definedName>
    <definedName name="查核年度">OFFSET(#REF!,4,2,1,1)</definedName>
    <definedName name="流動之傳統型金融商品">OFFSET(#REF!,6,4,1,4)</definedName>
    <definedName name="流動負債">OFFSET(#REF!,54,4,1,7)</definedName>
    <definedName name="流動資產">OFFSET(#REF!,15,4,1,7)</definedName>
    <definedName name="減_在建工程_營造業適用">OFFSET(#REF!,56,4,1,7)</definedName>
    <definedName name="減_預收工程款_營造業適用">OFFSET(#REF!,37,4,1,7)</definedName>
    <definedName name="無形資產">OFFSET(#REF!,51,4,1,7)</definedName>
    <definedName name="無活絡市場之債券投資_流動">OFFSET(#REF!,5,4,1,4)</definedName>
    <definedName name="營建工程成本">OFFSET(#REF!,70,4,1,7)</definedName>
    <definedName name="營業外收入及利益">OFFSET(#REF!,76,4,1,7)</definedName>
    <definedName name="營業外費用及損失">OFFSET(#REF!,77,4,1,7)</definedName>
    <definedName name="營業成本">OFFSET(#REF!,69,4,1,7)</definedName>
    <definedName name="營業損益">OFFSET(#REF!,75,4,1,7)</definedName>
    <definedName name="營業收入">OFFSET(#REF!,68,4,1,7)</definedName>
    <definedName name="營業毛利">OFFSET(#REF!,73,4,1,7)</definedName>
    <definedName name="營業活動淨現金流量">OFFSET(#REF!,87,4,1,7)</definedName>
    <definedName name="營業費用">OFFSET(#REF!,74,4,1,7)</definedName>
    <definedName name="特別股股利">OFFSET(#REF!,85,4,1,7)</definedName>
    <definedName name="特別股股本">OFFSET(#REF!,65,4,1,7)</definedName>
    <definedName name="現金及約當現金">OFFSET(#REF!,16,4,1,7)</definedName>
    <definedName name="現金股利">OFFSET(#REF!,86,4,1,7)</definedName>
    <definedName name="短期借款">OFFSET(#REF!,57,4,1,7)</definedName>
    <definedName name="稅前損益">OFFSET(#REF!,78,4,1,7)</definedName>
    <definedName name="稅後損益">OFFSET(#REF!,80,4,1,7)</definedName>
    <definedName name="稅率">OFFSET(#REF!,95,4,1,7)</definedName>
    <definedName name="第一次更新財務預測稅前損益">OFFSET(#REF!,41,4,1,4)</definedName>
    <definedName name="第三次更新財務預測稅前損益">OFFSET(#REF!,43,4,1,4)</definedName>
    <definedName name="第二次更新財務預測稅前損益">OFFSET(#REF!,42,4,1,4)</definedName>
    <definedName name="累積虧損">OFFSET(#REF!,39,4,1,4)</definedName>
    <definedName name="累計折舊">OFFSET(#REF!,49,4,1,7)</definedName>
    <definedName name="累計減損_固定資產">OFFSET(#REF!,50,4,1,7)</definedName>
    <definedName name="組別代號">OFFSET(#REF!,1,6,1,1)</definedName>
    <definedName name="聯屬公司間已實現利益">OFFSET(#REF!,72,4,1,7)</definedName>
    <definedName name="聯屬公司間未實現利益">OFFSET(#REF!,71,4,1,7)</definedName>
    <definedName name="股本">OFFSET(#REF!,66,4,1,7)</definedName>
    <definedName name="股東權益">OFFSET(#REF!,63,4,1,7)</definedName>
    <definedName name="背書保證">OFFSET(#REF!,23,4,1,4)</definedName>
    <definedName name="處分不動產">OFFSET(#REF!,36,4,1,4)</definedName>
    <definedName name="衍生性商品未實現損失">OFFSET(#REF!,37,4,1,4)</definedName>
    <definedName name="衍生性商品未沖銷契約">OFFSET(#REF!,38,4,1,4)</definedName>
    <definedName name="表">'[98]利潤表-0308'!$A$3:$E$34</definedName>
    <definedName name="複核經協理">OFFSET(#REF!,3,6,1,1)</definedName>
    <definedName name="變動營業成本及費用">OFFSET(#REF!,83,4,1,7)</definedName>
    <definedName name="負債">OFFSET(#REF!,53,4,1,7)</definedName>
    <definedName name="資本化利息">OFFSET(#REF!,84,4,1,7)</definedName>
    <definedName name="資本支出">OFFSET(#REF!,88,4,1,7)</definedName>
    <definedName name="資產">OFFSET(#REF!,14,4,1,7)</definedName>
    <definedName name="資金貸與">OFFSET(#REF!,22,4,1,4)</definedName>
    <definedName name="進貨淨額">OFFSET(#REF!,34,4,1,4)</definedName>
    <definedName name="遞延費用">OFFSET(#REF!,9,4,1,4)</definedName>
    <definedName name="銷貨收入淨額">OFFSET(#REF!,13,4,1,4)</definedName>
    <definedName name="長期借款">OFFSET(#REF!,62,4,1,7)</definedName>
    <definedName name="長期應收票據及款項淨額">OFFSET(#REF!,21,4,1,7)</definedName>
    <definedName name="長期應收關係人票據及款項淨額">OFFSET(#REF!,22,4,1,7)</definedName>
    <definedName name="長期負債">OFFSET(#REF!,60,4,1,7)</definedName>
    <definedName name="關係人其他營業成本">OFFSET(#REF!,29,4,1,4)</definedName>
    <definedName name="關係人其他營業收入">OFFSET(#REF!,28,4,1,4)</definedName>
    <definedName name="關係人勞務成本">OFFSET(#REF!,27,4,1,4)</definedName>
    <definedName name="關係人勞務收入">OFFSET(#REF!,26,4,1,4)</definedName>
    <definedName name="關係人股權買入">OFFSET(#REF!,30,4,1,4)</definedName>
    <definedName name="關係人股權賣出">OFFSET(#REF!,31,4,1,4)</definedName>
    <definedName name="關係人資產買入">OFFSET(#REF!,32,4,1,4)</definedName>
    <definedName name="關係人資產賣出">OFFSET(#REF!,33,4,1,4)</definedName>
    <definedName name="關係人進貨淨額">OFFSET(#REF!,24,4,1,4)</definedName>
    <definedName name="關係人銷貨淨額">OFFSET(#REF!,25,4,1,4)</definedName>
    <definedName name="非流動之股權投資金額">OFFSET(#REF!,21,4,1,4)</definedName>
    <definedName name="非營業活動產生之應收款項淨額">OFFSET(#REF!,81,4,1,7)</definedName>
    <definedName name="預付款項">OFFSET(#REF!,46,4,1,7)</definedName>
    <definedName name="預付費用">OFFSET(#REF!,45,4,1,7)</definedName>
    <definedName name="預付關係人款項">OFFSET(#REF!,19,4,1,4)</definedName>
    <definedName name="預收工程款_營造業適用">OFFSET(#REF!,55,4,1,7)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5" l="1"/>
  <c r="E15" i="15"/>
  <c r="I128" i="15" l="1"/>
  <c r="I141" i="15"/>
  <c r="G141" i="15"/>
  <c r="E141" i="15"/>
  <c r="K141" i="15"/>
  <c r="O35" i="21" l="1"/>
  <c r="O34" i="21"/>
  <c r="O33" i="21"/>
  <c r="O32" i="21"/>
  <c r="Q32" i="21" s="1"/>
  <c r="U32" i="21" s="1"/>
  <c r="O29" i="21"/>
  <c r="O27" i="21"/>
  <c r="O26" i="21"/>
  <c r="O25" i="21"/>
  <c r="Q25" i="21" s="1"/>
  <c r="U25" i="21" s="1"/>
  <c r="O18" i="21"/>
  <c r="Q34" i="21"/>
  <c r="U34" i="21" s="1"/>
  <c r="Q26" i="21"/>
  <c r="Q27" i="21"/>
  <c r="U27" i="21" s="1"/>
  <c r="Q29" i="21"/>
  <c r="U29" i="21" s="1"/>
  <c r="E33" i="15" l="1"/>
  <c r="M28" i="23" l="1"/>
  <c r="M25" i="23"/>
  <c r="M29" i="23"/>
  <c r="M21" i="23"/>
  <c r="G33" i="15" l="1"/>
  <c r="M21" i="21" l="1"/>
  <c r="S21" i="21" l="1"/>
  <c r="O11" i="21"/>
  <c r="O13" i="21"/>
  <c r="Q13" i="21" s="1"/>
  <c r="U13" i="21" s="1"/>
  <c r="S23" i="21" l="1"/>
  <c r="S36" i="21" s="1"/>
  <c r="O20" i="21"/>
  <c r="Q20" i="21" s="1"/>
  <c r="M23" i="21"/>
  <c r="M36" i="21" s="1"/>
  <c r="K21" i="21"/>
  <c r="K23" i="21" s="1"/>
  <c r="K36" i="21" s="1"/>
  <c r="I21" i="21"/>
  <c r="G21" i="21"/>
  <c r="E21" i="21"/>
  <c r="C21" i="21"/>
  <c r="Q11" i="21"/>
  <c r="E23" i="21" l="1"/>
  <c r="E36" i="21" s="1"/>
  <c r="C23" i="21"/>
  <c r="C36" i="21" s="1"/>
  <c r="U20" i="21"/>
  <c r="G23" i="21"/>
  <c r="G36" i="21" s="1"/>
  <c r="G21" i="15" l="1"/>
  <c r="K17" i="23" l="1"/>
  <c r="M16" i="23"/>
  <c r="U11" i="21" l="1"/>
  <c r="G88" i="9" l="1"/>
  <c r="G90" i="9" s="1"/>
  <c r="K88" i="9" l="1"/>
  <c r="K90" i="9" s="1"/>
  <c r="K56" i="9"/>
  <c r="M23" i="23" l="1"/>
  <c r="M22" i="23"/>
  <c r="I17" i="23"/>
  <c r="G17" i="23"/>
  <c r="E17" i="23"/>
  <c r="C17" i="23"/>
  <c r="M14" i="23"/>
  <c r="M12" i="23"/>
  <c r="M11" i="23"/>
  <c r="Q35" i="21"/>
  <c r="U35" i="21" s="1"/>
  <c r="U26" i="21"/>
  <c r="O15" i="21"/>
  <c r="O12" i="21"/>
  <c r="I23" i="21"/>
  <c r="I36" i="21" s="1"/>
  <c r="O21" i="21" l="1"/>
  <c r="Q15" i="21"/>
  <c r="U15" i="21" s="1"/>
  <c r="M17" i="23"/>
  <c r="I19" i="23"/>
  <c r="I30" i="23" s="1"/>
  <c r="C19" i="23"/>
  <c r="K19" i="23"/>
  <c r="G19" i="23"/>
  <c r="G30" i="23" s="1"/>
  <c r="E19" i="23"/>
  <c r="Q12" i="21"/>
  <c r="U12" i="21" s="1"/>
  <c r="Q18" i="21"/>
  <c r="O23" i="21"/>
  <c r="K30" i="23" l="1"/>
  <c r="Q23" i="21"/>
  <c r="U23" i="21" s="1"/>
  <c r="U36" i="21" s="1"/>
  <c r="O36" i="21"/>
  <c r="Q21" i="21"/>
  <c r="M19" i="23"/>
  <c r="M30" i="23" s="1"/>
  <c r="C30" i="23"/>
  <c r="U18" i="21"/>
  <c r="U21" i="21" s="1"/>
  <c r="E30" i="23"/>
  <c r="E128" i="15" l="1"/>
  <c r="K33" i="15"/>
  <c r="I33" i="15"/>
  <c r="K28" i="15"/>
  <c r="I28" i="15"/>
  <c r="G28" i="15"/>
  <c r="E28" i="15"/>
  <c r="E34" i="15" s="1"/>
  <c r="G34" i="15" l="1"/>
  <c r="I34" i="15"/>
  <c r="K34" i="15"/>
  <c r="K30" i="9" l="1"/>
  <c r="I30" i="9"/>
  <c r="G30" i="9"/>
  <c r="E30" i="9"/>
  <c r="E88" i="9"/>
  <c r="A67" i="9"/>
  <c r="E90" i="9" l="1"/>
  <c r="K21" i="15" l="1"/>
  <c r="A73" i="15" l="1"/>
  <c r="A113" i="15" s="1"/>
  <c r="G39" i="9" l="1"/>
  <c r="G72" i="9" s="1"/>
  <c r="E21" i="15" l="1"/>
  <c r="I56" i="9"/>
  <c r="E72" i="9" l="1"/>
  <c r="A69" i="9"/>
  <c r="A36" i="9"/>
  <c r="E39" i="9"/>
  <c r="K128" i="15" l="1"/>
  <c r="G128" i="15"/>
  <c r="I88" i="9" l="1"/>
  <c r="E63" i="9"/>
  <c r="I63" i="9"/>
  <c r="I64" i="9" s="1"/>
  <c r="E56" i="9"/>
  <c r="I90" i="9" l="1"/>
  <c r="E64" i="9"/>
  <c r="I72" i="9"/>
  <c r="I39" i="9"/>
  <c r="I91" i="9" l="1"/>
  <c r="I21" i="15"/>
  <c r="K17" i="9" l="1"/>
  <c r="K31" i="9" l="1"/>
  <c r="E16" i="15"/>
  <c r="E22" i="15" s="1"/>
  <c r="E78" i="15" s="1"/>
  <c r="E94" i="15" s="1"/>
  <c r="E106" i="15" s="1"/>
  <c r="E109" i="15" s="1"/>
  <c r="E143" i="15" s="1"/>
  <c r="E145" i="15" s="1"/>
  <c r="E24" i="15" l="1"/>
  <c r="E48" i="15" s="1"/>
  <c r="E46" i="15" s="1"/>
  <c r="K63" i="9"/>
  <c r="G63" i="9"/>
  <c r="Q36" i="21" l="1"/>
  <c r="K64" i="9"/>
  <c r="E35" i="15"/>
  <c r="E53" i="15" s="1"/>
  <c r="E51" i="15" s="1"/>
  <c r="K16" i="15" l="1"/>
  <c r="K22" i="15" s="1"/>
  <c r="I16" i="15"/>
  <c r="I22" i="15" s="1"/>
  <c r="I78" i="15" s="1"/>
  <c r="I94" i="15" s="1"/>
  <c r="I106" i="15" s="1"/>
  <c r="G16" i="15"/>
  <c r="E17" i="9"/>
  <c r="E31" i="9" s="1"/>
  <c r="K39" i="9"/>
  <c r="K72" i="9" s="1"/>
  <c r="G56" i="9"/>
  <c r="G17" i="9"/>
  <c r="K78" i="15" l="1"/>
  <c r="K94" i="15" s="1"/>
  <c r="K106" i="15" s="1"/>
  <c r="K109" i="15" s="1"/>
  <c r="K143" i="15" s="1"/>
  <c r="K24" i="15"/>
  <c r="K48" i="15" s="1"/>
  <c r="K46" i="15" s="1"/>
  <c r="G22" i="15"/>
  <c r="G64" i="9"/>
  <c r="G31" i="9"/>
  <c r="I109" i="15"/>
  <c r="I143" i="15" s="1"/>
  <c r="K145" i="15"/>
  <c r="I17" i="9"/>
  <c r="I31" i="9" s="1"/>
  <c r="I93" i="9" s="1"/>
  <c r="G24" i="15" l="1"/>
  <c r="G78" i="15"/>
  <c r="G94" i="15" s="1"/>
  <c r="G106" i="15" s="1"/>
  <c r="G109" i="15" s="1"/>
  <c r="G143" i="15" s="1"/>
  <c r="G145" i="15" s="1"/>
  <c r="G35" i="15"/>
  <c r="G48" i="15"/>
  <c r="G46" i="15" s="1"/>
  <c r="G91" i="9"/>
  <c r="I24" i="15"/>
  <c r="I48" i="15" s="1"/>
  <c r="I46" i="15" s="1"/>
  <c r="I145" i="15"/>
  <c r="G53" i="15" l="1"/>
  <c r="I35" i="15"/>
  <c r="I53" i="15" s="1"/>
  <c r="I51" i="15" s="1"/>
  <c r="G51" i="15" l="1"/>
  <c r="K35" i="15"/>
  <c r="K53" i="15" l="1"/>
  <c r="K51" i="15" s="1"/>
  <c r="K91" i="9"/>
  <c r="K93" i="9" s="1"/>
  <c r="G93" i="9" l="1"/>
  <c r="E91" i="9" l="1"/>
  <c r="E93" i="9" s="1"/>
</calcChain>
</file>

<file path=xl/sharedStrings.xml><?xml version="1.0" encoding="utf-8"?>
<sst xmlns="http://schemas.openxmlformats.org/spreadsheetml/2006/main" count="335" uniqueCount="224">
  <si>
    <t>งบแสดงฐานะการเงิน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</si>
  <si>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</si>
  <si>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</si>
  <si>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</si>
  <si>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</si>
  <si>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</si>
  <si>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</si>
  <si>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</si>
  <si>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</si>
  <si>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</si>
  <si>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</si>
  <si>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</si>
  <si>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</si>
  <si>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</si>
  <si>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</si>
  <si>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</si>
  <si>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</si>
  <si>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</si>
  <si>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</si>
  <si>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</si>
  <si>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</si>
  <si>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</si>
  <si>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</si>
  <si>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</si>
  <si>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</si>
  <si>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</si>
  <si>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</si>
  <si>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</si>
  <si>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</si>
  <si>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</si>
  <si>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</si>
  <si>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</si>
  <si>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</si>
  <si>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</si>
  <si>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</si>
  <si>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</si>
  <si>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ที่ออก</t>
  </si>
  <si>
    <t>ยังไม่ได้</t>
  </si>
  <si>
    <t>รวมส่วน</t>
  </si>
  <si>
    <t>และชำระแล้ว</t>
  </si>
  <si>
    <t>ตามกฎหมาย</t>
  </si>
  <si>
    <t>จัดสรร</t>
  </si>
  <si>
    <t>ของผู้ถือหุ้น</t>
  </si>
  <si>
    <t>งบการเงินเฉพาะกิจการ</t>
  </si>
  <si>
    <t>เงินเบิกเกินบัญชีและเงินกู้ยืมระยะสั้น</t>
  </si>
  <si>
    <t xml:space="preserve">    จากสถาบันการเงิน</t>
  </si>
  <si>
    <t xml:space="preserve">    กำหนดชำระภายในหนึ่งปี</t>
  </si>
  <si>
    <t xml:space="preserve">        หุ้นสามัญ 15,000,000 หุ้น มูลค่าหุ้นละ 10 บาท</t>
  </si>
  <si>
    <t xml:space="preserve">    ทุนที่ออกจำหน่ายและชำระเต็มมูลค่าแล้ว</t>
  </si>
  <si>
    <t>องค์ประกอบอื่นของส่วนของผู้ถือหุ้น</t>
  </si>
  <si>
    <t>งบกำไรขาดทุนเบ็ดเสร็จ</t>
  </si>
  <si>
    <t>กำไรต่อหุ้น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</si>
  <si>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</si>
  <si>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</si>
  <si>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ค่าใช้จ่ายดอกเบี้ย</t>
  </si>
  <si>
    <t>การเปลี่ยนแปลงในสินทรัพย์และหนี้สินดำเนินงาน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</si>
  <si>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</si>
  <si>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</si>
  <si>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</si>
  <si>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</si>
  <si>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</si>
  <si>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เงินสดและรายการเทียบเท่าเงินสดเพิ่มขึ้น (ลดลง) สุทธิ</t>
  </si>
  <si>
    <t>องค์ประกอบอื่น</t>
  </si>
  <si>
    <t>ส่วนเกิน</t>
  </si>
  <si>
    <t>สำรอง</t>
  </si>
  <si>
    <t>งบกระแสเงินสด</t>
  </si>
  <si>
    <t>ของส่วนของผู้ถือหุ้น</t>
  </si>
  <si>
    <t>ส่วนเกินมูลค่าหุ้น</t>
  </si>
  <si>
    <t>มูลค่าหุ้น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</si>
  <si>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</si>
  <si>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</si>
  <si>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ซื้ออุปกรณ์ที่ยังไม่ได้จ่ายชำระ</t>
  </si>
  <si>
    <t>ยอดคงเหลือ ณ วันที่ 1 มกราคม 2560</t>
  </si>
  <si>
    <t>หนี้สินตามสัญญาเช่าการเงิน</t>
  </si>
  <si>
    <t>หนี้สินตามสัญญาเช่าการเงินที่ถึง</t>
  </si>
  <si>
    <t>เงินกู้ยืมระยะยาวจากสถาบันการเงิน</t>
  </si>
  <si>
    <t>รายการที่จะไม่ถูกจัดประเภทใหม่ไว้ในกำไรหรือขาดทุนในภายหลัง</t>
  </si>
  <si>
    <t xml:space="preserve">   สถาบันการเงินเพิ่มขึ้น (ลดลง)</t>
  </si>
  <si>
    <t>กำไรขาดทุนเบ็ดเสร็จอื่น</t>
  </si>
  <si>
    <t xml:space="preserve">        หุ้นสามัญ 18,000,000 หุ้น มูลค่าหุ้นละ 10 บาท</t>
  </si>
  <si>
    <t xml:space="preserve">        หุ้นสามัญ 17,624,308 หุ้น มูลค่าหุ้นละ 10 บาท</t>
  </si>
  <si>
    <t>ภาระผูกพันผลประโยชน์พนักงาน</t>
  </si>
  <si>
    <t xml:space="preserve">    กำไรหรือขาดทุนในภายหลัง</t>
  </si>
  <si>
    <t>ภาษีเงินได้ของรายการที่จะไม่ถูกจัดประเภทใหม่ไว้ใน</t>
  </si>
  <si>
    <t>2560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</si>
  <si>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</si>
  <si>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</si>
  <si>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กำไร (ขาดทุน) เบ็ดเสร็จรวมสำหรับปี</t>
  </si>
  <si>
    <t>บริษัท ซีฟโก้ จำกัด (มหาชน) และบริษัทย่อย</t>
  </si>
  <si>
    <t>ณ วันที่ 31 ธันวาคม 2561</t>
  </si>
  <si>
    <t>งบการเงินรวม</t>
  </si>
  <si>
    <t>2561</t>
  </si>
  <si>
    <t xml:space="preserve">ลูกหนี้การค้าและลูกหนี้อื่น </t>
  </si>
  <si>
    <t>เงินให้กู้ยืมระยะสั้นแก่บริษัทที่เกี่ยวข้องกัน</t>
  </si>
  <si>
    <t>เงินจ่ายล่วงหน้าค่าจ้างและซื้อสินค้า</t>
  </si>
  <si>
    <t xml:space="preserve">สินค้าคงเหลือ </t>
  </si>
  <si>
    <t>รายได้ที่ยังไม่ได้เรียกชำระ</t>
  </si>
  <si>
    <t xml:space="preserve">เงินฝากธนาคารติดภาระค้ำประกัน      </t>
  </si>
  <si>
    <t>เงินลงทุนในบริษัทย่อย</t>
  </si>
  <si>
    <t>เงินลงทุนระยะยาว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</si>
  <si>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</si>
  <si>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</si>
  <si>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</si>
  <si>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ลูกหนี้เงินประกันผลงาน </t>
  </si>
  <si>
    <t>ภาษีเงินได้นิติบุคคลถูกหัก ณ ที่จ่าย</t>
  </si>
  <si>
    <t xml:space="preserve">สินทรัพย์ไม่หมุนเวียนอื่น </t>
  </si>
  <si>
    <t>เงินกู้ยืมระยะสั้น</t>
  </si>
  <si>
    <t>เงินกู้ยืมระยะยาวจากสถาบันการเงินที่ถึง</t>
  </si>
  <si>
    <t>ภาษีเงินได้ค้างจ่าย</t>
  </si>
  <si>
    <t>ประมาณการหนี้สินหมุนเวียนอื่น</t>
  </si>
  <si>
    <t>หุ้นกู้ที่ถึงกำหนดชำระภายในหนึ่งปี</t>
  </si>
  <si>
    <t>หุ้นกู้</t>
  </si>
  <si>
    <t>กำไรสะสม</t>
  </si>
  <si>
    <t xml:space="preserve">    ยังไม่ได้จัดสรร </t>
  </si>
  <si>
    <t xml:space="preserve">หุ้นสามัญ 611,330,016 หุ้น มูลค่าหุ้นละ 0.50 บาท </t>
  </si>
  <si>
    <t xml:space="preserve">หุ้นสามัญ 672,463,018 หุ้น มูลค่าหุ้นละ 0.50 บาท </t>
  </si>
  <si>
    <t>รวมส่วนของผู้ถือหุ้นของบริษัท</t>
  </si>
  <si>
    <t>ส่วนได้เสียที่ไม่มีอำนาจควบคุม</t>
  </si>
  <si>
    <t>สำหรับปีสิ้นสุดวันที่ 31 ธันวาคม 2561</t>
  </si>
  <si>
    <t>หน่วย : บาท</t>
  </si>
  <si>
    <t>รายได้จากการรับเหมาก่อสร้าง</t>
  </si>
  <si>
    <t>รายได้จากการขายวัสดุก่อสร้าง</t>
  </si>
  <si>
    <t>กำไรจากการขายสินทรัพย์ถาวร</t>
  </si>
  <si>
    <t>หนี้สงสัยจะสูญกลับรายการ</t>
  </si>
  <si>
    <t>กำไรจากการยกเลิกกิจการร่วมค้า</t>
  </si>
  <si>
    <t>อื่น ๆ</t>
  </si>
  <si>
    <t>ต้นทุนในการรับเหมาก่อสร้างและขายวัสดุก่อสร้าง</t>
  </si>
  <si>
    <t>กำไรสำหรับปี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</si>
  <si>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</si>
  <si>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</si>
  <si>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</si>
  <si>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</si>
  <si>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</si>
  <si>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</si>
  <si>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</si>
  <si>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</si>
  <si>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</si>
  <si>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กำไรก่อนภาษีเงินได้</t>
  </si>
  <si>
    <t>ภาษีเงินได้</t>
  </si>
  <si>
    <t>ปรับรายการที่กระทบกำไรก่อนภาษีเงินได้เป็นเงินสดรับ (จ่าย)</t>
  </si>
  <si>
    <t>กำไรจากการเปลี่ยนแปลงมูลค่าเงินลงทุนที่ยังไม่เกิดขึ้น</t>
  </si>
  <si>
    <t>สินทรัพย์อื่นตัดจำหน่าย</t>
  </si>
  <si>
    <t>กำไรจากการขายเงินลงทุนในบริษัทย่อย</t>
  </si>
  <si>
    <t>ขาดทุนจากการตัดจำหน่ายสินทรัพย์ถาวร</t>
  </si>
  <si>
    <t>ผลขาดทุนจากการด้อยค่าเงินลงทุน</t>
  </si>
  <si>
    <t>ประมาณการหนี้สิน</t>
  </si>
  <si>
    <t>ค่าใช้จ่ายผลประโยชน์พนักงาน</t>
  </si>
  <si>
    <t>ขาดทุนจากการปรับลดมูลค่าสินค้า</t>
  </si>
  <si>
    <t>ลูกหนี้เงินประกันผลงาน</t>
  </si>
  <si>
    <t>เงินรับล่วงหน้าจากลูกค้าตามสัญญาและรายได้ค่าก่อสร้างรับล่วงหน้า</t>
  </si>
  <si>
    <t>เจ้าหนี้เงินประกันผลงานผู้รับเหมา</t>
  </si>
  <si>
    <t>เงินให้กู้ยืมระยะสั้น(เพิ่มขึ้น)ลดลง</t>
  </si>
  <si>
    <t>เงินฝากธนาคารติดภาระค้ำประกันลดลง</t>
  </si>
  <si>
    <t>เงินสดรับจากการขายเงินลงทุนในบริษัทย่อย</t>
  </si>
  <si>
    <t>เงินลงทุนระยะยาวอื่น(เพิ่มขึ้น)ลดลง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</si>
  <si>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</si>
  <si>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</si>
  <si>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เงินสดรับจากการขายสินทรัพย์ถาวร</t>
  </si>
  <si>
    <t>เงินกู้ยืมระยะยาวเพิ่มขึ้น</t>
  </si>
  <si>
    <t>เงินกู้ยืมระยะยาวลดลง</t>
  </si>
  <si>
    <t>หุ้นกู้ลดลง</t>
  </si>
  <si>
    <t>เงินสดจ่ายหนี้สินตามสัญญาเช่าการเงิน</t>
  </si>
  <si>
    <t>เงินสดจ่ายเงินปันผล</t>
  </si>
  <si>
    <t>ผลต่างจากการแปลงค่างบการเงินลดลง</t>
  </si>
  <si>
    <t>งบแสดงการเปลี่ยนแปลงส่วนของผู้ถือหุ้นรวม</t>
  </si>
  <si>
    <t>ส่วนของผู้ถือหุ้นบริษัทใหญ่</t>
  </si>
  <si>
    <t>จัดสรรแล้ว</t>
  </si>
  <si>
    <t>ผลขาดทุนจากการ</t>
  </si>
  <si>
    <t>ส่วนได้เสียที่</t>
  </si>
  <si>
    <t>การแปลง</t>
  </si>
  <si>
    <t>ประมาณการตามหลัก</t>
  </si>
  <si>
    <t>รวมองค์ประกอบอื่น</t>
  </si>
  <si>
    <t>ไม่มีอำนาจ</t>
  </si>
  <si>
    <t>รวมส่วนของ</t>
  </si>
  <si>
    <t>ค่างบการเงิน</t>
  </si>
  <si>
    <t>คณิตศาสตร์ประกันภัย</t>
  </si>
  <si>
    <t>ของบริษัท</t>
  </si>
  <si>
    <t>ควบคุม</t>
  </si>
  <si>
    <t>ผู้ถือหุ้น</t>
  </si>
  <si>
    <t>เงินปันผลให้ผู้ถือหุ้นของบริษัท</t>
  </si>
  <si>
    <t xml:space="preserve">    กำไร (ขาดทุน) เบ็ดเสร็จอื่น</t>
  </si>
  <si>
    <t xml:space="preserve">           ผลต่างของอัตราแลกเปลี่ยนจาก</t>
  </si>
  <si>
    <t xml:space="preserve">              การแปลงค่างบการเงิน</t>
  </si>
  <si>
    <t>ยอดคงเหลือ ณ วันที่ 1 มกราคม 2561</t>
  </si>
  <si>
    <t>โอนผลขาดทุนจากการประมาณการตาม</t>
  </si>
  <si>
    <t>หลักคณิตศาสตร์ประกันภัย</t>
  </si>
  <si>
    <t>จ่ายหุ้นปันผล</t>
  </si>
  <si>
    <t xml:space="preserve">    กำไรเบ็ดเสร็จอื่น</t>
  </si>
  <si>
    <t>โอนไปสำรองตามกฎหมาย</t>
  </si>
  <si>
    <t>งบแสดงการเปลี่ยนแปลงส่วนของผู้ถือหุ้นเฉพาะกิจการ</t>
  </si>
  <si>
    <t xml:space="preserve">   </t>
  </si>
  <si>
    <t>ทุนเรือนหุ้นที่ออก</t>
  </si>
  <si>
    <t>ยังไม่ได้จัดสรร</t>
  </si>
  <si>
    <t>ยอดคงเหลือ ณ วันที่ 31 ธันวาคม 2560</t>
  </si>
  <si>
    <t>ยอดคงเหลือ ณ วันที่ 31 ธันวาคม 2561</t>
  </si>
  <si>
    <t xml:space="preserve">    กำไรสำหรับปี</t>
  </si>
  <si>
    <t>กำไรเบ็ดเสร็จรวมสำหรับปี</t>
  </si>
  <si>
    <t xml:space="preserve">     หลักคณิตศาสตร์ประกันภัย</t>
  </si>
  <si>
    <t>เจ้าหนี้เงินประกันผลงาน</t>
  </si>
  <si>
    <t>ผลขาดทุนจากการประมาณการตามหลักคณิตศาสตร์ประกันภัย</t>
  </si>
  <si>
    <t>กำไรต่อหุ้นขั้นพื้นฐาน</t>
  </si>
  <si>
    <t xml:space="preserve">   จากส่วนที่เป็นของผู้ถือหุ้นของบริษัท</t>
  </si>
  <si>
    <t xml:space="preserve">       ผลขาดทุนจากการประมาณการตามหลักคณิตศาสตร์ประกันภัย</t>
  </si>
  <si>
    <t>เงินสดรับจากการยกเลิกกิจการร่วมค้า</t>
  </si>
  <si>
    <t>เงินลงทุนในบริษัทย่อยลดลง</t>
  </si>
  <si>
    <t>เงินสดรับจากส่วนได้เสียที่ไม่มีอำนาจควบคุม</t>
  </si>
  <si>
    <t>กำไร (ขาดทุน) เบ็ดเสร็จอื่นสำหรับปี - สุทธิจากภาษี</t>
  </si>
  <si>
    <t>กำไร(ขาดทุน)เบ็ดเสร็จรวมสำหรับปี</t>
  </si>
  <si>
    <t xml:space="preserve">    กำไร(ขาดทุน)เบ็ดเสร็จอื่น</t>
  </si>
  <si>
    <t>(กำไร)ขาดทุนจากอัตราแลกเปลี่ยนที่ยังไม่เกิดขึ้น</t>
  </si>
  <si>
    <t xml:space="preserve">เงินสดได้มาจากกิจกรรมดำเนินงาน </t>
  </si>
  <si>
    <t xml:space="preserve">เงินสดสุทธิได้มาจากกิจกรรมดำเนินงาน </t>
  </si>
  <si>
    <t>เงินสดสุทธิใช้ไปในกิจกรรมลงทุน</t>
  </si>
  <si>
    <t>เงินกู้ยืมระยะสั้นเพิ่มขึ้น (ลดลง)</t>
  </si>
  <si>
    <t>หนี้สินตามสัญญาเช่าการเงินเพิ่มขึ้น</t>
  </si>
  <si>
    <t>เงินสดสุทธิได้มาจาก(ใช้ไปใน)กิจกรรมจัดหาเงิน</t>
  </si>
  <si>
    <t xml:space="preserve">          ผลขาดทุนจากการประมาณการ</t>
  </si>
  <si>
    <t xml:space="preserve">             ตามหลักคณิตศาสตร์ประกันภัย</t>
  </si>
  <si>
    <t>ทุนหุ้นสามัญ</t>
  </si>
  <si>
    <t>เงินรับล่วงหน้าจากผู้ว่าจ้าง</t>
  </si>
  <si>
    <t>และรายได้ค่าก่อสร้างรับล่วงหน้า</t>
  </si>
  <si>
    <t>เงินลงทุนชั่วคราวเพิ่มขึ้น</t>
  </si>
  <si>
    <t>การแบ่งปันกำไร(ขาดทุน)เบ็ดเสร็จรวม</t>
  </si>
  <si>
    <t xml:space="preserve">หนี้สงสัยจะสูญและหนี้สูญ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</si>
</sst>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#,##0_);[Black]\(#,##0\)"/>
    <numFmt numFmtId="194" formatCode="\-* #,##0.00_-;\-* #,##0.00\-;_-* &quot;-&quot;??;_-@_-"/>
    <numFmt numFmtId="195" formatCode="[$-1070000]d/m/yy;@"/>
    <numFmt numFmtId="196" formatCode="_(* #,##0_);_(* \(#,##0\);_(* &quot;-&quot;??_);_(@_)"/>
    <numFmt numFmtId="197" formatCode="\t&quot;฿&quot;#,##0.00_);\(\t&quot;฿&quot;#,##0.00\)"/>
    <numFmt numFmtId="198" formatCode="General_)"/>
    <numFmt numFmtId="199" formatCode="_-* #,##0.0_-;\-* #,##0.0_-;_-* &quot;-&quot;?_-;_-@_-"/>
    <numFmt numFmtId="200" formatCode="#,##0;[Red]\(#,##0\)"/>
    <numFmt numFmtId="201" formatCode="_(* #,##0.00000_);_(* \(#,##0.00000\);_(* &quot;-&quot;??_);_(@_)"/>
    <numFmt numFmtId="202" formatCode="0.00_)"/>
    <numFmt numFmtId="203" formatCode="#,##0.00_);[Black]\(#,##0.00\)"/>
    <numFmt numFmtId="204" formatCode="_-* #,##0_-;\-* #,##0_-;_-* &quot;-&quot;??_-;_-@_-"/>
    <numFmt numFmtId="205" formatCode="_(* #,##0.0_);_(* \(#,##0.0\);_(* &quot;-&quot;??_);_(@_)"/>
    <numFmt numFmtId="206" formatCode="#,##0;\(#,##0\)"/>
  </numFmts>
  <fonts count="40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2"/>
      <name val="Eucrosi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5"/>
      <name val="Angsana New"/>
      <family val="1"/>
    </font>
    <font>
      <sz val="7"/>
      <name val="Small Fonts"/>
      <family val="2"/>
    </font>
    <font>
      <sz val="14"/>
      <name val="Browallia New"/>
      <family val="2"/>
    </font>
    <font>
      <sz val="8"/>
      <name val="Arial"/>
      <family val="2"/>
    </font>
    <font>
      <sz val="14"/>
      <name val="AngsanaUPC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b/>
      <sz val="12"/>
      <name val="Arial"/>
      <family val="2"/>
    </font>
    <font>
      <b/>
      <sz val="18"/>
      <name val="Arial"/>
      <family val="2"/>
    </font>
    <font>
      <b/>
      <i/>
      <sz val="16"/>
      <name val="Helv"/>
    </font>
    <font>
      <sz val="12"/>
      <name val="นูลมรผ"/>
      <charset val="129"/>
    </font>
    <font>
      <sz val="14"/>
      <name val="CordiaUPC"/>
      <family val="2"/>
      <charset val="222"/>
    </font>
    <font>
      <sz val="15"/>
      <name val="AngsanaUPC"/>
      <family val="1"/>
    </font>
    <font>
      <b/>
      <sz val="15"/>
      <name val="AngsanaUPC"/>
      <family val="1"/>
    </font>
    <font>
      <sz val="15"/>
      <color theme="1"/>
      <name val="AngsanaUPC"/>
      <family val="1"/>
    </font>
    <font>
      <i/>
      <sz val="15"/>
      <name val="AngsanaUPC"/>
      <family val="1"/>
    </font>
    <font>
      <b/>
      <i/>
      <sz val="15"/>
      <name val="AngsanaUPC"/>
      <family val="1"/>
    </font>
    <font>
      <sz val="15"/>
      <color indexed="10"/>
      <name val="AngsanaUPC"/>
      <family val="1"/>
    </font>
    <font>
      <b/>
      <sz val="15"/>
      <name val="Angsana New"/>
      <family val="1"/>
    </font>
    <font>
      <sz val="14"/>
      <name val="BrowalliaUPC"/>
      <family val="2"/>
      <charset val="222"/>
    </font>
    <font>
      <sz val="15.5"/>
      <name val="AngsanaUPC"/>
      <family val="1"/>
      <charset val="222"/>
    </font>
    <font>
      <b/>
      <sz val="15.5"/>
      <name val="AngsanaUPC"/>
      <family val="1"/>
      <charset val="222"/>
    </font>
    <font>
      <sz val="15.5"/>
      <color indexed="8"/>
      <name val="AngsanaUPC"/>
      <family val="1"/>
      <charset val="222"/>
    </font>
    <font>
      <i/>
      <sz val="15.5"/>
      <name val="AngsanaUPC"/>
      <family val="1"/>
      <charset val="222"/>
    </font>
    <font>
      <u/>
      <sz val="15.5"/>
      <name val="AngsanaUPC"/>
      <family val="1"/>
      <charset val="222"/>
    </font>
    <font>
      <b/>
      <i/>
      <sz val="15.5"/>
      <name val="AngsanaUPC"/>
      <family val="1"/>
      <charset val="222"/>
    </font>
    <font>
      <b/>
      <sz val="15.5"/>
      <color indexed="8"/>
      <name val="AngsanaUPC"/>
      <family val="1"/>
      <charset val="222"/>
    </font>
    <font>
      <sz val="15.5"/>
      <name val="Angsana New"/>
      <family val="1"/>
      <charset val="222"/>
    </font>
    <font>
      <sz val="15.5"/>
      <color rgb="FFFF0000"/>
      <name val="AngsanaUPC"/>
      <family val="1"/>
      <charset val="222"/>
    </font>
    <font>
      <i/>
      <sz val="15.5"/>
      <color indexed="8"/>
      <name val="Angsana New"/>
      <family val="1"/>
      <charset val="222"/>
    </font>
    <font>
      <sz val="15.5"/>
      <name val="AngsanaUPC"/>
      <family val="1"/>
    </font>
    <font>
      <b/>
      <sz val="15"/>
      <color theme="1"/>
      <name val="AngsanaUPC"/>
      <family val="1"/>
    </font>
    <font>
      <i/>
      <sz val="15"/>
      <color theme="1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143">
    <xf numFmtId="0" fontId="0" fillId="0" borderId="0"/>
    <xf numFmtId="192" fontId="1" fillId="0" borderId="0" applyFont="0" applyFill="0" applyBorder="0" applyAlignment="0" applyProtection="0"/>
    <xf numFmtId="0" fontId="2" fillId="0" borderId="0"/>
    <xf numFmtId="40" fontId="3" fillId="0" borderId="0" applyFont="0" applyFill="0" applyBorder="0" applyAlignment="0" applyProtection="0"/>
    <xf numFmtId="198" fontId="4" fillId="0" borderId="0"/>
    <xf numFmtId="9" fontId="11" fillId="0" borderId="0"/>
    <xf numFmtId="192" fontId="4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8" fillId="0" borderId="0" applyFont="0" applyFill="0" applyBorder="0" applyAlignment="0" applyProtection="0"/>
    <xf numFmtId="0" fontId="6" fillId="0" borderId="0"/>
    <xf numFmtId="201" fontId="11" fillId="0" borderId="0"/>
    <xf numFmtId="0" fontId="12" fillId="0" borderId="0" applyProtection="0"/>
    <xf numFmtId="197" fontId="13" fillId="0" borderId="0"/>
    <xf numFmtId="2" fontId="12" fillId="0" borderId="0" applyProtection="0"/>
    <xf numFmtId="38" fontId="10" fillId="2" borderId="0" applyNumberFormat="0" applyBorder="0" applyAlignment="0" applyProtection="0"/>
    <xf numFmtId="0" fontId="14" fillId="0" borderId="6" applyNumberFormat="0" applyAlignment="0" applyProtection="0">
      <alignment horizontal="left" vertical="center"/>
    </xf>
    <xf numFmtId="0" fontId="14" fillId="0" borderId="3">
      <alignment horizontal="left" vertical="center"/>
    </xf>
    <xf numFmtId="0" fontId="15" fillId="0" borderId="0" applyProtection="0"/>
    <xf numFmtId="0" fontId="14" fillId="0" borderId="0" applyProtection="0"/>
    <xf numFmtId="10" fontId="10" fillId="3" borderId="7" applyNumberFormat="0" applyBorder="0" applyAlignment="0" applyProtection="0"/>
    <xf numFmtId="37" fontId="8" fillId="0" borderId="0"/>
    <xf numFmtId="202" fontId="16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0" fontId="2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37" fontId="7" fillId="0" borderId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6" fillId="0" borderId="9" applyAlignment="0">
      <alignment horizontal="centerContinuous"/>
    </xf>
    <xf numFmtId="200" fontId="5" fillId="0" borderId="10" applyFill="0">
      <alignment horizontal="fill" vertical="top" wrapText="1" indent="8" readingOrder="3"/>
      <protection locked="0" hidden="1"/>
    </xf>
    <xf numFmtId="0" fontId="5" fillId="0" borderId="0">
      <alignment horizontal="centerContinuous" vertical="center"/>
    </xf>
    <xf numFmtId="9" fontId="17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7" fillId="0" borderId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8" applyNumberFormat="0" applyFill="0" applyAlignment="0" applyProtection="0">
      <alignment horizontal="center" vertical="center"/>
    </xf>
    <xf numFmtId="200" fontId="4" fillId="0" borderId="11" applyFill="0">
      <alignment horizontal="fill" vertical="top" wrapText="1" indent="8" readingOrder="3"/>
      <protection locked="0" hidden="1"/>
    </xf>
    <xf numFmtId="0" fontId="4" fillId="0" borderId="0">
      <alignment horizontal="centerContinuous" vertical="center"/>
    </xf>
    <xf numFmtId="0" fontId="2" fillId="0" borderId="0"/>
    <xf numFmtId="0" fontId="26" fillId="0" borderId="0"/>
    <xf numFmtId="37" fontId="7" fillId="0" borderId="0"/>
    <xf numFmtId="0" fontId="9" fillId="0" borderId="0"/>
    <xf numFmtId="40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0" fontId="19" fillId="0" borderId="0" xfId="0" applyFont="1"/>
    <xf numFmtId="38" fontId="19" fillId="0" borderId="0" xfId="3" applyNumberFormat="1" applyFont="1" applyAlignment="1">
      <alignment horizontal="right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195" fontId="21" fillId="0" borderId="4" xfId="2" quotePrefix="1" applyNumberFormat="1" applyFont="1" applyBorder="1" applyAlignment="1">
      <alignment horizontal="center"/>
    </xf>
    <xf numFmtId="2" fontId="21" fillId="0" borderId="0" xfId="2" applyNumberFormat="1" applyFont="1" applyAlignment="1">
      <alignment horizontal="center"/>
    </xf>
    <xf numFmtId="2" fontId="21" fillId="0" borderId="4" xfId="2" applyNumberFormat="1" applyFont="1" applyBorder="1" applyAlignment="1">
      <alignment horizontal="center"/>
    </xf>
    <xf numFmtId="38" fontId="19" fillId="0" borderId="0" xfId="2" applyNumberFormat="1" applyFont="1"/>
    <xf numFmtId="195" fontId="21" fillId="0" borderId="0" xfId="2" quotePrefix="1" applyNumberFormat="1" applyFont="1" applyAlignment="1">
      <alignment horizont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93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vertical="center"/>
    </xf>
    <xf numFmtId="0" fontId="21" fillId="0" borderId="0" xfId="0" applyFont="1" applyAlignment="1">
      <alignment horizontal="left" vertical="center"/>
    </xf>
    <xf numFmtId="193" fontId="20" fillId="0" borderId="3" xfId="0" applyNumberFormat="1" applyFont="1" applyBorder="1" applyAlignment="1">
      <alignment vertical="center"/>
    </xf>
    <xf numFmtId="193" fontId="20" fillId="0" borderId="0" xfId="0" applyNumberFormat="1" applyFont="1" applyAlignment="1">
      <alignment vertical="center"/>
    </xf>
    <xf numFmtId="194" fontId="19" fillId="0" borderId="0" xfId="0" applyNumberFormat="1" applyFont="1" applyAlignment="1">
      <alignment horizontal="right" vertical="center"/>
    </xf>
    <xf numFmtId="193" fontId="20" fillId="0" borderId="1" xfId="0" applyNumberFormat="1" applyFont="1" applyBorder="1" applyAlignment="1">
      <alignment vertical="center"/>
    </xf>
    <xf numFmtId="193" fontId="20" fillId="0" borderId="3" xfId="0" applyNumberFormat="1" applyFont="1" applyBorder="1" applyAlignment="1">
      <alignment horizontal="right" vertical="center"/>
    </xf>
    <xf numFmtId="193" fontId="20" fillId="0" borderId="0" xfId="0" applyNumberFormat="1" applyFont="1" applyAlignment="1">
      <alignment horizontal="right" vertical="center"/>
    </xf>
    <xf numFmtId="193" fontId="19" fillId="0" borderId="0" xfId="0" applyNumberFormat="1" applyFont="1" applyAlignment="1">
      <alignment horizontal="right" vertical="center"/>
    </xf>
    <xf numFmtId="193" fontId="20" fillId="0" borderId="2" xfId="0" applyNumberFormat="1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7" fontId="21" fillId="0" borderId="0" xfId="0" applyNumberFormat="1" applyFont="1" applyAlignment="1">
      <alignment vertical="center"/>
    </xf>
    <xf numFmtId="193" fontId="19" fillId="0" borderId="5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193" fontId="19" fillId="0" borderId="0" xfId="0" applyNumberFormat="1" applyFont="1"/>
    <xf numFmtId="0" fontId="19" fillId="0" borderId="0" xfId="0" applyFont="1" applyAlignment="1">
      <alignment horizontal="left"/>
    </xf>
    <xf numFmtId="191" fontId="19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192" fontId="19" fillId="0" borderId="0" xfId="121" applyFont="1"/>
    <xf numFmtId="191" fontId="7" fillId="0" borderId="0" xfId="0" applyNumberFormat="1" applyFont="1" applyAlignment="1">
      <alignment horizontal="right" vertical="top"/>
    </xf>
    <xf numFmtId="196" fontId="19" fillId="0" borderId="0" xfId="121" applyNumberFormat="1" applyFont="1" applyAlignment="1">
      <alignment vertical="center"/>
    </xf>
    <xf numFmtId="205" fontId="19" fillId="0" borderId="0" xfId="121" applyNumberFormat="1" applyFont="1"/>
    <xf numFmtId="203" fontId="19" fillId="0" borderId="0" xfId="0" applyNumberFormat="1" applyFont="1"/>
    <xf numFmtId="0" fontId="7" fillId="0" borderId="0" xfId="136" applyFont="1" applyProtection="1">
      <protection locked="0"/>
    </xf>
    <xf numFmtId="37" fontId="27" fillId="0" borderId="0" xfId="138" applyFont="1"/>
    <xf numFmtId="40" fontId="28" fillId="0" borderId="0" xfId="140" applyFont="1" applyAlignment="1">
      <alignment horizontal="center"/>
    </xf>
    <xf numFmtId="0" fontId="27" fillId="0" borderId="0" xfId="141" applyFont="1" applyAlignment="1">
      <alignment horizontal="center" vertical="center"/>
    </xf>
    <xf numFmtId="0" fontId="29" fillId="0" borderId="0" xfId="137" applyFont="1" applyAlignment="1">
      <alignment horizontal="center"/>
    </xf>
    <xf numFmtId="40" fontId="29" fillId="0" borderId="0" xfId="140" applyFont="1" applyAlignment="1">
      <alignment horizontal="center"/>
    </xf>
    <xf numFmtId="196" fontId="27" fillId="0" borderId="0" xfId="141" applyNumberFormat="1" applyFont="1" applyAlignment="1">
      <alignment horizontal="center" vertical="top"/>
    </xf>
    <xf numFmtId="0" fontId="28" fillId="0" borderId="0" xfId="141" applyFont="1" applyAlignment="1">
      <alignment horizontal="left" vertical="center"/>
    </xf>
    <xf numFmtId="0" fontId="30" fillId="0" borderId="0" xfId="141" applyFont="1" applyAlignment="1">
      <alignment horizontal="center" vertical="center"/>
    </xf>
    <xf numFmtId="196" fontId="27" fillId="0" borderId="4" xfId="141" applyNumberFormat="1" applyFont="1" applyBorder="1" applyAlignment="1">
      <alignment horizontal="center" vertical="top"/>
    </xf>
    <xf numFmtId="196" fontId="33" fillId="0" borderId="0" xfId="140" applyNumberFormat="1" applyFont="1" applyAlignment="1">
      <alignment horizontal="left"/>
    </xf>
    <xf numFmtId="0" fontId="27" fillId="0" borderId="0" xfId="141" applyFont="1" applyAlignment="1">
      <alignment horizontal="left" vertical="center"/>
    </xf>
    <xf numFmtId="191" fontId="34" fillId="0" borderId="0" xfId="142" applyNumberFormat="1" applyFont="1" applyAlignment="1" applyProtection="1">
      <alignment horizontal="right"/>
      <protection locked="0"/>
    </xf>
    <xf numFmtId="196" fontId="27" fillId="0" borderId="0" xfId="138" applyNumberFormat="1" applyFont="1"/>
    <xf numFmtId="196" fontId="29" fillId="0" borderId="0" xfId="140" applyNumberFormat="1" applyFont="1" applyAlignment="1">
      <alignment horizontal="left"/>
    </xf>
    <xf numFmtId="0" fontId="36" fillId="0" borderId="0" xfId="138" applyNumberFormat="1" applyFont="1" applyAlignment="1">
      <alignment horizontal="center"/>
    </xf>
    <xf numFmtId="43" fontId="27" fillId="0" borderId="0" xfId="142" applyFont="1"/>
    <xf numFmtId="43" fontId="28" fillId="0" borderId="0" xfId="142" applyFont="1"/>
    <xf numFmtId="40" fontId="28" fillId="0" borderId="0" xfId="140" applyFont="1"/>
    <xf numFmtId="0" fontId="27" fillId="0" borderId="0" xfId="139" applyFont="1" applyAlignment="1">
      <alignment vertical="center"/>
    </xf>
    <xf numFmtId="0" fontId="27" fillId="0" borderId="0" xfId="139" applyFont="1" applyAlignment="1">
      <alignment horizontal="center" vertical="center"/>
    </xf>
    <xf numFmtId="37" fontId="28" fillId="0" borderId="0" xfId="139" applyNumberFormat="1" applyFont="1" applyAlignment="1">
      <alignment horizontal="center" vertical="center"/>
    </xf>
    <xf numFmtId="37" fontId="27" fillId="0" borderId="0" xfId="139" applyNumberFormat="1" applyFont="1" applyAlignment="1">
      <alignment horizontal="center" vertical="center"/>
    </xf>
    <xf numFmtId="37" fontId="27" fillId="0" borderId="0" xfId="139" applyNumberFormat="1" applyFont="1" applyAlignment="1">
      <alignment vertical="center"/>
    </xf>
    <xf numFmtId="37" fontId="27" fillId="0" borderId="4" xfId="139" applyNumberFormat="1" applyFont="1" applyBorder="1" applyAlignment="1">
      <alignment horizontal="center" vertical="center"/>
    </xf>
    <xf numFmtId="37" fontId="27" fillId="0" borderId="0" xfId="138" applyFont="1" applyAlignment="1">
      <alignment horizontal="center"/>
    </xf>
    <xf numFmtId="0" fontId="30" fillId="0" borderId="0" xfId="139" applyFont="1" applyAlignment="1">
      <alignment horizontal="center" vertical="center"/>
    </xf>
    <xf numFmtId="37" fontId="31" fillId="0" borderId="0" xfId="139" applyNumberFormat="1" applyFont="1" applyAlignment="1">
      <alignment horizontal="center" vertical="center"/>
    </xf>
    <xf numFmtId="0" fontId="32" fillId="0" borderId="0" xfId="139" applyFont="1" applyAlignment="1">
      <alignment horizontal="center" vertical="center"/>
    </xf>
    <xf numFmtId="196" fontId="27" fillId="0" borderId="0" xfId="140" applyNumberFormat="1" applyFont="1" applyAlignment="1">
      <alignment horizontal="center"/>
    </xf>
    <xf numFmtId="196" fontId="27" fillId="0" borderId="0" xfId="139" applyNumberFormat="1" applyFont="1" applyAlignment="1">
      <alignment vertical="center"/>
    </xf>
    <xf numFmtId="43" fontId="27" fillId="0" borderId="0" xfId="142" applyFont="1" applyAlignment="1">
      <alignment horizontal="center"/>
    </xf>
    <xf numFmtId="196" fontId="28" fillId="0" borderId="1" xfId="139" applyNumberFormat="1" applyFont="1" applyBorder="1" applyAlignment="1">
      <alignment vertical="center"/>
    </xf>
    <xf numFmtId="196" fontId="28" fillId="0" borderId="0" xfId="139" applyNumberFormat="1" applyFont="1" applyAlignment="1">
      <alignment vertical="center"/>
    </xf>
    <xf numFmtId="196" fontId="27" fillId="0" borderId="0" xfId="141" applyNumberFormat="1" applyFont="1" applyAlignment="1">
      <alignment horizontal="left" vertical="center"/>
    </xf>
    <xf numFmtId="196" fontId="27" fillId="0" borderId="0" xfId="140" applyNumberFormat="1" applyFont="1" applyAlignment="1">
      <alignment horizontal="center" vertical="center"/>
    </xf>
    <xf numFmtId="38" fontId="37" fillId="0" borderId="0" xfId="3" applyNumberFormat="1" applyFont="1" applyAlignment="1">
      <alignment horizontal="right"/>
    </xf>
    <xf numFmtId="0" fontId="22" fillId="0" borderId="0" xfId="0" applyFont="1" applyAlignment="1">
      <alignment vertical="center"/>
    </xf>
    <xf numFmtId="0" fontId="29" fillId="0" borderId="4" xfId="137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6" fontId="28" fillId="0" borderId="5" xfId="140" applyNumberFormat="1" applyFont="1" applyBorder="1" applyAlignment="1">
      <alignment horizontal="left" vertical="center"/>
    </xf>
    <xf numFmtId="0" fontId="27" fillId="0" borderId="0" xfId="141" applyFont="1" applyAlignment="1">
      <alignment vertical="center"/>
    </xf>
    <xf numFmtId="0" fontId="29" fillId="0" borderId="0" xfId="137" applyFont="1"/>
    <xf numFmtId="37" fontId="27" fillId="0" borderId="0" xfId="141" applyNumberFormat="1" applyFont="1" applyAlignment="1">
      <alignment vertical="center"/>
    </xf>
    <xf numFmtId="37" fontId="27" fillId="0" borderId="0" xfId="141" applyNumberFormat="1" applyFont="1" applyAlignment="1">
      <alignment horizontal="center" vertical="center"/>
    </xf>
    <xf numFmtId="37" fontId="27" fillId="0" borderId="4" xfId="141" applyNumberFormat="1" applyFont="1" applyBorder="1" applyAlignment="1">
      <alignment horizontal="center" vertical="center"/>
    </xf>
    <xf numFmtId="37" fontId="31" fillId="0" borderId="0" xfId="141" applyNumberFormat="1" applyFont="1" applyAlignment="1">
      <alignment horizontal="center" vertical="center"/>
    </xf>
    <xf numFmtId="40" fontId="29" fillId="0" borderId="4" xfId="140" applyFont="1" applyBorder="1" applyAlignment="1">
      <alignment horizontal="center"/>
    </xf>
    <xf numFmtId="0" fontId="32" fillId="0" borderId="0" xfId="141" applyFont="1" applyAlignment="1">
      <alignment horizontal="center" vertical="center"/>
    </xf>
    <xf numFmtId="196" fontId="28" fillId="0" borderId="0" xfId="138" applyNumberFormat="1" applyFont="1"/>
    <xf numFmtId="204" fontId="27" fillId="0" borderId="0" xfId="138" applyNumberFormat="1" applyFont="1"/>
    <xf numFmtId="204" fontId="33" fillId="0" borderId="0" xfId="140" applyNumberFormat="1" applyFont="1" applyAlignment="1">
      <alignment horizontal="left"/>
    </xf>
    <xf numFmtId="196" fontId="27" fillId="0" borderId="0" xfId="142" applyNumberFormat="1" applyFont="1"/>
    <xf numFmtId="204" fontId="29" fillId="0" borderId="0" xfId="140" applyNumberFormat="1" applyFont="1" applyAlignment="1">
      <alignment horizontal="left"/>
    </xf>
    <xf numFmtId="191" fontId="34" fillId="0" borderId="4" xfId="142" applyNumberFormat="1" applyFont="1" applyBorder="1" applyAlignment="1" applyProtection="1">
      <alignment horizontal="right"/>
      <protection locked="0"/>
    </xf>
    <xf numFmtId="196" fontId="28" fillId="0" borderId="0" xfId="141" applyNumberFormat="1" applyFont="1" applyAlignment="1">
      <alignment horizontal="left" vertical="center"/>
    </xf>
    <xf numFmtId="196" fontId="28" fillId="0" borderId="0" xfId="140" applyNumberFormat="1" applyFont="1" applyAlignment="1">
      <alignment horizontal="left" vertical="center"/>
    </xf>
    <xf numFmtId="204" fontId="35" fillId="0" borderId="0" xfId="142" applyNumberFormat="1" applyFont="1"/>
    <xf numFmtId="204" fontId="27" fillId="0" borderId="0" xfId="142" applyNumberFormat="1" applyFont="1"/>
    <xf numFmtId="196" fontId="28" fillId="0" borderId="0" xfId="142" applyNumberFormat="1" applyFont="1"/>
    <xf numFmtId="0" fontId="27" fillId="0" borderId="0" xfId="141" applyFont="1" applyAlignment="1">
      <alignment horizontal="left" vertical="center" indent="2"/>
    </xf>
    <xf numFmtId="196" fontId="28" fillId="0" borderId="1" xfId="140" applyNumberFormat="1" applyFont="1" applyBorder="1" applyAlignment="1">
      <alignment horizontal="left" vertical="center"/>
    </xf>
    <xf numFmtId="192" fontId="27" fillId="0" borderId="0" xfId="121" applyFont="1"/>
    <xf numFmtId="0" fontId="22" fillId="0" borderId="0" xfId="0" applyFont="1" applyAlignment="1">
      <alignment horizontal="center" vertical="center"/>
    </xf>
    <xf numFmtId="193" fontId="1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96" fontId="20" fillId="0" borderId="4" xfId="0" applyNumberFormat="1" applyFont="1" applyBorder="1" applyAlignment="1">
      <alignment horizontal="center" vertical="center"/>
    </xf>
    <xf numFmtId="0" fontId="27" fillId="0" borderId="4" xfId="141" applyFont="1" applyBorder="1" applyAlignment="1">
      <alignment horizontal="center" vertical="center"/>
    </xf>
    <xf numFmtId="37" fontId="27" fillId="0" borderId="4" xfId="141" applyNumberFormat="1" applyFont="1" applyBorder="1" applyAlignment="1">
      <alignment horizontal="center" vertical="center"/>
    </xf>
    <xf numFmtId="37" fontId="27" fillId="0" borderId="0" xfId="139" applyNumberFormat="1" applyFont="1" applyAlignment="1">
      <alignment horizontal="center" vertical="center"/>
    </xf>
    <xf numFmtId="38" fontId="28" fillId="0" borderId="0" xfId="138" quotePrefix="1" applyNumberFormat="1" applyFont="1" applyAlignment="1">
      <alignment horizontal="center"/>
    </xf>
    <xf numFmtId="38" fontId="28" fillId="0" borderId="0" xfId="138" applyNumberFormat="1" applyFont="1" applyAlignment="1">
      <alignment horizontal="center"/>
    </xf>
    <xf numFmtId="40" fontId="28" fillId="0" borderId="0" xfId="140" applyFont="1" applyAlignment="1">
      <alignment horizontal="center"/>
    </xf>
    <xf numFmtId="0" fontId="29" fillId="0" borderId="4" xfId="137" applyFont="1" applyBorder="1" applyAlignment="1">
      <alignment horizontal="center"/>
    </xf>
    <xf numFmtId="37" fontId="27" fillId="0" borderId="4" xfId="139" applyNumberFormat="1" applyFont="1" applyBorder="1" applyAlignment="1">
      <alignment horizontal="center" vertical="center"/>
    </xf>
    <xf numFmtId="192" fontId="19" fillId="0" borderId="0" xfId="121" applyFont="1" applyFill="1"/>
    <xf numFmtId="0" fontId="19" fillId="0" borderId="0" xfId="0" applyFont="1" applyFill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38" fontId="19" fillId="0" borderId="0" xfId="3" applyNumberFormat="1" applyFont="1" applyFill="1" applyAlignment="1">
      <alignment horizontal="right"/>
    </xf>
    <xf numFmtId="196" fontId="20" fillId="0" borderId="4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21" fillId="0" borderId="4" xfId="2" quotePrefix="1" applyFont="1" applyFill="1" applyBorder="1" applyAlignment="1">
      <alignment horizontal="center"/>
    </xf>
    <xf numFmtId="2" fontId="21" fillId="0" borderId="0" xfId="2" applyNumberFormat="1" applyFont="1" applyFill="1" applyAlignment="1">
      <alignment horizontal="center"/>
    </xf>
    <xf numFmtId="0" fontId="23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191" fontId="19" fillId="0" borderId="0" xfId="0" applyNumberFormat="1" applyFont="1" applyFill="1" applyAlignment="1">
      <alignment horizontal="right" vertical="center"/>
    </xf>
    <xf numFmtId="191" fontId="19" fillId="0" borderId="0" xfId="0" applyNumberFormat="1" applyFont="1" applyFill="1"/>
    <xf numFmtId="193" fontId="20" fillId="0" borderId="3" xfId="0" applyNumberFormat="1" applyFont="1" applyFill="1" applyBorder="1" applyAlignment="1">
      <alignment vertical="center"/>
    </xf>
    <xf numFmtId="193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38" fillId="0" borderId="0" xfId="0" applyFont="1" applyFill="1" applyAlignment="1">
      <alignment vertical="center"/>
    </xf>
    <xf numFmtId="191" fontId="20" fillId="0" borderId="0" xfId="0" applyNumberFormat="1" applyFont="1" applyFill="1" applyAlignment="1">
      <alignment vertical="center"/>
    </xf>
    <xf numFmtId="43" fontId="20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93" fontId="19" fillId="0" borderId="0" xfId="0" applyNumberFormat="1" applyFont="1" applyFill="1"/>
    <xf numFmtId="0" fontId="21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193" fontId="20" fillId="0" borderId="1" xfId="0" applyNumberFormat="1" applyFont="1" applyFill="1" applyBorder="1" applyAlignment="1">
      <alignment vertical="center"/>
    </xf>
    <xf numFmtId="191" fontId="19" fillId="0" borderId="4" xfId="0" applyNumberFormat="1" applyFont="1" applyFill="1" applyBorder="1" applyAlignment="1">
      <alignment horizontal="right" vertical="center"/>
    </xf>
    <xf numFmtId="191" fontId="19" fillId="0" borderId="3" xfId="0" applyNumberFormat="1" applyFont="1" applyFill="1" applyBorder="1" applyAlignment="1">
      <alignment horizontal="right" vertical="center"/>
    </xf>
    <xf numFmtId="191" fontId="19" fillId="0" borderId="0" xfId="0" quotePrefix="1" applyNumberFormat="1" applyFont="1" applyFill="1" applyAlignment="1">
      <alignment horizontal="right" vertical="center"/>
    </xf>
    <xf numFmtId="206" fontId="25" fillId="0" borderId="0" xfId="38" applyNumberFormat="1" applyFont="1" applyFill="1" applyAlignment="1">
      <alignment horizontal="left" vertical="center"/>
    </xf>
    <xf numFmtId="191" fontId="20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/>
    </xf>
    <xf numFmtId="0" fontId="21" fillId="0" borderId="0" xfId="0" applyFont="1" applyFill="1"/>
    <xf numFmtId="203" fontId="19" fillId="0" borderId="0" xfId="0" applyNumberFormat="1" applyFont="1" applyFill="1" applyAlignment="1">
      <alignment vertical="center"/>
    </xf>
    <xf numFmtId="206" fontId="7" fillId="0" borderId="0" xfId="0" applyNumberFormat="1" applyFont="1" applyFill="1" applyAlignment="1">
      <alignment horizontal="left" vertical="center"/>
    </xf>
    <xf numFmtId="191" fontId="7" fillId="0" borderId="0" xfId="121" applyNumberFormat="1" applyFont="1" applyFill="1" applyAlignment="1">
      <alignment horizontal="right" vertical="center"/>
    </xf>
    <xf numFmtId="191" fontId="7" fillId="0" borderId="4" xfId="121" applyNumberFormat="1" applyFont="1" applyFill="1" applyBorder="1" applyAlignment="1">
      <alignment horizontal="right" vertical="center"/>
    </xf>
    <xf numFmtId="206" fontId="25" fillId="0" borderId="0" xfId="0" applyNumberFormat="1" applyFont="1" applyFill="1" applyAlignment="1">
      <alignment horizontal="left" vertical="center"/>
    </xf>
    <xf numFmtId="191" fontId="25" fillId="0" borderId="5" xfId="121" applyNumberFormat="1" applyFont="1" applyFill="1" applyBorder="1" applyAlignment="1">
      <alignment horizontal="right" vertical="center"/>
    </xf>
    <xf numFmtId="206" fontId="7" fillId="0" borderId="0" xfId="38" applyNumberFormat="1" applyFill="1" applyAlignment="1">
      <alignment horizontal="left" vertical="center"/>
    </xf>
    <xf numFmtId="191" fontId="25" fillId="0" borderId="0" xfId="121" applyNumberFormat="1" applyFont="1" applyFill="1" applyAlignment="1">
      <alignment horizontal="right" vertical="center"/>
    </xf>
    <xf numFmtId="203" fontId="19" fillId="0" borderId="5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196" fontId="19" fillId="0" borderId="0" xfId="121" applyNumberFormat="1" applyFont="1" applyFill="1"/>
    <xf numFmtId="193" fontId="19" fillId="0" borderId="2" xfId="0" applyNumberFormat="1" applyFont="1" applyFill="1" applyBorder="1" applyAlignment="1">
      <alignment vertical="center"/>
    </xf>
    <xf numFmtId="193" fontId="20" fillId="0" borderId="0" xfId="0" applyNumberFormat="1" applyFont="1" applyFill="1" applyBorder="1" applyAlignment="1">
      <alignment vertical="center"/>
    </xf>
    <xf numFmtId="192" fontId="19" fillId="0" borderId="0" xfId="121" applyFont="1" applyFill="1" applyAlignment="1">
      <alignment vertical="center"/>
    </xf>
    <xf numFmtId="191" fontId="7" fillId="0" borderId="3" xfId="121" applyNumberFormat="1" applyFont="1" applyFill="1" applyBorder="1" applyAlignment="1">
      <alignment horizontal="right" vertical="center"/>
    </xf>
  </cellXfs>
  <cellStyles count="143">
    <cellStyle name="75" xfId="5" xr:uid="{00000000-0005-0000-0000-000000000000}"/>
    <cellStyle name="Comma 2" xfId="7" xr:uid="{00000000-0005-0000-0000-000002000000}"/>
    <cellStyle name="Comma 2 11" xfId="140" xr:uid="{00000000-0005-0000-0000-000003000000}"/>
    <cellStyle name="Comma 2 2" xfId="123" xr:uid="{00000000-0005-0000-0000-000004000000}"/>
    <cellStyle name="Comma 3" xfId="8" xr:uid="{00000000-0005-0000-0000-000005000000}"/>
    <cellStyle name="Comma 3 2" xfId="9" xr:uid="{00000000-0005-0000-0000-000006000000}"/>
    <cellStyle name="Comma 3 2 2" xfId="125" xr:uid="{00000000-0005-0000-0000-000007000000}"/>
    <cellStyle name="Comma 3 3" xfId="124" xr:uid="{00000000-0005-0000-0000-000008000000}"/>
    <cellStyle name="Comma 4" xfId="10" xr:uid="{00000000-0005-0000-0000-000009000000}"/>
    <cellStyle name="Comma 4 2" xfId="126" xr:uid="{00000000-0005-0000-0000-00000A000000}"/>
    <cellStyle name="Comma 49" xfId="11" xr:uid="{00000000-0005-0000-0000-00000B000000}"/>
    <cellStyle name="Comma 49 2" xfId="127" xr:uid="{00000000-0005-0000-0000-00000C000000}"/>
    <cellStyle name="Comma 5" xfId="12" xr:uid="{00000000-0005-0000-0000-00000D000000}"/>
    <cellStyle name="Comma 5 2" xfId="128" xr:uid="{00000000-0005-0000-0000-00000E000000}"/>
    <cellStyle name="Comma 6" xfId="3" xr:uid="{00000000-0005-0000-0000-00000F000000}"/>
    <cellStyle name="Comma 7" xfId="13" xr:uid="{00000000-0005-0000-0000-000010000000}"/>
    <cellStyle name="Comma 7 2" xfId="129" xr:uid="{00000000-0005-0000-0000-000011000000}"/>
    <cellStyle name="comma zerodec" xfId="14" xr:uid="{00000000-0005-0000-0000-000012000000}"/>
    <cellStyle name="Currency1" xfId="15" xr:uid="{00000000-0005-0000-0000-000013000000}"/>
    <cellStyle name="Date" xfId="16" xr:uid="{00000000-0005-0000-0000-000014000000}"/>
    <cellStyle name="Dollar (zero dec)" xfId="17" xr:uid="{00000000-0005-0000-0000-000015000000}"/>
    <cellStyle name="Fixed" xfId="18" xr:uid="{00000000-0005-0000-0000-000016000000}"/>
    <cellStyle name="Grey" xfId="19" xr:uid="{00000000-0005-0000-0000-000017000000}"/>
    <cellStyle name="Header1" xfId="20" xr:uid="{00000000-0005-0000-0000-000018000000}"/>
    <cellStyle name="Header2" xfId="21" xr:uid="{00000000-0005-0000-0000-000019000000}"/>
    <cellStyle name="HEADING1" xfId="22" xr:uid="{00000000-0005-0000-0000-00001A000000}"/>
    <cellStyle name="HEADING2" xfId="23" xr:uid="{00000000-0005-0000-0000-00001B000000}"/>
    <cellStyle name="Input [yellow]" xfId="24" xr:uid="{00000000-0005-0000-0000-00001C000000}"/>
    <cellStyle name="no dec" xfId="25" xr:uid="{00000000-0005-0000-0000-00001D000000}"/>
    <cellStyle name="Normal - Style1" xfId="26" xr:uid="{00000000-0005-0000-0000-00001F000000}"/>
    <cellStyle name="Normal 10" xfId="27" xr:uid="{00000000-0005-0000-0000-000020000000}"/>
    <cellStyle name="Normal 11" xfId="28" xr:uid="{00000000-0005-0000-0000-000021000000}"/>
    <cellStyle name="Normal 12" xfId="29" xr:uid="{00000000-0005-0000-0000-000022000000}"/>
    <cellStyle name="Normal 13" xfId="30" xr:uid="{00000000-0005-0000-0000-000023000000}"/>
    <cellStyle name="Normal 14" xfId="31" xr:uid="{00000000-0005-0000-0000-000024000000}"/>
    <cellStyle name="Normal 15" xfId="32" xr:uid="{00000000-0005-0000-0000-000025000000}"/>
    <cellStyle name="Normal 16" xfId="33" xr:uid="{00000000-0005-0000-0000-000026000000}"/>
    <cellStyle name="Normal 16 2" xfId="34" xr:uid="{00000000-0005-0000-0000-000027000000}"/>
    <cellStyle name="Normal 17" xfId="35" xr:uid="{00000000-0005-0000-0000-000028000000}"/>
    <cellStyle name="Normal 18" xfId="36" xr:uid="{00000000-0005-0000-0000-000029000000}"/>
    <cellStyle name="Normal 19" xfId="37" xr:uid="{00000000-0005-0000-0000-00002A000000}"/>
    <cellStyle name="Normal 2" xfId="38" xr:uid="{00000000-0005-0000-0000-00002B000000}"/>
    <cellStyle name="Normal 2 10" xfId="138" xr:uid="{00000000-0005-0000-0000-00002C000000}"/>
    <cellStyle name="Normal 2 2" xfId="39" xr:uid="{00000000-0005-0000-0000-00002D000000}"/>
    <cellStyle name="Normal 2 75" xfId="141" xr:uid="{00000000-0005-0000-0000-00002E000000}"/>
    <cellStyle name="Normal 20" xfId="40" xr:uid="{00000000-0005-0000-0000-00002F000000}"/>
    <cellStyle name="Normal 21" xfId="41" xr:uid="{00000000-0005-0000-0000-000030000000}"/>
    <cellStyle name="Normal 22" xfId="42" xr:uid="{00000000-0005-0000-0000-000031000000}"/>
    <cellStyle name="Normal 23" xfId="43" xr:uid="{00000000-0005-0000-0000-000032000000}"/>
    <cellStyle name="Normal 24" xfId="44" xr:uid="{00000000-0005-0000-0000-000033000000}"/>
    <cellStyle name="Normal 25" xfId="45" xr:uid="{00000000-0005-0000-0000-000034000000}"/>
    <cellStyle name="Normal 26" xfId="46" xr:uid="{00000000-0005-0000-0000-000035000000}"/>
    <cellStyle name="Normal 27" xfId="47" xr:uid="{00000000-0005-0000-0000-000036000000}"/>
    <cellStyle name="Normal 28" xfId="48" xr:uid="{00000000-0005-0000-0000-000037000000}"/>
    <cellStyle name="Normal 29" xfId="49" xr:uid="{00000000-0005-0000-0000-000038000000}"/>
    <cellStyle name="Normal 3" xfId="50" xr:uid="{00000000-0005-0000-0000-000039000000}"/>
    <cellStyle name="Normal 3 2" xfId="51" xr:uid="{00000000-0005-0000-0000-00003A000000}"/>
    <cellStyle name="Normal 3 44" xfId="139" xr:uid="{00000000-0005-0000-0000-00003B000000}"/>
    <cellStyle name="Normal 30" xfId="52" xr:uid="{00000000-0005-0000-0000-00003C000000}"/>
    <cellStyle name="Normal 31" xfId="53" xr:uid="{00000000-0005-0000-0000-00003D000000}"/>
    <cellStyle name="Normal 32" xfId="54" xr:uid="{00000000-0005-0000-0000-00003E000000}"/>
    <cellStyle name="Normal 33" xfId="55" xr:uid="{00000000-0005-0000-0000-00003F000000}"/>
    <cellStyle name="Normal 34" xfId="56" xr:uid="{00000000-0005-0000-0000-000040000000}"/>
    <cellStyle name="Normal 35" xfId="57" xr:uid="{00000000-0005-0000-0000-000041000000}"/>
    <cellStyle name="Normal 36" xfId="58" xr:uid="{00000000-0005-0000-0000-000042000000}"/>
    <cellStyle name="Normal 37" xfId="59" xr:uid="{00000000-0005-0000-0000-000043000000}"/>
    <cellStyle name="Normal 38" xfId="60" xr:uid="{00000000-0005-0000-0000-000044000000}"/>
    <cellStyle name="Normal 39" xfId="61" xr:uid="{00000000-0005-0000-0000-000045000000}"/>
    <cellStyle name="Normal 4" xfId="62" xr:uid="{00000000-0005-0000-0000-000046000000}"/>
    <cellStyle name="Normal 40" xfId="63" xr:uid="{00000000-0005-0000-0000-000047000000}"/>
    <cellStyle name="Normal 41" xfId="64" xr:uid="{00000000-0005-0000-0000-000048000000}"/>
    <cellStyle name="Normal 42" xfId="65" xr:uid="{00000000-0005-0000-0000-000049000000}"/>
    <cellStyle name="Normal 43" xfId="66" xr:uid="{00000000-0005-0000-0000-00004A000000}"/>
    <cellStyle name="Normal 44" xfId="67" xr:uid="{00000000-0005-0000-0000-00004B000000}"/>
    <cellStyle name="Normal 45" xfId="68" xr:uid="{00000000-0005-0000-0000-00004C000000}"/>
    <cellStyle name="Normal 46" xfId="69" xr:uid="{00000000-0005-0000-0000-00004D000000}"/>
    <cellStyle name="Normal 47" xfId="70" xr:uid="{00000000-0005-0000-0000-00004E000000}"/>
    <cellStyle name="Normal 48" xfId="71" xr:uid="{00000000-0005-0000-0000-00004F000000}"/>
    <cellStyle name="Normal 49" xfId="72" xr:uid="{00000000-0005-0000-0000-000050000000}"/>
    <cellStyle name="Normal 5" xfId="73" xr:uid="{00000000-0005-0000-0000-000051000000}"/>
    <cellStyle name="Normal 50" xfId="74" xr:uid="{00000000-0005-0000-0000-000052000000}"/>
    <cellStyle name="Normal 51" xfId="75" xr:uid="{00000000-0005-0000-0000-000053000000}"/>
    <cellStyle name="Normal 52" xfId="76" xr:uid="{00000000-0005-0000-0000-000054000000}"/>
    <cellStyle name="Normal 53" xfId="77" xr:uid="{00000000-0005-0000-0000-000055000000}"/>
    <cellStyle name="Normal 54" xfId="78" xr:uid="{00000000-0005-0000-0000-000056000000}"/>
    <cellStyle name="Normal 55" xfId="79" xr:uid="{00000000-0005-0000-0000-000057000000}"/>
    <cellStyle name="Normal 56" xfId="80" xr:uid="{00000000-0005-0000-0000-000058000000}"/>
    <cellStyle name="Normal 57" xfId="81" xr:uid="{00000000-0005-0000-0000-000059000000}"/>
    <cellStyle name="Normal 58" xfId="82" xr:uid="{00000000-0005-0000-0000-00005A000000}"/>
    <cellStyle name="Normal 59" xfId="83" xr:uid="{00000000-0005-0000-0000-00005B000000}"/>
    <cellStyle name="Normal 6" xfId="2" xr:uid="{00000000-0005-0000-0000-00005C000000}"/>
    <cellStyle name="Normal 6 2" xfId="85" xr:uid="{00000000-0005-0000-0000-00005D000000}"/>
    <cellStyle name="Normal 6 3" xfId="84" xr:uid="{00000000-0005-0000-0000-00005E000000}"/>
    <cellStyle name="Normal 6 9" xfId="136" xr:uid="{00000000-0005-0000-0000-00005F000000}"/>
    <cellStyle name="Normal 60" xfId="86" xr:uid="{00000000-0005-0000-0000-000060000000}"/>
    <cellStyle name="Normal 61" xfId="87" xr:uid="{00000000-0005-0000-0000-000061000000}"/>
    <cellStyle name="Normal 62" xfId="88" xr:uid="{00000000-0005-0000-0000-000062000000}"/>
    <cellStyle name="Normal 63" xfId="89" xr:uid="{00000000-0005-0000-0000-000063000000}"/>
    <cellStyle name="Normal 64" xfId="90" xr:uid="{00000000-0005-0000-0000-000064000000}"/>
    <cellStyle name="Normal 65" xfId="91" xr:uid="{00000000-0005-0000-0000-000065000000}"/>
    <cellStyle name="Normal 66" xfId="92" xr:uid="{00000000-0005-0000-0000-000066000000}"/>
    <cellStyle name="Normal 67" xfId="93" xr:uid="{00000000-0005-0000-0000-000067000000}"/>
    <cellStyle name="Normal 68" xfId="94" xr:uid="{00000000-0005-0000-0000-000068000000}"/>
    <cellStyle name="Normal 69" xfId="95" xr:uid="{00000000-0005-0000-0000-000069000000}"/>
    <cellStyle name="Normal 7" xfId="96" xr:uid="{00000000-0005-0000-0000-00006A000000}"/>
    <cellStyle name="Normal 70" xfId="97" xr:uid="{00000000-0005-0000-0000-00006B000000}"/>
    <cellStyle name="Normal 71" xfId="98" xr:uid="{00000000-0005-0000-0000-00006C000000}"/>
    <cellStyle name="Normal 72" xfId="99" xr:uid="{00000000-0005-0000-0000-00006D000000}"/>
    <cellStyle name="Normal 73" xfId="100" xr:uid="{00000000-0005-0000-0000-00006E000000}"/>
    <cellStyle name="Normal 74" xfId="101" xr:uid="{00000000-0005-0000-0000-00006F000000}"/>
    <cellStyle name="Normal 75" xfId="102" xr:uid="{00000000-0005-0000-0000-000070000000}"/>
    <cellStyle name="Normal 76" xfId="103" xr:uid="{00000000-0005-0000-0000-000071000000}"/>
    <cellStyle name="Normal 8" xfId="104" xr:uid="{00000000-0005-0000-0000-000072000000}"/>
    <cellStyle name="Normal 9" xfId="105" xr:uid="{00000000-0005-0000-0000-000073000000}"/>
    <cellStyle name="Percent [2]" xfId="106" xr:uid="{00000000-0005-0000-0000-000074000000}"/>
    <cellStyle name="Percent [2] 2" xfId="130" xr:uid="{00000000-0005-0000-0000-000075000000}"/>
    <cellStyle name="Percent 2" xfId="107" xr:uid="{00000000-0005-0000-0000-000076000000}"/>
    <cellStyle name="Percent 3" xfId="108" xr:uid="{00000000-0005-0000-0000-000077000000}"/>
    <cellStyle name="Percent 3 2" xfId="131" xr:uid="{00000000-0005-0000-0000-000078000000}"/>
    <cellStyle name="Percent 4" xfId="109" xr:uid="{00000000-0005-0000-0000-000079000000}"/>
    <cellStyle name="Q" xfId="110" xr:uid="{00000000-0005-0000-0000-00007A000000}"/>
    <cellStyle name="Q 2" xfId="132" xr:uid="{00000000-0005-0000-0000-00007B000000}"/>
    <cellStyle name="Quantity" xfId="111" xr:uid="{00000000-0005-0000-0000-00007C000000}"/>
    <cellStyle name="Quantity 2" xfId="133" xr:uid="{00000000-0005-0000-0000-00007D000000}"/>
    <cellStyle name="small border line" xfId="112" xr:uid="{00000000-0005-0000-0000-00007E000000}"/>
    <cellStyle name="Style 1" xfId="113" xr:uid="{00000000-0005-0000-0000-00007F000000}"/>
    <cellStyle name="Style 1 2" xfId="134" xr:uid="{00000000-0005-0000-0000-000080000000}"/>
    <cellStyle name="W" xfId="114" xr:uid="{00000000-0005-0000-0000-000081000000}"/>
    <cellStyle name="W 2" xfId="135" xr:uid="{00000000-0005-0000-0000-000082000000}"/>
    <cellStyle name="เครื่องหมายจุลภาค 2" xfId="1" xr:uid="{00000000-0005-0000-0000-000083000000}"/>
    <cellStyle name="เครื่องหมายจุลภาค 3" xfId="6" xr:uid="{00000000-0005-0000-0000-000084000000}"/>
    <cellStyle name="เครื่องหมายจุลภาค 4" xfId="122" xr:uid="{00000000-0005-0000-0000-000085000000}"/>
    <cellStyle name="จุลภาค" xfId="121" builtinId="3"/>
    <cellStyle name="จุลภาค 2" xfId="142" xr:uid="{00000000-0005-0000-0000-000086000000}"/>
    <cellStyle name="น้บะภฒ_95" xfId="115" xr:uid="{00000000-0005-0000-0000-000087000000}"/>
    <cellStyle name="ปกติ" xfId="0" builtinId="0"/>
    <cellStyle name="ปกติ 2" xfId="4" xr:uid="{00000000-0005-0000-0000-000088000000}"/>
    <cellStyle name="ปกติ_final_PKF_FS_Q1_49" xfId="137" xr:uid="{00000000-0005-0000-0000-000089000000}"/>
    <cellStyle name="ฤธถ [0]_95" xfId="116" xr:uid="{00000000-0005-0000-0000-00008A000000}"/>
    <cellStyle name="ฤธถ_95" xfId="117" xr:uid="{00000000-0005-0000-0000-00008B000000}"/>
    <cellStyle name="ล๋ศญ [0]_95" xfId="118" xr:uid="{00000000-0005-0000-0000-00008C000000}"/>
    <cellStyle name="ล๋ศญ_95" xfId="119" xr:uid="{00000000-0005-0000-0000-00008D000000}"/>
    <cellStyle name="วฅมุ_4ฟ๙ฝวภ๛" xfId="120" xr:uid="{00000000-0005-0000-0000-00008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C5417CA-EF0F-48E6-8088-86F35E1303A9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656193D-F840-4F77-8DD3-8B42324B0486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0A74D22-997D-4296-B0D8-E17328455E8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CEFA30B2-D4C1-460B-8CE1-A2CB497773E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2986C2FA-B0FE-41BB-935C-BE504BBA22E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F333275-74A4-4B3E-A8D9-45BDB99513DD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9416763-841C-4EC3-A811-9DEBE92BF0C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EC9A904-53AA-492D-A3CB-7F22B6699D81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2BD45369-EF07-4F63-B18D-7B27338018AC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BD93E95E-73CB-48E0-87CC-BE27794C638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68F1B041-A3E0-412D-BD99-539400FAC6B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1DB5086F-6708-415D-9BDB-764DEFACE9D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6E3372EA-76D6-47D1-B23D-C79EB56562F1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199981F0-69A2-4723-868D-211EC5991A22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3A535E0B-2B07-493F-A568-93332AEB2A72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0E1BC444-7A00-4110-B487-A0D48331CD6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5F8EC906-C08C-4698-B9B3-55C58823F5F0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A12EF383-E36D-40DA-8D1A-D1CD78F9912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58101D1B-E636-4DDE-B150-E39C113F60C4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60A81BED-54BD-4810-BAD4-4597CF3811F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A8CD9064-8349-41C8-928B-F31E4829F27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B77623D9-A230-4D8C-8F71-13E80F9D5047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AC05619-46F9-4FE7-959F-366C907D45CC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85CF4A8A-CA9E-4E69-8085-B07AB07BF1F9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9A53F609-39E1-4D10-96FA-36AF5CE613D3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0</xdr:row>
      <xdr:rowOff>0</xdr:rowOff>
    </xdr:from>
    <xdr:to>
      <xdr:col>0</xdr:col>
      <xdr:colOff>1685925</xdr:colOff>
      <xdr:row>12</xdr:row>
      <xdr:rowOff>84667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BC171F14-2D28-42BC-8887-4EAFFC8F96BF}"/>
            </a:ext>
          </a:extLst>
        </xdr:cNvPr>
        <xdr:cNvSpPr txBox="1">
          <a:spLocks noChangeArrowheads="1"/>
        </xdr:cNvSpPr>
      </xdr:nvSpPr>
      <xdr:spPr bwMode="auto">
        <a:xfrm>
          <a:off x="1600200" y="0"/>
          <a:ext cx="85725" cy="3353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5DA7DACB-7F88-48DA-8EDB-E3518872509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1C1A3FE4-BC1C-4B76-94A3-3F1D8A13293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8AEEF436-564E-44B2-84BE-F6065FA3780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BA518E4B-4F19-4ED8-8902-3C86FDC5A500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D3FC0DC7-300D-4AAE-9A0A-62682CA7A659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89183F7-4793-479E-9F4A-942A5017AF8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2D4E2285-98F5-4E83-9B02-A4693D798527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F3FC37AA-3268-4AB8-9C13-CA661E2686D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22</xdr:row>
      <xdr:rowOff>257175</xdr:rowOff>
    </xdr:to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5B3CB2FF-54C7-49FC-B257-E86BEBC3899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A8871BC7-85B2-46E9-A04E-5441B855D55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80656258-7E17-4726-9AB1-CDF952EFE7E3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8C9B048B-8188-4334-9F85-478D8D0512E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63EB939C-F661-47EE-B324-A189A6EBB7EF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F0B9AC7D-A2F7-423F-842A-C497ECF3A6A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FA9C8A6E-C230-44E7-BF2F-E8DC10AC823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7444979F-C63D-4C6F-8E54-ACD790AFBC6A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8BDC1DB-DB12-430A-94BD-9FC4C3895E4E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24</xdr:row>
      <xdr:rowOff>4384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226DFCEA-DE42-4A1B-94DF-962D51903B57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547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151F656A-8DB3-4A66-9705-96DF2EDBEA66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47" name="Text Box 8">
          <a:extLst>
            <a:ext uri="{FF2B5EF4-FFF2-40B4-BE49-F238E27FC236}">
              <a16:creationId xmlns:a16="http://schemas.microsoft.com/office/drawing/2014/main" id="{B7C41957-F77B-442D-B362-3CC6B344160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48" name="Text Box 9">
          <a:extLst>
            <a:ext uri="{FF2B5EF4-FFF2-40B4-BE49-F238E27FC236}">
              <a16:creationId xmlns:a16="http://schemas.microsoft.com/office/drawing/2014/main" id="{1C040093-0C02-4A10-9B4C-004C525671B0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49" name="Text Box 10">
          <a:extLst>
            <a:ext uri="{FF2B5EF4-FFF2-40B4-BE49-F238E27FC236}">
              <a16:creationId xmlns:a16="http://schemas.microsoft.com/office/drawing/2014/main" id="{BFBE7574-6677-4B18-82F7-07EF5B3E02A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50" name="Text Box 41">
          <a:extLst>
            <a:ext uri="{FF2B5EF4-FFF2-40B4-BE49-F238E27FC236}">
              <a16:creationId xmlns:a16="http://schemas.microsoft.com/office/drawing/2014/main" id="{9D8846CA-CFB7-428A-A1B6-BC24717FC794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CECC01D2-85C6-4B58-BD3C-359259FDDD5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3D9A38A3-77EC-4AEA-8042-991D8D0B397C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402C54D8-6981-4B51-A2DA-73ECBDE1CDD0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12</xdr:row>
      <xdr:rowOff>4385</xdr:rowOff>
    </xdr:to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8E2EF0A0-CD3C-43A6-A4E7-546C8F5C251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547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55" name="Text Box 8">
          <a:extLst>
            <a:ext uri="{FF2B5EF4-FFF2-40B4-BE49-F238E27FC236}">
              <a16:creationId xmlns:a16="http://schemas.microsoft.com/office/drawing/2014/main" id="{8F99DA44-9AA4-4871-9F13-A2C3248E320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651F1D25-30FB-40A4-AEEB-37FFD872638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57" name="Text Box 10">
          <a:extLst>
            <a:ext uri="{FF2B5EF4-FFF2-40B4-BE49-F238E27FC236}">
              <a16:creationId xmlns:a16="http://schemas.microsoft.com/office/drawing/2014/main" id="{1EAE0BB7-BDBF-4F88-A851-4041DCA1967E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58" name="Text Box 41">
          <a:extLst>
            <a:ext uri="{FF2B5EF4-FFF2-40B4-BE49-F238E27FC236}">
              <a16:creationId xmlns:a16="http://schemas.microsoft.com/office/drawing/2014/main" id="{5E4351C1-1DE8-4501-B1C6-EADE146B0738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8E0CE0DE-E1AF-457D-BA62-B859FA3EA13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0" name="Text Box 8">
          <a:extLst>
            <a:ext uri="{FF2B5EF4-FFF2-40B4-BE49-F238E27FC236}">
              <a16:creationId xmlns:a16="http://schemas.microsoft.com/office/drawing/2014/main" id="{3174B1BC-1375-4904-B044-72E9F57DC88F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2199F596-190A-457C-A4DC-633A7131F172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2" name="Text Box 10">
          <a:extLst>
            <a:ext uri="{FF2B5EF4-FFF2-40B4-BE49-F238E27FC236}">
              <a16:creationId xmlns:a16="http://schemas.microsoft.com/office/drawing/2014/main" id="{F0D7C73B-F159-45EB-8D19-4103DF9C867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EC3937E2-BC71-4675-A3B4-61753C7264FC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1A67BD9C-3DBE-499C-BDBC-E4460929F71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AE71BA48-2F04-4972-93FE-5E7779768A53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1531C11-B46D-4704-968B-B509964E6829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7" name="Text Box 41">
          <a:extLst>
            <a:ext uri="{FF2B5EF4-FFF2-40B4-BE49-F238E27FC236}">
              <a16:creationId xmlns:a16="http://schemas.microsoft.com/office/drawing/2014/main" id="{8C74D5DE-325E-4138-AC54-0C0F4D8E4961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22</xdr:row>
      <xdr:rowOff>0</xdr:rowOff>
    </xdr:from>
    <xdr:to>
      <xdr:col>0</xdr:col>
      <xdr:colOff>1685925</xdr:colOff>
      <xdr:row>25</xdr:row>
      <xdr:rowOff>128059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64E93DCD-FDD9-497F-B830-7E76120EA52B}"/>
            </a:ext>
          </a:extLst>
        </xdr:cNvPr>
        <xdr:cNvSpPr txBox="1">
          <a:spLocks noChangeArrowheads="1"/>
        </xdr:cNvSpPr>
      </xdr:nvSpPr>
      <xdr:spPr bwMode="auto">
        <a:xfrm>
          <a:off x="1600200" y="5471160"/>
          <a:ext cx="85725" cy="9433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2D6F4D34-9CB4-4988-9109-7C70F662CB82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32712638-1896-4F0B-A845-EE48975468F6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57778525-EE47-44C3-8CD8-443510428CCA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6FD0C7F9-EB51-4664-A160-0E89C5A260C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57ACCDA6-5348-4871-AB2A-4E22A314A57E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CCF43A25-C33D-45EA-94D9-CF21C95832A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FF2CDDA4-D3EF-4C53-B2B5-44BA432918B8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DF0D0059-00CA-47ED-ADF9-34D509C1A305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3473905-EE2B-44B1-8C7C-9B349F61312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7B14773B-869F-4C9B-A885-521F192E0AB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95F27C6D-F807-44F4-815D-5C9C4DCABE2B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A200D79D-8529-444F-95FF-68D2D6A59EB0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1" name="Text Box 41">
          <a:extLst>
            <a:ext uri="{FF2B5EF4-FFF2-40B4-BE49-F238E27FC236}">
              <a16:creationId xmlns:a16="http://schemas.microsoft.com/office/drawing/2014/main" id="{31607AA8-1996-4B7A-A382-B04A149F443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A19E79DD-4973-4BF6-87F7-C5B6DD7FB0EF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3AC6AF7C-46E0-4817-A003-D9C265967CEC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6681B71D-4AA4-4A87-9A46-57EB4827CF63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25</xdr:row>
      <xdr:rowOff>0</xdr:rowOff>
    </xdr:from>
    <xdr:ext cx="85725" cy="529318"/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D91854D2-4E5E-4572-93E7-8C4C98D0A0B8}"/>
            </a:ext>
          </a:extLst>
        </xdr:cNvPr>
        <xdr:cNvSpPr txBox="1">
          <a:spLocks noChangeArrowheads="1"/>
        </xdr:cNvSpPr>
      </xdr:nvSpPr>
      <xdr:spPr bwMode="auto">
        <a:xfrm>
          <a:off x="1600200" y="628650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5148AA8-96B1-419D-8101-33E0F04C117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8F3B110A-C18A-4C00-89A6-EF969FEB6CE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4C32D7E-6D8B-4310-9063-CD117E94D451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FE121590-6C1D-478B-A1B6-654BCC1AE28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3E6FEB0-09DC-454D-98DB-4F0DA3F06FF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20AA6922-4A0E-48B7-AF48-57595810AE8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5A054C76-3A9C-48CD-B278-2DE0AF71FD3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A1CCE2E0-3D98-4BA2-9AF0-25593C80EF8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E213805-7560-40DC-9B46-CE118359BBD6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10</xdr:row>
      <xdr:rowOff>257175</xdr:rowOff>
    </xdr:to>
    <xdr:sp macro="" textlink="">
      <xdr:nvSpPr>
        <xdr:cNvPr id="11" name="Text Box 41">
          <a:extLst>
            <a:ext uri="{FF2B5EF4-FFF2-40B4-BE49-F238E27FC236}">
              <a16:creationId xmlns:a16="http://schemas.microsoft.com/office/drawing/2014/main" id="{45BB023E-A914-4BA9-A5D3-834DD61875C3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9519A06C-ABF2-4C34-B501-1F76A9E842F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2AF909BB-3A23-4A03-9C39-5170200AE21F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D1406985-A47A-4A31-B355-9E2221D486BE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5" name="Text Box 41">
          <a:extLst>
            <a:ext uri="{FF2B5EF4-FFF2-40B4-BE49-F238E27FC236}">
              <a16:creationId xmlns:a16="http://schemas.microsoft.com/office/drawing/2014/main" id="{10C09F3C-EBB6-404D-99F0-5F64917A79C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B80B031-8094-45E6-AE0B-F3CCCE6E4A05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7" name="Text Box 8">
          <a:extLst>
            <a:ext uri="{FF2B5EF4-FFF2-40B4-BE49-F238E27FC236}">
              <a16:creationId xmlns:a16="http://schemas.microsoft.com/office/drawing/2014/main" id="{1F81A8E2-CA43-4F4D-BA7D-3DF29CA43F57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8" name="Text Box 9">
          <a:extLst>
            <a:ext uri="{FF2B5EF4-FFF2-40B4-BE49-F238E27FC236}">
              <a16:creationId xmlns:a16="http://schemas.microsoft.com/office/drawing/2014/main" id="{B5E289B1-579A-4FD2-8F69-725E6E4AC43B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</xdr:row>
      <xdr:rowOff>0</xdr:rowOff>
    </xdr:from>
    <xdr:to>
      <xdr:col>0</xdr:col>
      <xdr:colOff>1685925</xdr:colOff>
      <xdr:row>13</xdr:row>
      <xdr:rowOff>32657</xdr:rowOff>
    </xdr:to>
    <xdr:sp macro="" textlink="">
      <xdr:nvSpPr>
        <xdr:cNvPr id="19" name="Text Box 10">
          <a:extLst>
            <a:ext uri="{FF2B5EF4-FFF2-40B4-BE49-F238E27FC236}">
              <a16:creationId xmlns:a16="http://schemas.microsoft.com/office/drawing/2014/main" id="{BCB6ACD3-4C3C-489F-A306-2D1AB126D5E6}"/>
            </a:ext>
          </a:extLst>
        </xdr:cNvPr>
        <xdr:cNvSpPr txBox="1">
          <a:spLocks noChangeArrowheads="1"/>
        </xdr:cNvSpPr>
      </xdr:nvSpPr>
      <xdr:spPr bwMode="auto">
        <a:xfrm>
          <a:off x="1600200" y="3063240"/>
          <a:ext cx="857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0" name="Text Box 8">
          <a:extLst>
            <a:ext uri="{FF2B5EF4-FFF2-40B4-BE49-F238E27FC236}">
              <a16:creationId xmlns:a16="http://schemas.microsoft.com/office/drawing/2014/main" id="{F337BBF0-185B-4ADD-B59F-3B65913A2CB9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CF04FBFA-2DE5-4063-852A-8D849C168CAE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2" name="Text Box 10">
          <a:extLst>
            <a:ext uri="{FF2B5EF4-FFF2-40B4-BE49-F238E27FC236}">
              <a16:creationId xmlns:a16="http://schemas.microsoft.com/office/drawing/2014/main" id="{A2803760-9D6E-4784-9B1E-81A6ED8C7F6D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3" name="Text Box 41">
          <a:extLst>
            <a:ext uri="{FF2B5EF4-FFF2-40B4-BE49-F238E27FC236}">
              <a16:creationId xmlns:a16="http://schemas.microsoft.com/office/drawing/2014/main" id="{B8B8A859-8183-41A1-B477-048AA4D44998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9184E058-2B4C-4E65-8BBD-27C3436750B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2BD4FD03-6B27-4145-8867-FCEE68BD52DD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F83CFF55-661D-443F-9B7B-AEA5DBC0B9A4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7" name="Text Box 10">
          <a:extLst>
            <a:ext uri="{FF2B5EF4-FFF2-40B4-BE49-F238E27FC236}">
              <a16:creationId xmlns:a16="http://schemas.microsoft.com/office/drawing/2014/main" id="{CE230EE0-C2CE-4BBF-A265-5882FABD01E8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18</xdr:row>
      <xdr:rowOff>257175</xdr:rowOff>
    </xdr:to>
    <xdr:sp macro="" textlink="">
      <xdr:nvSpPr>
        <xdr:cNvPr id="28" name="Text Box 41">
          <a:extLst>
            <a:ext uri="{FF2B5EF4-FFF2-40B4-BE49-F238E27FC236}">
              <a16:creationId xmlns:a16="http://schemas.microsoft.com/office/drawing/2014/main" id="{0E877F4B-D257-4AC9-A239-F54F12C14A1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5781C6C6-0A64-401B-AC72-8DD7AA85357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A6E4D59A-B68D-41CB-9E99-04C0B409A8CF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1" name="Text Box 41">
          <a:extLst>
            <a:ext uri="{FF2B5EF4-FFF2-40B4-BE49-F238E27FC236}">
              <a16:creationId xmlns:a16="http://schemas.microsoft.com/office/drawing/2014/main" id="{3577FACC-58D4-4A56-8340-410DEBC4B8E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458A8AF-D980-4845-A109-20920ADACCA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F35C621-9D37-4594-B713-244542E09C8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5D19F6BE-1678-4A36-ADF6-BCE92872CD40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3E9C3108-4970-4206-AC8E-9C9EE10EC74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9B26CBC6-71B0-4848-99AA-8DAAE9E887B0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7" name="Text Box 8">
          <a:extLst>
            <a:ext uri="{FF2B5EF4-FFF2-40B4-BE49-F238E27FC236}">
              <a16:creationId xmlns:a16="http://schemas.microsoft.com/office/drawing/2014/main" id="{21B4D587-3333-4E22-859B-9A61910F30B1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8" name="Text Box 9">
          <a:extLst>
            <a:ext uri="{FF2B5EF4-FFF2-40B4-BE49-F238E27FC236}">
              <a16:creationId xmlns:a16="http://schemas.microsoft.com/office/drawing/2014/main" id="{EB5E536E-50D2-45EB-87D2-4CC656D0067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39" name="Text Box 10">
          <a:extLst>
            <a:ext uri="{FF2B5EF4-FFF2-40B4-BE49-F238E27FC236}">
              <a16:creationId xmlns:a16="http://schemas.microsoft.com/office/drawing/2014/main" id="{14A73E7E-9B23-454C-BF24-7F50C7A92FC2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40" name="Text Box 41">
          <a:extLst>
            <a:ext uri="{FF2B5EF4-FFF2-40B4-BE49-F238E27FC236}">
              <a16:creationId xmlns:a16="http://schemas.microsoft.com/office/drawing/2014/main" id="{A6166805-E8BB-440F-BF63-D830941F6667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21</xdr:row>
      <xdr:rowOff>43543</xdr:rowOff>
    </xdr:to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DE3E2A5E-BE8C-4A0B-9622-22A705E110A5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18</xdr:row>
      <xdr:rowOff>85725</xdr:rowOff>
    </xdr:from>
    <xdr:to>
      <xdr:col>0</xdr:col>
      <xdr:colOff>1647825</xdr:colOff>
      <xdr:row>21</xdr:row>
      <xdr:rowOff>129268</xdr:rowOff>
    </xdr:to>
    <xdr:sp macro="" textlink="">
      <xdr:nvSpPr>
        <xdr:cNvPr id="42" name="Text Box 10">
          <a:extLst>
            <a:ext uri="{FF2B5EF4-FFF2-40B4-BE49-F238E27FC236}">
              <a16:creationId xmlns:a16="http://schemas.microsoft.com/office/drawing/2014/main" id="{516492A6-81A1-4722-A129-EB2C03A3F292}"/>
            </a:ext>
          </a:extLst>
        </xdr:cNvPr>
        <xdr:cNvSpPr txBox="1">
          <a:spLocks noChangeArrowheads="1"/>
        </xdr:cNvSpPr>
      </xdr:nvSpPr>
      <xdr:spPr bwMode="auto">
        <a:xfrm>
          <a:off x="1562100" y="4832985"/>
          <a:ext cx="8572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8E5F8100-7C01-4C38-90AE-8B78EE8FBC3F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57EAA093-65EA-4BAC-BEA4-A53022D4ED1E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3E985E72-AB60-4734-A8AC-D2495731EEC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C9970AFC-BEA2-41D0-A6ED-B5722C779D26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71A528E9-E105-4898-AD47-4A7D045696A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72D0018D-344F-450B-B690-C4A8C4074AD3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49" name="Text Box 8">
          <a:extLst>
            <a:ext uri="{FF2B5EF4-FFF2-40B4-BE49-F238E27FC236}">
              <a16:creationId xmlns:a16="http://schemas.microsoft.com/office/drawing/2014/main" id="{D6B35751-A018-47E7-9FD5-32F224CC8BCA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50" name="Text Box 9">
          <a:extLst>
            <a:ext uri="{FF2B5EF4-FFF2-40B4-BE49-F238E27FC236}">
              <a16:creationId xmlns:a16="http://schemas.microsoft.com/office/drawing/2014/main" id="{2969C62D-7B79-42FD-84E2-BA47B286D363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18</xdr:row>
      <xdr:rowOff>0</xdr:rowOff>
    </xdr:from>
    <xdr:to>
      <xdr:col>0</xdr:col>
      <xdr:colOff>1685925</xdr:colOff>
      <xdr:row>19</xdr:row>
      <xdr:rowOff>246289</xdr:rowOff>
    </xdr:to>
    <xdr:sp macro="" textlink="">
      <xdr:nvSpPr>
        <xdr:cNvPr id="51" name="Text Box 10">
          <a:extLst>
            <a:ext uri="{FF2B5EF4-FFF2-40B4-BE49-F238E27FC236}">
              <a16:creationId xmlns:a16="http://schemas.microsoft.com/office/drawing/2014/main" id="{5DBD6455-6477-4AED-A01E-88B1AB0E9D7B}"/>
            </a:ext>
          </a:extLst>
        </xdr:cNvPr>
        <xdr:cNvSpPr txBox="1">
          <a:spLocks noChangeArrowheads="1"/>
        </xdr:cNvSpPr>
      </xdr:nvSpPr>
      <xdr:spPr bwMode="auto">
        <a:xfrm>
          <a:off x="1600200" y="4747260"/>
          <a:ext cx="85725" cy="53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2" name="Text Box 8">
          <a:extLst>
            <a:ext uri="{FF2B5EF4-FFF2-40B4-BE49-F238E27FC236}">
              <a16:creationId xmlns:a16="http://schemas.microsoft.com/office/drawing/2014/main" id="{23A3AC58-8D64-4DD2-A353-0B3C30DC6C18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3" name="Text Box 9">
          <a:extLst>
            <a:ext uri="{FF2B5EF4-FFF2-40B4-BE49-F238E27FC236}">
              <a16:creationId xmlns:a16="http://schemas.microsoft.com/office/drawing/2014/main" id="{D1457843-A5D6-4255-BB7E-F51660B5B9C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4" name="Text Box 10">
          <a:extLst>
            <a:ext uri="{FF2B5EF4-FFF2-40B4-BE49-F238E27FC236}">
              <a16:creationId xmlns:a16="http://schemas.microsoft.com/office/drawing/2014/main" id="{95B7F98A-728B-47E9-8A0E-D884D06F771B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5" name="Text Box 41">
          <a:extLst>
            <a:ext uri="{FF2B5EF4-FFF2-40B4-BE49-F238E27FC236}">
              <a16:creationId xmlns:a16="http://schemas.microsoft.com/office/drawing/2014/main" id="{9CD389D4-6BE4-4E69-9913-A9BC12F05251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7F63F1F3-E981-443C-BC23-CDE24E62061F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C1D48317-772B-4B75-93E0-BE2CD8773BA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253831C9-48B4-4D69-ACD7-511CAED8EE37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F9DA17A-0334-4E4B-B340-417BE2DED60E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DD5EE74C-5503-43D7-B6F1-A49D11DBAB3A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1" name="Text Box 8">
          <a:extLst>
            <a:ext uri="{FF2B5EF4-FFF2-40B4-BE49-F238E27FC236}">
              <a16:creationId xmlns:a16="http://schemas.microsoft.com/office/drawing/2014/main" id="{9D3649F1-1514-478C-8C3A-BA60816A4C6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152B4113-CD4D-4BFD-905A-2E9FF4E730C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3" name="Text Box 10">
          <a:extLst>
            <a:ext uri="{FF2B5EF4-FFF2-40B4-BE49-F238E27FC236}">
              <a16:creationId xmlns:a16="http://schemas.microsoft.com/office/drawing/2014/main" id="{37052C24-941D-42E8-AE78-95E15272E06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4" name="Text Box 41">
          <a:extLst>
            <a:ext uri="{FF2B5EF4-FFF2-40B4-BE49-F238E27FC236}">
              <a16:creationId xmlns:a16="http://schemas.microsoft.com/office/drawing/2014/main" id="{2D2C23F5-8740-4853-A951-69BCFE95C4B4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41F57C-CB36-4DC7-B02E-100851197B0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6" name="Text Box 8">
          <a:extLst>
            <a:ext uri="{FF2B5EF4-FFF2-40B4-BE49-F238E27FC236}">
              <a16:creationId xmlns:a16="http://schemas.microsoft.com/office/drawing/2014/main" id="{558354C6-15C0-4D12-BF12-F29D837B584D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C770D6CE-242E-44C7-AAB7-91268E031708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21</xdr:row>
      <xdr:rowOff>0</xdr:rowOff>
    </xdr:from>
    <xdr:ext cx="85725" cy="529318"/>
    <xdr:sp macro="" textlink="">
      <xdr:nvSpPr>
        <xdr:cNvPr id="68" name="Text Box 10">
          <a:extLst>
            <a:ext uri="{FF2B5EF4-FFF2-40B4-BE49-F238E27FC236}">
              <a16:creationId xmlns:a16="http://schemas.microsoft.com/office/drawing/2014/main" id="{337FC026-56C4-4237-BAFA-0ED17EC84296}"/>
            </a:ext>
          </a:extLst>
        </xdr:cNvPr>
        <xdr:cNvSpPr txBox="1">
          <a:spLocks noChangeArrowheads="1"/>
        </xdr:cNvSpPr>
      </xdr:nvSpPr>
      <xdr:spPr bwMode="auto">
        <a:xfrm>
          <a:off x="1600200" y="5593080"/>
          <a:ext cx="85725" cy="529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2\c\WINDOWS\Desktop\My%20Documents\MINH%20NGUYET\My%20Documents\CTY%20586\P.KHKD\DINH\DONG%20THAP\CA%20GAO\DT-CAGA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d\PHUONG\SO%20SACH%20KE%20TOAN\My%20Documents\cong%20ty\dieu%20chinh%2001-03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Information\File2005\Budget%202005\&#3648;&#3626;&#3609;&#3629;%20MC\Estimated\1%20Oct%202004\Est%20Expense%2005%20(01%20Oct%2004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D/Daily/CFBG2004/cashflowBG20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689pkm/Local%20Settings/Temporary%20Internet%20Files/OLK5F/BGcashflow2005-11-04.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Users/kittiwat/Desktop/56-UAC%208.2.57/56-uact/56-uact-Le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Copy%20cashflow01-06.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Documents%20and%20Settings\689pkm\Local%20Settings\Temporary%20Internet%20Files\OLK5F\BGcashflow2005-11-04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Users/Administrator/Desktop/%23%23%23%23%23%23%23%23%23%23%20%20%20DESK%20TOP%20%23%23%23%23%23%23%23%23%23%23/56-UAC_Year%20end/56-uace/56-uace-Lead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UAC/58-UAC/58-Q3-uac&amp;Sub/58-q3-UAC/58-q3-uac-Part&#3627;&#3609;&#3657;&#3634;/58-q3-uac-lead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310007/Local%20Settings/Temporary%20Internet%20Files/OLK205/Copy%20cashflow01-06.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TT\My%20Documents\CASHFLOW\CF03-06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BGcashflow2006V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nancial%20and%20Accounting\001Management%20report2008\TFA\Profit%20and%20Loss%20-%20Pjing\2009\TFA%20Fin%20%20Model%202009_1509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51;&#3627;&#3617;&#3656;/KPI/53/KPI_Y_53/Customer%20Files/DOCUME~1/bee/LOCALS~1/Temp/notes896CC5/DATA-MO/MO/budget52/pl-&#3609;&#3629;&#3585;&#3651;&#3609;&#3611;&#3637;46-51/Sakaodoen/PRG_EXP51/ABVD/AEXP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dek%20Sumadi/Desktop/B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Trial%20Balance%20from%20Accpac-Oct00-Sep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lanning_Data/budget/budget07/data/DataD/CPPA/disc3_download/cmai/priceform_rioapr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10%20&#34218;&#36039;&#25903;&#20986;%20Combined%20Leadsheet%20&#30340;%20&#24037;&#20316;&#34920;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~1/AppData/Local/Temp/Rar$DIa0.784/DIA/SCP/56-SCP/56-q4-sci/DIA/UAC/56-UAC/UAC%20&amp;%20SUB%20Q3-56/uact/Users/-admin/Desktop/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56-dcp-&#3591;&#3634;&#3609;print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70%20Consolidation%20notes-2008.12.31%20&#30340;%20&#24037;&#20316;&#34920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tant/THUHA-new/HONCHUAN/FINANCE%20STA.,%2008-HC/THU%20HA/2006/REPORT-LEX/2006/ACCOUNT/TAX%20REPORT/SO%20KT/MSOFFICE/EXCEL/DT107T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Linh\Mau%20KT\NKC%20Hoa\T_TRUNG_11_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S\SMEDVIG\THAI\SMEDV-0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LAM_T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Macro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Ratchada/FAD/Project-PTTCH/BSCX2/Present-P%20Noi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bfs01\PoolArea\Financial%20consolidation%20&amp;%20Budget%20planning\2Design\Documentation\Web%20Form\design_old\form\PTTCH-HFM_WebFormConso_20090611_V0.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BAOGIA/Mien%20nam/Namconson_SK/09-str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3C%20&#23439;&#20840;95.06.30&#22823;&#34920;%20&#30340;%20&#24037;&#20316;&#34920;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%20dia/Me/56/MDH/Users/ying/Desktop/56-mdh/Users/IceMonster/Desktop/Users/user1/Desktop/SCP-Lead-'Q1-5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work%20dia\Me\55\FJP\Users\NOTEBOOK\Desktop\ITR%20-Lead%20-54%20ying%20(1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LEK/2004%20Mgt/7%20C&amp;M%20Business/2005%20Budget%20(CBO)/Macro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2.%202009-audited=read%20only/1779%20%20TGCI-09Q3%20audited/TGCI%20-%2050%20File%20&#3621;&#3641;&#3585;&#3588;&#3657;&#3634;%20-%20yearend/PAT-AC/Copy%20of%20Pro120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10470001/LOCALS~1/Temp/Rar$DI24.453/PTTCH-HFM_WebFormBudget_20090702_V1.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LINH/CTGS%202003/Doan%20Thien_12_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XuanHong/Pmkt/Xuan%20Hong/bang/AT-ANH/PARKER/My%20Documents/HS00/DTTK/parker/Dieuchinh/Quote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Sheet%20B7-Purchase-Sales%20F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Drive_d/cpd-cp-64/Subsidairies%20company/TOCGC/TOCGC%20Information/TOCGC%20projection%202549%20by%20CPD/Model_Main%20-PTT%20New%20Pricing%20(Sep05)%20for%202006%20plan%20v2%20by%20PL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quidbrand%20xp5.5\Account\kingdao\kp2006\&#3588;&#3594;&#3592;.&#3585;&#3619;&#3640;&#3591;&#3648;&#3607;&#3614;&#3631;%202006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User\Documents\Jobs\JOBS\DyStarThai\2012\Leadsheet\Users\User\Desktop\Jobs\JOBS\Yanmar%20SP\WP\Leadsheet_YSP_October%2020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namfon/audit2001/Inventory%20Dec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Mis/Bpw/MIDD/AJM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Fixed\Data\Vehic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N_T12_9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3;&#3623;&#3629;&#3618;&#3656;&#3634;&#3591;&#3591;&#3610;&#3610;&#3657;&#3634;&#3609;&#3611;&#3641;/2007/52311_Safety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27.246\nvngroup$\Excel\FA\Check%20-%20FA\FA_by_Ytd_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present/Copy%20of%20Trial_Balance%20-ytd-dai-06-12%20after%20adjus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Work\T.U.W\2009\Support%20Working%20Paper\Support%20Lead_TUW_09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0%20Investment%20Detail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EA/Model%20TEA/Feasibility%20TEA/Feasibility%20New%20Assumption%20June272008%20as%20EO%20VC%20Pric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21450;&#26481;&#21335;&#20126;&#36039;&#26009;\&#26597;&#24115;&#36039;&#26009;\&#25237;&#36039;&#25910;&#20837;\04&#24180;&#24230;\&#23439;&#36948;&#20986;&#36008;&#26126;&#32048;\&#23439;&#36948;&#20986;&#36008;&#26126;&#32048;9301-93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joop/WGE%20-%202014%20BCK/Documents%20and%20Settings/akom%20likitubntoon/Local%20Settings/Temporary%20Internet%20Files/Content.IE5/5W39PPSB/12-46/DataWork/C_42_Q4_SGV/Bangkok%20Feedmill/DataWork/C_cpf15/BangkokFeedmill/AR-PURCH/AR-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59-scp\59-q2-scp\02%20Work\Audit\03%20Job%20DTTJ\working%20paper\Job\Herba%2009\8110%20Sales-Local%20Combined%20Lead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55%20&#3623;&#3636;&#3609;&#3637;&#3618;&#3660;\02%20Work\Audit\03%20Job%20DTTJ\working%20paper\Job\Herba%2009\8110%20Sales-Local%20Combined%20Lead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&#24180;&#22577;&#3492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10&#22577;&#3492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22823;&#38520;&#32317;&#37096;&#22577;&#34920;\&#34311;&#23439;&#24288;&#31237;&#21209;&#24115;\&#34311;&#23439;0309&#2257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"/>
      <sheetName val="GIAVLIEU"/>
      <sheetName val="XM"/>
      <sheetName val="NC"/>
      <sheetName val="LINHTINH"/>
      <sheetName val="PTDG"/>
      <sheetName val="PHAN-CAU"/>
      <sheetName val="TONGHOP1"/>
      <sheetName val="TT"/>
      <sheetName val="Sheet1"/>
    </sheetNames>
    <sheetDataSet>
      <sheetData sheetId="0"/>
      <sheetData sheetId="1" refreshError="1">
        <row r="41">
          <cell r="M41">
            <v>4761111.4773485707</v>
          </cell>
        </row>
        <row r="51">
          <cell r="M51">
            <v>42325320.399999991</v>
          </cell>
        </row>
        <row r="67">
          <cell r="M67">
            <v>550000</v>
          </cell>
        </row>
        <row r="70">
          <cell r="M70">
            <v>4545454.5454545449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TK"/>
      <sheetName val="nhatky"/>
      <sheetName val="SCCT"/>
      <sheetName val="BCD"/>
      <sheetName val="GIAVLIEU"/>
    </sheetNames>
    <sheetDataSet>
      <sheetData sheetId="0" refreshError="1">
        <row r="3">
          <cell r="B3">
            <v>111</v>
          </cell>
        </row>
        <row r="4">
          <cell r="B4">
            <v>112</v>
          </cell>
        </row>
        <row r="5">
          <cell r="B5">
            <v>131</v>
          </cell>
        </row>
        <row r="6">
          <cell r="B6">
            <v>133</v>
          </cell>
        </row>
        <row r="7">
          <cell r="B7">
            <v>1388</v>
          </cell>
        </row>
        <row r="8">
          <cell r="B8">
            <v>142</v>
          </cell>
        </row>
        <row r="9">
          <cell r="B9">
            <v>153</v>
          </cell>
        </row>
        <row r="10">
          <cell r="B10">
            <v>1561</v>
          </cell>
        </row>
        <row r="11">
          <cell r="B11">
            <v>1562</v>
          </cell>
        </row>
        <row r="12">
          <cell r="B12">
            <v>211</v>
          </cell>
        </row>
        <row r="13">
          <cell r="B13">
            <v>213</v>
          </cell>
        </row>
        <row r="14">
          <cell r="B14">
            <v>2141</v>
          </cell>
        </row>
        <row r="15">
          <cell r="B15">
            <v>2143</v>
          </cell>
        </row>
        <row r="16">
          <cell r="B16">
            <v>311</v>
          </cell>
        </row>
        <row r="17">
          <cell r="B17">
            <v>331</v>
          </cell>
        </row>
        <row r="18">
          <cell r="B18">
            <v>3331</v>
          </cell>
        </row>
        <row r="19">
          <cell r="B19">
            <v>3334</v>
          </cell>
        </row>
        <row r="20">
          <cell r="B20">
            <v>334</v>
          </cell>
        </row>
        <row r="21">
          <cell r="B21">
            <v>335</v>
          </cell>
        </row>
        <row r="22">
          <cell r="B22">
            <v>3382</v>
          </cell>
        </row>
        <row r="23">
          <cell r="B23">
            <v>3383</v>
          </cell>
        </row>
        <row r="24">
          <cell r="B24">
            <v>3384</v>
          </cell>
        </row>
        <row r="25">
          <cell r="B25">
            <v>3388</v>
          </cell>
        </row>
        <row r="26">
          <cell r="B26">
            <v>411</v>
          </cell>
        </row>
        <row r="27">
          <cell r="B27">
            <v>421</v>
          </cell>
        </row>
        <row r="28">
          <cell r="B28">
            <v>5111</v>
          </cell>
        </row>
        <row r="29">
          <cell r="B29">
            <v>5112</v>
          </cell>
        </row>
        <row r="30">
          <cell r="B30">
            <v>632</v>
          </cell>
        </row>
        <row r="31">
          <cell r="B31">
            <v>641</v>
          </cell>
        </row>
        <row r="32">
          <cell r="B32">
            <v>642</v>
          </cell>
        </row>
        <row r="33">
          <cell r="B33">
            <v>711</v>
          </cell>
        </row>
        <row r="34">
          <cell r="B34">
            <v>911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1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f"/>
      <sheetName val="Diff (2)"/>
      <sheetName val="SalesForecast"/>
      <sheetName val="SalesForecast (2)"/>
      <sheetName val="FeedForecastRolling"/>
      <sheetName val="PTT-Trade-Credit-02"/>
      <sheetName val="PTT-Trade-Credit-02 (2)"/>
      <sheetName val="Daily CF-2002"/>
      <sheetName val="Operating"/>
      <sheetName val="Operating (2)"/>
      <sheetName val="Da-12Gra-Normal (feb02-may03)"/>
      <sheetName val="Operating1 (2003)"/>
      <sheetName val="Da-12Gra-Normal (Jan-Jun03)"/>
      <sheetName val="Da-12Gra-Normal (Jun-Jul03)"/>
      <sheetName val="monthlyCF(2003-1)"/>
      <sheetName val="Da-12Gra-Normal (Y2003)"/>
      <sheetName val="Operating2 (2004)"/>
      <sheetName val="Operating1 (2004)"/>
      <sheetName val="monthlyCF(2003-2)"/>
      <sheetName val="Operating2 (2003)"/>
      <sheetName val="Da-12Gra-Normal (Y2004)"/>
      <sheetName val="Graph (OCT-DEC03)"/>
      <sheetName val="monthlyCF(2003-2) (2)"/>
      <sheetName val="Graph (Y2003-4) (2)"/>
      <sheetName val="Graph (Y2003-4)"/>
      <sheetName val="Graph (Y2003) (2)"/>
      <sheetName val="Da-12Gra-Normal (AUG-OCT 03)"/>
      <sheetName val="Da-12Gra-Normal (AUG-OCT 03 (2)"/>
      <sheetName val="monthlyCF(2003)"/>
      <sheetName val="PTT-Trade-Credit(2003)"/>
      <sheetName val="PTT-CREDIT"/>
      <sheetName val="ผลงาน"/>
      <sheetName val="ข้อมูลสำคัญ"/>
      <sheetName val="Graph (Y2004)"/>
      <sheetName val="VC m"/>
    </sheetNames>
    <sheetDataSet>
      <sheetData sheetId="0" refreshError="1"/>
      <sheetData sheetId="1" refreshError="1"/>
      <sheetData sheetId="2" refreshError="1"/>
      <sheetData sheetId="3" refreshError="1">
        <row r="3">
          <cell r="E3">
            <v>7715518.4759999998</v>
          </cell>
          <cell r="K3">
            <v>7364973.2480000006</v>
          </cell>
          <cell r="Q3">
            <v>4208451.9920000006</v>
          </cell>
          <cell r="W3">
            <v>7866841.885999999</v>
          </cell>
          <cell r="AC3">
            <v>8466653.7620000001</v>
          </cell>
          <cell r="AI3">
            <v>7535234.926</v>
          </cell>
          <cell r="AO3">
            <v>7844683.6080000009</v>
          </cell>
          <cell r="AU3">
            <v>8064775.6080000009</v>
          </cell>
          <cell r="BA3">
            <v>7811576.0619999999</v>
          </cell>
          <cell r="BG3">
            <v>7406717.3759999992</v>
          </cell>
          <cell r="BM3">
            <v>7765957.0379999997</v>
          </cell>
          <cell r="BS3">
            <v>7098545.1840000004</v>
          </cell>
        </row>
        <row r="4">
          <cell r="E4">
            <v>2007202.78</v>
          </cell>
          <cell r="K4">
            <v>1896004.6880000001</v>
          </cell>
          <cell r="Q4">
            <v>1081234.8960000002</v>
          </cell>
          <cell r="W4">
            <v>2048628.41</v>
          </cell>
          <cell r="AC4">
            <v>2097529.9019999998</v>
          </cell>
          <cell r="AI4">
            <v>1900201.27</v>
          </cell>
          <cell r="AO4">
            <v>2041821.24</v>
          </cell>
          <cell r="AU4">
            <v>2053781.24</v>
          </cell>
          <cell r="BA4">
            <v>2015128.142</v>
          </cell>
          <cell r="BG4">
            <v>2046647.3439999998</v>
          </cell>
          <cell r="BM4">
            <v>2191375.716</v>
          </cell>
          <cell r="BS4">
            <v>1767136.2960000001</v>
          </cell>
        </row>
        <row r="5">
          <cell r="E5">
            <v>3886602.5359999998</v>
          </cell>
          <cell r="K5">
            <v>3717830.5440000002</v>
          </cell>
          <cell r="Q5">
            <v>1728530.2920000001</v>
          </cell>
          <cell r="W5">
            <v>3988102.1339999996</v>
          </cell>
          <cell r="AC5">
            <v>4020648.952</v>
          </cell>
          <cell r="AI5">
            <v>3717138.6979999999</v>
          </cell>
          <cell r="AO5">
            <v>3809014.088</v>
          </cell>
          <cell r="AU5">
            <v>3857456.088</v>
          </cell>
          <cell r="BA5">
            <v>3885432.2779999999</v>
          </cell>
          <cell r="BG5">
            <v>3134857.3939999999</v>
          </cell>
          <cell r="BM5">
            <v>3686616.281</v>
          </cell>
          <cell r="BS5">
            <v>3703353.9279999998</v>
          </cell>
        </row>
        <row r="7">
          <cell r="E7">
            <v>0</v>
          </cell>
          <cell r="K7">
            <v>0</v>
          </cell>
          <cell r="Q7">
            <v>0</v>
          </cell>
          <cell r="W7">
            <v>0</v>
          </cell>
          <cell r="AC7">
            <v>0</v>
          </cell>
          <cell r="AI7">
            <v>0</v>
          </cell>
          <cell r="AO7">
            <v>0</v>
          </cell>
          <cell r="AU7">
            <v>0</v>
          </cell>
          <cell r="BA7">
            <v>0</v>
          </cell>
          <cell r="BG7">
            <v>0</v>
          </cell>
          <cell r="BM7">
            <v>0</v>
          </cell>
          <cell r="BS7">
            <v>0</v>
          </cell>
        </row>
        <row r="15">
          <cell r="E15">
            <v>4670562.1119999997</v>
          </cell>
          <cell r="K15">
            <v>4831041.2310000006</v>
          </cell>
          <cell r="Q15">
            <v>1805662.7160000002</v>
          </cell>
          <cell r="W15">
            <v>5241403.926</v>
          </cell>
          <cell r="AC15">
            <v>4894985.6720000003</v>
          </cell>
          <cell r="AI15">
            <v>5067974.125</v>
          </cell>
          <cell r="AO15">
            <v>5170597.3900000006</v>
          </cell>
          <cell r="AU15">
            <v>5236549.3900000006</v>
          </cell>
          <cell r="BA15">
            <v>5337020.3150000004</v>
          </cell>
          <cell r="BG15">
            <v>3608792.804</v>
          </cell>
          <cell r="BM15">
            <v>4401648</v>
          </cell>
          <cell r="BS15">
            <v>4435027.5</v>
          </cell>
        </row>
        <row r="17">
          <cell r="E17">
            <v>4896000</v>
          </cell>
          <cell r="K17">
            <v>4545000</v>
          </cell>
          <cell r="Q17">
            <v>2071000</v>
          </cell>
          <cell r="W17">
            <v>5415000</v>
          </cell>
          <cell r="AC17">
            <v>6045500</v>
          </cell>
          <cell r="AI17">
            <v>5706500</v>
          </cell>
          <cell r="AO17">
            <v>6152500</v>
          </cell>
          <cell r="AU17">
            <v>6264000</v>
          </cell>
          <cell r="BA17">
            <v>6420000</v>
          </cell>
          <cell r="BG17">
            <v>6662500</v>
          </cell>
          <cell r="BM17">
            <v>5692500</v>
          </cell>
          <cell r="BS17">
            <v>4950000</v>
          </cell>
        </row>
        <row r="24">
          <cell r="E24">
            <v>1696320</v>
          </cell>
          <cell r="K24">
            <v>1559040</v>
          </cell>
          <cell r="Q24">
            <v>824400</v>
          </cell>
          <cell r="W24">
            <v>1699200</v>
          </cell>
          <cell r="AC24">
            <v>1711200</v>
          </cell>
          <cell r="AI24">
            <v>1432800</v>
          </cell>
          <cell r="AO24">
            <v>1621920</v>
          </cell>
          <cell r="AU24">
            <v>1621920</v>
          </cell>
          <cell r="BA24">
            <v>1562400</v>
          </cell>
          <cell r="BG24">
            <v>1830240</v>
          </cell>
          <cell r="BM24">
            <v>1692000</v>
          </cell>
          <cell r="BS24">
            <v>1718640</v>
          </cell>
        </row>
        <row r="25">
          <cell r="E25">
            <v>1688100</v>
          </cell>
          <cell r="K25">
            <v>1108400</v>
          </cell>
          <cell r="Q25">
            <v>1743480</v>
          </cell>
          <cell r="W25">
            <v>3580920</v>
          </cell>
          <cell r="AC25">
            <v>3603860</v>
          </cell>
          <cell r="AI25">
            <v>3027600</v>
          </cell>
          <cell r="AO25">
            <v>3420430</v>
          </cell>
          <cell r="AU25">
            <v>3420430</v>
          </cell>
          <cell r="BA25">
            <v>3288600</v>
          </cell>
          <cell r="BG25">
            <v>3610000</v>
          </cell>
          <cell r="BM25">
            <v>2802600</v>
          </cell>
          <cell r="BS25">
            <v>3192000</v>
          </cell>
        </row>
        <row r="29">
          <cell r="E29">
            <v>152600</v>
          </cell>
          <cell r="K29">
            <v>131670</v>
          </cell>
          <cell r="Q29">
            <v>100800</v>
          </cell>
          <cell r="W29">
            <v>152880</v>
          </cell>
          <cell r="AC29">
            <v>158050</v>
          </cell>
          <cell r="AI29">
            <v>150800</v>
          </cell>
          <cell r="AO29">
            <v>158050</v>
          </cell>
          <cell r="AU29">
            <v>158050</v>
          </cell>
          <cell r="BA29">
            <v>150800</v>
          </cell>
          <cell r="BG29">
            <v>141792</v>
          </cell>
          <cell r="BM29">
            <v>123816</v>
          </cell>
          <cell r="BS29">
            <v>125370</v>
          </cell>
        </row>
        <row r="30">
          <cell r="E30">
            <v>53200</v>
          </cell>
          <cell r="K30">
            <v>50400</v>
          </cell>
          <cell r="Q30">
            <v>0</v>
          </cell>
          <cell r="W30">
            <v>55600</v>
          </cell>
          <cell r="AC30">
            <v>54800</v>
          </cell>
          <cell r="AI30">
            <v>54800</v>
          </cell>
          <cell r="AO30">
            <v>54800</v>
          </cell>
          <cell r="AU30">
            <v>54800</v>
          </cell>
          <cell r="BA30">
            <v>54800</v>
          </cell>
          <cell r="BG30">
            <v>76314</v>
          </cell>
          <cell r="BM30">
            <v>57277</v>
          </cell>
          <cell r="BS30">
            <v>48000</v>
          </cell>
        </row>
        <row r="34">
          <cell r="E34">
            <v>0</v>
          </cell>
          <cell r="K34">
            <v>0</v>
          </cell>
          <cell r="Q34">
            <v>0</v>
          </cell>
          <cell r="W34">
            <v>0</v>
          </cell>
          <cell r="AC34">
            <v>0</v>
          </cell>
          <cell r="AI34">
            <v>0</v>
          </cell>
          <cell r="AO34">
            <v>0</v>
          </cell>
          <cell r="AU34">
            <v>0</v>
          </cell>
          <cell r="BA34">
            <v>0</v>
          </cell>
          <cell r="BG34">
            <v>91512</v>
          </cell>
          <cell r="BM34">
            <v>0</v>
          </cell>
          <cell r="BS34">
            <v>0</v>
          </cell>
        </row>
        <row r="37">
          <cell r="E37">
            <v>38610</v>
          </cell>
          <cell r="K37">
            <v>35640</v>
          </cell>
          <cell r="Q37">
            <v>17820</v>
          </cell>
          <cell r="W37">
            <v>38610</v>
          </cell>
          <cell r="AC37">
            <v>38610</v>
          </cell>
          <cell r="AI37">
            <v>38610</v>
          </cell>
          <cell r="AO37">
            <v>38610</v>
          </cell>
          <cell r="AU37">
            <v>38610</v>
          </cell>
          <cell r="BA37">
            <v>38610</v>
          </cell>
          <cell r="BG37">
            <v>38610</v>
          </cell>
          <cell r="BM37">
            <v>38610</v>
          </cell>
          <cell r="BS37">
            <v>38610</v>
          </cell>
        </row>
      </sheetData>
      <sheetData sheetId="4" refreshError="1">
        <row r="9">
          <cell r="F9">
            <v>0</v>
          </cell>
          <cell r="I9">
            <v>0</v>
          </cell>
          <cell r="L9">
            <v>0</v>
          </cell>
          <cell r="O9">
            <v>0</v>
          </cell>
          <cell r="R9">
            <v>0</v>
          </cell>
          <cell r="U9">
            <v>0</v>
          </cell>
          <cell r="X9">
            <v>0</v>
          </cell>
          <cell r="AA9">
            <v>0</v>
          </cell>
          <cell r="AD9">
            <v>0</v>
          </cell>
          <cell r="AG9">
            <v>0</v>
          </cell>
          <cell r="AJ9">
            <v>0</v>
          </cell>
          <cell r="AM9">
            <v>0</v>
          </cell>
        </row>
        <row r="12">
          <cell r="F12">
            <v>4116000</v>
          </cell>
          <cell r="I12">
            <v>4116000</v>
          </cell>
          <cell r="L12">
            <v>2156000</v>
          </cell>
          <cell r="O12">
            <v>4179000</v>
          </cell>
          <cell r="R12">
            <v>4242000</v>
          </cell>
          <cell r="U12">
            <v>4305000</v>
          </cell>
          <cell r="X12">
            <v>4305000</v>
          </cell>
          <cell r="AA12">
            <v>4305000</v>
          </cell>
          <cell r="AD12">
            <v>4305000</v>
          </cell>
          <cell r="AG12">
            <v>4242000</v>
          </cell>
          <cell r="AJ12">
            <v>4221000</v>
          </cell>
          <cell r="AM12">
            <v>3695600</v>
          </cell>
        </row>
        <row r="13">
          <cell r="F13">
            <v>4942760</v>
          </cell>
          <cell r="I13">
            <v>4155800</v>
          </cell>
          <cell r="L13">
            <v>4920440</v>
          </cell>
          <cell r="O13">
            <v>5221400</v>
          </cell>
          <cell r="R13">
            <v>5309200</v>
          </cell>
          <cell r="U13">
            <v>4983800</v>
          </cell>
          <cell r="X13">
            <v>4853480</v>
          </cell>
          <cell r="AA13">
            <v>4831160</v>
          </cell>
          <cell r="AD13">
            <v>4638200</v>
          </cell>
          <cell r="AG13">
            <v>4487040</v>
          </cell>
          <cell r="AJ13">
            <v>4318600</v>
          </cell>
          <cell r="AM13">
            <v>5116621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  <cell r="BS18">
            <v>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E51">
            <v>0</v>
          </cell>
          <cell r="K51">
            <v>0</v>
          </cell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  <cell r="BS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Ratio"/>
      <sheetName val="WLS"/>
      <sheetName val="WLS-1"/>
      <sheetName val="SMS"/>
      <sheetName val="AJE"/>
      <sheetName val="REC"/>
      <sheetName val="MAT-BF "/>
      <sheetName val="Ratio-BF"/>
      <sheetName val="Ratio-BS"/>
      <sheetName val="Ratio-PL"/>
      <sheetName val="A"/>
      <sheetName val="C"/>
      <sheetName val="FA"/>
      <sheetName val="T"/>
      <sheetName val="CC"/>
      <sheetName val="SE"/>
      <sheetName val="RE"/>
      <sheetName val="11"/>
      <sheetName val="41"/>
      <sheetName val="50"/>
      <sheetName val=" 50"/>
      <sheetName val="60"/>
      <sheetName val="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</row>
        <row r="19">
          <cell r="BS19">
            <v>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table"/>
      <sheetName val="Sheet1"/>
      <sheetName val="SalesForecast"/>
      <sheetName val="FeedForecastRolling"/>
      <sheetName val="Treasury (NOV-03)"/>
      <sheetName val="Treasury (DEC-03)"/>
      <sheetName val="Treasury-TOC-JAN04"/>
      <sheetName val="Treasury-TOC (FEB-04)"/>
      <sheetName val="Treasury-TOC(Mar04)"/>
      <sheetName val="Treasury-TOC(Apr04)"/>
      <sheetName val="Treasury-TOC (31MAY04)"/>
      <sheetName val="DailyCahFlowSummary (May04)"/>
      <sheetName val="DailyCahFlowSummary (JUN04)"/>
      <sheetName val="monthlyCF(2005)"/>
      <sheetName val="Payment"/>
      <sheetName val="SalesForecast (2)"/>
      <sheetName val="Operating1 (2005)"/>
      <sheetName val="Operating2 (2005)"/>
      <sheetName val="แผนการใช้เงิน"/>
      <sheetName val="Graph (Y2005)"/>
      <sheetName val="MCF2005-NEW"/>
      <sheetName val="Assump-BaseCase"/>
      <sheetName val="Assump-Case1"/>
      <sheetName val="Total Invest"/>
      <sheetName val="DailyCahFlowSummary"/>
      <sheetName val="Sheet1 (3)"/>
      <sheetName val="Treasury-TOC (2)"/>
      <sheetName val="SumTreasury"/>
      <sheetName val="Treasury-TOC"/>
      <sheetName val="MCF2004-NEW (2)"/>
      <sheetName val="MCF2004-NEW (3)"/>
      <sheetName val="CF-Dif"/>
      <sheetName val="Graph (Y2004)"/>
      <sheetName val="assump"/>
      <sheetName val="PTT-Trade-Credit(2003-4)"/>
      <sheetName val="Direct  CF"/>
      <sheetName val="Indirect  CF"/>
      <sheetName val="EstimateP&amp;L2004"/>
      <sheetName val="Graph (Y2004)x"/>
      <sheetName val="PTT-CREDIT"/>
      <sheetName val="PTT-CREDIT (04)"/>
      <sheetName val="ผลงาน"/>
      <sheetName val="ข้อมูลสำคัญ"/>
      <sheetName val="ค่าหุ้น (2)"/>
      <sheetName val="Statement"/>
      <sheetName val="Production"/>
      <sheetName val="Variable Cost"/>
      <sheetName val="Fixed Cost"/>
      <sheetName val="Product"/>
      <sheetName val="Depre"/>
      <sheetName val="Interest"/>
      <sheetName val="HDPE"/>
      <sheetName val="Defer"/>
      <sheetName val="Bonus"/>
      <sheetName val="Month"/>
      <sheetName val="Statement - H"/>
      <sheetName val="Sheet3"/>
    </sheetNames>
    <sheetDataSet>
      <sheetData sheetId="0"/>
      <sheetData sheetId="1"/>
      <sheetData sheetId="2">
        <row r="8">
          <cell r="E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8">
          <cell r="E8">
            <v>0</v>
          </cell>
        </row>
        <row r="18">
          <cell r="E18">
            <v>1200000</v>
          </cell>
          <cell r="K18">
            <v>1144500</v>
          </cell>
          <cell r="Q18">
            <v>1116000</v>
          </cell>
          <cell r="W18">
            <v>1143000</v>
          </cell>
          <cell r="AC18">
            <v>1114500</v>
          </cell>
          <cell r="AI18">
            <v>0</v>
          </cell>
          <cell r="AO18">
            <v>1162500</v>
          </cell>
          <cell r="AU18">
            <v>1189500</v>
          </cell>
          <cell r="BA18">
            <v>1215000</v>
          </cell>
          <cell r="BG18">
            <v>1227000</v>
          </cell>
          <cell r="BM18">
            <v>1234500</v>
          </cell>
        </row>
        <row r="19">
          <cell r="E19">
            <v>2338000</v>
          </cell>
          <cell r="K19">
            <v>2234400</v>
          </cell>
          <cell r="Q19">
            <v>2181200</v>
          </cell>
          <cell r="W19">
            <v>2231600</v>
          </cell>
          <cell r="AC19">
            <v>2178400</v>
          </cell>
          <cell r="AI19">
            <v>2094400</v>
          </cell>
          <cell r="AO19">
            <v>2268000</v>
          </cell>
          <cell r="AU19">
            <v>2318400</v>
          </cell>
          <cell r="BA19">
            <v>2366000</v>
          </cell>
          <cell r="BG19">
            <v>2388400</v>
          </cell>
          <cell r="BM19">
            <v>2402400</v>
          </cell>
          <cell r="BS19">
            <v>0</v>
          </cell>
        </row>
        <row r="51">
          <cell r="Q51">
            <v>0</v>
          </cell>
          <cell r="W51">
            <v>0</v>
          </cell>
          <cell r="AC51">
            <v>0</v>
          </cell>
          <cell r="AI51">
            <v>0</v>
          </cell>
          <cell r="AO51">
            <v>0</v>
          </cell>
          <cell r="AU51">
            <v>0</v>
          </cell>
          <cell r="BA51">
            <v>0</v>
          </cell>
          <cell r="BG51">
            <v>0</v>
          </cell>
          <cell r="BM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F"/>
      <sheetName val="WCF"/>
      <sheetName val="MWC-1"/>
      <sheetName val="Ratio-AF"/>
      <sheetName val="WLS"/>
      <sheetName val="WLS-1"/>
      <sheetName val="SMS"/>
      <sheetName val="AJE"/>
      <sheetName val="REC"/>
      <sheetName val="Ratio"/>
      <sheetName val="Ratio-BS"/>
      <sheetName val="Ratio-PL"/>
      <sheetName val="A"/>
      <sheetName val="C"/>
      <sheetName val="M หรือ N"/>
      <sheetName val="FA"/>
      <sheetName val="OS"/>
      <sheetName val="T"/>
      <sheetName val="CC"/>
      <sheetName val="SE"/>
      <sheetName val="RE"/>
      <sheetName val="HH"/>
      <sheetName val="11 "/>
      <sheetName val="41 "/>
      <sheetName val="50"/>
      <sheetName val="50 "/>
      <sheetName val="60 "/>
      <sheetName val="TAX"/>
      <sheetName val="MA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CFS"/>
      <sheetName val="WCFS"/>
      <sheetName val="WCFS-AJE"/>
      <sheetName val="WCS-BS"/>
      <sheetName val="WCS-PL"/>
      <sheetName val="WCS-AJE(uach)"/>
      <sheetName val="WCS-AJE(uac &amp;tpt)"/>
      <sheetName val="WCS-AJE (uace)"/>
      <sheetName val="WCS-AJE(uapc)"/>
      <sheetName val="WCS-AJE(bangchak)"/>
      <sheetName val="CF"/>
      <sheetName val="WCF"/>
      <sheetName val="WCF-AJE"/>
      <sheetName val="MAT-AF"/>
      <sheetName val="Ratio-1AF"/>
      <sheetName val="Ratio-2AF"/>
      <sheetName val="Ratio-3AF"/>
      <sheetName val="GC"/>
      <sheetName val="WLS"/>
      <sheetName val="WLS-1"/>
      <sheetName val="AJE"/>
      <sheetName val="AJE(1)"/>
      <sheetName val="MAT-BF"/>
      <sheetName val="Ratio"/>
      <sheetName val="Ratio-1BS"/>
      <sheetName val="Ratio-2PL"/>
      <sheetName val="Ratio-3"/>
      <sheetName val="A"/>
      <sheetName val="C"/>
      <sheetName val="E"/>
      <sheetName val="M"/>
      <sheetName val="N"/>
      <sheetName val="FA"/>
      <sheetName val="T"/>
      <sheetName val="OS"/>
      <sheetName val="AA"/>
      <sheetName val="CC"/>
      <sheetName val="EE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40"/>
      <sheetName val="41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4">
          <cell r="I14">
            <v>27718946.890000001</v>
          </cell>
        </row>
      </sheetData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Group"/>
      <sheetName val="stat_local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Operating2 (2005)"/>
      <sheetName val="MCF2005-NEW"/>
      <sheetName val="Graph (Y2005)"/>
      <sheetName val="monthlyCF(2005)"/>
      <sheetName val="Operating1 (2006)"/>
      <sheetName val="SalesForecast (2)"/>
      <sheetName val="FeedForecastRolling"/>
      <sheetName val="SalesForecast"/>
      <sheetName val="Graph 2006"/>
      <sheetName val="MCF2006"/>
      <sheetName val="New MCF2006"/>
      <sheetName val="Operating2 (2006)"/>
      <sheetName val="Bondtable"/>
      <sheetName val="Proj"/>
      <sheetName val="PayDebot1"/>
      <sheetName val="CElm byCC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16">
          <cell r="Q16">
            <v>2561860</v>
          </cell>
          <cell r="W16">
            <v>0</v>
          </cell>
          <cell r="AC16">
            <v>0</v>
          </cell>
        </row>
        <row r="17">
          <cell r="E17">
            <v>0</v>
          </cell>
          <cell r="K17">
            <v>0</v>
          </cell>
          <cell r="Q17">
            <v>0</v>
          </cell>
          <cell r="W17">
            <v>0</v>
          </cell>
          <cell r="AC17">
            <v>0</v>
          </cell>
        </row>
        <row r="18">
          <cell r="AC18">
            <v>0</v>
          </cell>
        </row>
        <row r="19">
          <cell r="BS19">
            <v>0</v>
          </cell>
        </row>
        <row r="34">
          <cell r="K34">
            <v>0</v>
          </cell>
          <cell r="Q34">
            <v>0</v>
          </cell>
          <cell r="W34">
            <v>0</v>
          </cell>
        </row>
        <row r="35">
          <cell r="E35">
            <v>51625</v>
          </cell>
          <cell r="K35">
            <v>52500</v>
          </cell>
          <cell r="Q35">
            <v>54500</v>
          </cell>
          <cell r="W35">
            <v>52500</v>
          </cell>
          <cell r="AC35">
            <v>52500</v>
          </cell>
        </row>
        <row r="58">
          <cell r="E58">
            <v>0</v>
          </cell>
          <cell r="K58">
            <v>0</v>
          </cell>
          <cell r="BS58">
            <v>0</v>
          </cell>
        </row>
      </sheetData>
      <sheetData sheetId="22" refreshError="1">
        <row r="16">
          <cell r="F16">
            <v>15596625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id-Debot I"/>
      <sheetName val="Project 2006 แจกงบ"/>
      <sheetName val="FA 2006 แจกงบ"/>
      <sheetName val="งบผูกพัน TOC "/>
      <sheetName val="Operating1 (2006)"/>
      <sheetName val="Operating2 (2006)"/>
      <sheetName val="Operating1 (2007)"/>
      <sheetName val="New MCF2006"/>
      <sheetName val="CElm byCC m"/>
      <sheetName val="Total Invest"/>
      <sheetName val="Proj"/>
      <sheetName val="Bondtable"/>
      <sheetName val="FeedForecastRolling"/>
      <sheetName val="SalesForecast (2)"/>
      <sheetName val="SalesForecast"/>
      <sheetName val="New MCF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0">
          <cell r="AO20">
            <v>0</v>
          </cell>
          <cell r="AU20">
            <v>0</v>
          </cell>
          <cell r="BA20">
            <v>0</v>
          </cell>
          <cell r="BG20">
            <v>0</v>
          </cell>
        </row>
        <row r="59">
          <cell r="AI59">
            <v>0</v>
          </cell>
          <cell r="AO59">
            <v>0</v>
          </cell>
          <cell r="AU59">
            <v>0</v>
          </cell>
          <cell r="BA59">
            <v>0</v>
          </cell>
          <cell r="BG59">
            <v>0</v>
          </cell>
          <cell r="BM59">
            <v>0</v>
          </cell>
        </row>
      </sheetData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el-Prepay"/>
      <sheetName val="Treasury-TOC (3)"/>
      <sheetName val="PN-SCIB (2)"/>
      <sheetName val="PN&amp;BE-Jun05"/>
      <sheetName val="Commitment-Q2-05"/>
      <sheetName val="30Jun05"/>
      <sheetName val="CITI"/>
      <sheetName val="BT"/>
      <sheetName val="ABN"/>
      <sheetName val="DBforex"/>
      <sheetName val="Operating1 (2005)"/>
      <sheetName val="DB"/>
      <sheetName val="Investment"/>
      <sheetName val="29Jul05"/>
      <sheetName val="Mizuho"/>
      <sheetName val="total pro (new)  (19 Aug)"/>
      <sheetName val="Graph (Y2005)"/>
      <sheetName val="Operating2 (2005)"/>
      <sheetName val="Proj"/>
      <sheetName val="PayDebot1"/>
      <sheetName val="FeedForecastRolling"/>
      <sheetName val="SalesForecast"/>
      <sheetName val="monthlyCF(2005)"/>
      <sheetName val="Bondtable"/>
      <sheetName val="SalesForecast (2)"/>
      <sheetName val="MCF2005-NEW"/>
      <sheetName val="Graph (Y2006)"/>
      <sheetName val="MCF2006-NEW"/>
      <sheetName val="Operating1 (2006)"/>
      <sheetName val="Operating2 (2006)"/>
      <sheetName val="CElm byCC m"/>
      <sheetName val="Plan m"/>
      <sheetName val="Sheet1 (4)"/>
      <sheetName val="Sheet1 (3)"/>
      <sheetName val="Sheet1"/>
      <sheetName val="FCD"/>
      <sheetName val="Total Invest"/>
      <sheetName val="total pro13MAY05 "/>
      <sheetName val="total pro13MAY05  (2)"/>
      <sheetName val="Sheet3"/>
      <sheetName val="Pro2005"/>
      <sheetName val="Pro2004"/>
      <sheetName val="DebtOutstanding-ABN"/>
      <sheetName val="DebtOutstanding"/>
      <sheetName val="Treasury-TOC (JAN05)"/>
      <sheetName val="Treasury-TOC (FEB05)"/>
      <sheetName val="Treasury-TOC (MAR05)"/>
      <sheetName val="Treasury-TOC (Apr05)"/>
      <sheetName val="Treasury-TOC (May05)"/>
      <sheetName val="EBITDA"/>
      <sheetName val="Assumption"/>
      <sheetName val="bal-31DEC04"/>
      <sheetName val="31Jan05"/>
      <sheetName val="28Feb05"/>
      <sheetName val="31 mar05"/>
      <sheetName val="30APR05"/>
      <sheetName val="31May05"/>
      <sheetName val="SCB&amp;BAY"/>
      <sheetName val="FX-SCB"/>
      <sheetName val="PN&amp;BE-May05"/>
      <sheetName val="PN-SCIB"/>
      <sheetName val="Sheet1 (2)"/>
      <sheetName val="Sheet2"/>
      <sheetName val="Dividend"/>
      <sheetName val="MCF2004-NEW"/>
      <sheetName val="แผนการใช้เงิน"/>
      <sheetName val="Cost-of-Fund"/>
      <sheetName val="BG2004"/>
      <sheetName val="DailyCahFlowSummary"/>
      <sheetName val="SumTreasury"/>
      <sheetName val="CF-Dif"/>
      <sheetName val="Direct  CF"/>
      <sheetName val="Indirect  CF"/>
      <sheetName val="EstimateP&amp;L2004"/>
      <sheetName val="PTT-Trade-Credit(2003-4)"/>
      <sheetName val="PTT-CREDIT"/>
      <sheetName val="PTT-CREDIT (04)"/>
      <sheetName val="ผลงาน"/>
      <sheetName val="ข้อมูลสำคัญ"/>
      <sheetName val="ค่าหุ้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85">
          <cell r="E85">
            <v>40</v>
          </cell>
        </row>
        <row r="86">
          <cell r="E86">
            <v>0.38</v>
          </cell>
        </row>
        <row r="87">
          <cell r="E87">
            <v>50</v>
          </cell>
        </row>
      </sheetData>
      <sheetData sheetId="19" refreshError="1"/>
      <sheetData sheetId="20"/>
      <sheetData sheetId="21" refreshError="1"/>
      <sheetData sheetId="22" refreshError="1"/>
      <sheetData sheetId="23" refreshError="1"/>
      <sheetData sheetId="24" refreshError="1">
        <row r="8">
          <cell r="E8">
            <v>0</v>
          </cell>
          <cell r="L8">
            <v>0</v>
          </cell>
          <cell r="S8">
            <v>0</v>
          </cell>
          <cell r="Z8">
            <v>0</v>
          </cell>
          <cell r="AG8">
            <v>0</v>
          </cell>
          <cell r="AN8">
            <v>0</v>
          </cell>
          <cell r="AU8">
            <v>0</v>
          </cell>
          <cell r="BB8">
            <v>0</v>
          </cell>
          <cell r="BI8">
            <v>0</v>
          </cell>
          <cell r="BP8">
            <v>0</v>
          </cell>
          <cell r="BW8">
            <v>0</v>
          </cell>
          <cell r="CD8">
            <v>0</v>
          </cell>
        </row>
        <row r="14">
          <cell r="E14">
            <v>2518494</v>
          </cell>
          <cell r="L14">
            <v>2606004</v>
          </cell>
          <cell r="S14">
            <v>2725848</v>
          </cell>
          <cell r="Z14">
            <v>0</v>
          </cell>
          <cell r="AG14">
            <v>0</v>
          </cell>
          <cell r="AN14">
            <v>4588000</v>
          </cell>
          <cell r="AU14">
            <v>4082016</v>
          </cell>
          <cell r="BB14">
            <v>4441423</v>
          </cell>
          <cell r="BI14">
            <v>760771</v>
          </cell>
          <cell r="BP14">
            <v>4116861</v>
          </cell>
          <cell r="BW14">
            <v>1735536</v>
          </cell>
          <cell r="CD14">
            <v>1709350</v>
          </cell>
        </row>
        <row r="15">
          <cell r="E15">
            <v>3680000</v>
          </cell>
          <cell r="L15">
            <v>3880000</v>
          </cell>
          <cell r="S15">
            <v>4040000</v>
          </cell>
          <cell r="Z15">
            <v>4130000</v>
          </cell>
          <cell r="AG15">
            <v>5016000</v>
          </cell>
          <cell r="AN15">
            <v>4770000</v>
          </cell>
          <cell r="AU15">
            <v>0</v>
          </cell>
          <cell r="BB15">
            <v>0</v>
          </cell>
          <cell r="BI15">
            <v>0</v>
          </cell>
          <cell r="BP15">
            <v>0</v>
          </cell>
          <cell r="BW15">
            <v>0</v>
          </cell>
          <cell r="CD15">
            <v>4500000</v>
          </cell>
        </row>
        <row r="16">
          <cell r="E16">
            <v>0</v>
          </cell>
          <cell r="L16">
            <v>1042004</v>
          </cell>
          <cell r="AN16">
            <v>1095360</v>
          </cell>
          <cell r="AU16">
            <v>1104466</v>
          </cell>
          <cell r="BB16">
            <v>0</v>
          </cell>
          <cell r="BI16">
            <v>173992</v>
          </cell>
          <cell r="BP16">
            <v>1217292</v>
          </cell>
          <cell r="BW16">
            <v>1023736</v>
          </cell>
          <cell r="CD16">
            <v>1474000</v>
          </cell>
        </row>
        <row r="17">
          <cell r="AN17">
            <v>15033634</v>
          </cell>
          <cell r="AU17">
            <v>14166950</v>
          </cell>
          <cell r="BB17">
            <v>13700274</v>
          </cell>
          <cell r="BI17">
            <v>13233598</v>
          </cell>
          <cell r="BP17">
            <v>13366934</v>
          </cell>
          <cell r="BW17">
            <v>13100262</v>
          </cell>
          <cell r="CD17">
            <v>349360</v>
          </cell>
        </row>
        <row r="18">
          <cell r="E18">
            <v>0</v>
          </cell>
          <cell r="L18">
            <v>0</v>
          </cell>
          <cell r="S18">
            <v>0</v>
          </cell>
          <cell r="Z18">
            <v>0</v>
          </cell>
          <cell r="AN18">
            <v>0</v>
          </cell>
          <cell r="AU18">
            <v>0</v>
          </cell>
          <cell r="BB18">
            <v>0</v>
          </cell>
          <cell r="BI18">
            <v>0</v>
          </cell>
          <cell r="BP18">
            <v>0</v>
          </cell>
          <cell r="BW18">
            <v>0</v>
          </cell>
          <cell r="CD18">
            <v>0</v>
          </cell>
        </row>
        <row r="19">
          <cell r="E19">
            <v>2223000</v>
          </cell>
          <cell r="L19">
            <v>2319000</v>
          </cell>
          <cell r="S19">
            <v>2403000</v>
          </cell>
          <cell r="Z19">
            <v>3244000</v>
          </cell>
          <cell r="AG19">
            <v>0</v>
          </cell>
          <cell r="AN19">
            <v>0</v>
          </cell>
          <cell r="AU19">
            <v>0</v>
          </cell>
          <cell r="BB19">
            <v>0</v>
          </cell>
          <cell r="BI19">
            <v>2912000</v>
          </cell>
          <cell r="BP19">
            <v>2888000</v>
          </cell>
          <cell r="BW19">
            <v>2828000</v>
          </cell>
        </row>
        <row r="20">
          <cell r="E20">
            <v>2638400</v>
          </cell>
          <cell r="L20">
            <v>2585600</v>
          </cell>
          <cell r="S20">
            <v>3344000</v>
          </cell>
          <cell r="Z20">
            <v>676800</v>
          </cell>
          <cell r="AG20">
            <v>477000</v>
          </cell>
          <cell r="AN20">
            <v>3230000</v>
          </cell>
          <cell r="BW20">
            <v>0</v>
          </cell>
          <cell r="CD20">
            <v>3150000</v>
          </cell>
        </row>
        <row r="21">
          <cell r="E21">
            <v>776000</v>
          </cell>
          <cell r="L21">
            <v>808000</v>
          </cell>
          <cell r="S21">
            <v>836000</v>
          </cell>
          <cell r="Z21">
            <v>846000</v>
          </cell>
          <cell r="AG21">
            <v>795000</v>
          </cell>
          <cell r="AN21">
            <v>850000</v>
          </cell>
          <cell r="AU21">
            <v>858000</v>
          </cell>
          <cell r="BB21">
            <v>813000</v>
          </cell>
          <cell r="BI21">
            <v>763000</v>
          </cell>
          <cell r="BP21">
            <v>757000</v>
          </cell>
          <cell r="BW21">
            <v>742000</v>
          </cell>
          <cell r="CD21">
            <v>900000</v>
          </cell>
        </row>
        <row r="34">
          <cell r="E34">
            <v>42100</v>
          </cell>
          <cell r="AG34">
            <v>46150</v>
          </cell>
          <cell r="AN34">
            <v>40300</v>
          </cell>
          <cell r="AU34">
            <v>45500</v>
          </cell>
          <cell r="BB34">
            <v>43750</v>
          </cell>
          <cell r="BI34">
            <v>42800</v>
          </cell>
          <cell r="BP34">
            <v>42700</v>
          </cell>
          <cell r="BW34">
            <v>41750</v>
          </cell>
          <cell r="CD34">
            <v>0</v>
          </cell>
        </row>
        <row r="35">
          <cell r="BB35">
            <v>0</v>
          </cell>
        </row>
        <row r="58">
          <cell r="S58">
            <v>0</v>
          </cell>
          <cell r="Z58">
            <v>0</v>
          </cell>
          <cell r="AG58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 15-Sep"/>
      <sheetName val="mail"/>
      <sheetName val="Summary Ass&amp;Perfor."/>
      <sheetName val="Pricing"/>
      <sheetName val="Sales"/>
      <sheetName val="Production"/>
      <sheetName val="Inventory"/>
      <sheetName val="Debt"/>
      <sheetName val="Budget"/>
      <sheetName val="Budget sum"/>
      <sheetName val="Budget FC"/>
      <sheetName val="project cost"/>
      <sheetName val="FC old"/>
      <sheetName val="CF"/>
      <sheetName val="Fin. St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STC2"/>
      <sheetName val="ฝ่ายบัญชี"/>
      <sheetName val="Module11"/>
    </sheetNames>
    <sheetDataSet>
      <sheetData sheetId="0" refreshError="1"/>
      <sheetData sheetId="1"/>
      <sheetData sheetId="2" refreshError="1"/>
      <sheetData sheetId="3">
        <row r="10">
          <cell r="G10">
            <v>224.583</v>
          </cell>
        </row>
        <row r="11">
          <cell r="G11">
            <v>7.9391999999999996</v>
          </cell>
        </row>
        <row r="12">
          <cell r="G12">
            <v>0</v>
          </cell>
        </row>
        <row r="13">
          <cell r="G13">
            <v>4.5</v>
          </cell>
        </row>
        <row r="15">
          <cell r="I15">
            <v>0.3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  <cell r="L18">
            <v>0</v>
          </cell>
        </row>
      </sheetData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Neraca Awal"/>
      <sheetName val="110-001"/>
      <sheetName val="120-001"/>
      <sheetName val="120-002"/>
      <sheetName val="120-003"/>
      <sheetName val="120-004"/>
      <sheetName val="120-005"/>
      <sheetName val="130-000"/>
      <sheetName val="130-001"/>
      <sheetName val="130-002"/>
      <sheetName val="130-003"/>
      <sheetName val="130-004"/>
      <sheetName val="130-005"/>
      <sheetName val="130-006"/>
      <sheetName val="130-007"/>
      <sheetName val="130-008"/>
      <sheetName val="130-009"/>
      <sheetName val="131-001"/>
      <sheetName val="131-002"/>
      <sheetName val="131-003"/>
      <sheetName val="131-004"/>
      <sheetName val="133-001"/>
      <sheetName val="134-001"/>
      <sheetName val="135-001"/>
      <sheetName val="135-002"/>
      <sheetName val="135-003"/>
      <sheetName val="135-004"/>
      <sheetName val="140-001"/>
      <sheetName val="140-002"/>
      <sheetName val="140-003"/>
      <sheetName val="150-001"/>
      <sheetName val="150-002"/>
      <sheetName val="160-001"/>
      <sheetName val="160-002"/>
      <sheetName val="170-001"/>
      <sheetName val="170-002"/>
      <sheetName val="180-001"/>
      <sheetName val="210-001"/>
      <sheetName val="210-002"/>
      <sheetName val="220-002"/>
      <sheetName val="230-001"/>
      <sheetName val="230-002"/>
      <sheetName val="230-003"/>
      <sheetName val="230-005"/>
      <sheetName val="240-001"/>
      <sheetName val="250-001"/>
      <sheetName val="250-002"/>
      <sheetName val="260-001"/>
      <sheetName val="260-002"/>
      <sheetName val="270-001"/>
      <sheetName val="270-002"/>
      <sheetName val="280-100"/>
      <sheetName val="280-701"/>
      <sheetName val="280-702"/>
      <sheetName val="280-703"/>
      <sheetName val="280-704"/>
      <sheetName val="310-001"/>
      <sheetName val="320-001"/>
      <sheetName val="320-002"/>
      <sheetName val="410-001OKE"/>
      <sheetName val="410-002"/>
      <sheetName val="420-001"/>
      <sheetName val="420-002"/>
      <sheetName val="430-001"/>
      <sheetName val="440-001"/>
      <sheetName val="410-005"/>
      <sheetName val="450-001"/>
      <sheetName val="510-001OKE"/>
      <sheetName val="510-002"/>
      <sheetName val="510-003"/>
      <sheetName val="510-004"/>
      <sheetName val="520-001"/>
      <sheetName val="520-002"/>
      <sheetName val="520-003"/>
      <sheetName val="530-001"/>
      <sheetName val="510-005"/>
      <sheetName val="601-001OKE"/>
      <sheetName val="601-002"/>
      <sheetName val="601-003"/>
      <sheetName val="602-001OKE"/>
      <sheetName val="602-002"/>
      <sheetName val="602-003"/>
      <sheetName val="603-001"/>
      <sheetName val="603-002"/>
      <sheetName val="603-003"/>
      <sheetName val="604-001OKE"/>
      <sheetName val="604-002"/>
      <sheetName val="604-003"/>
      <sheetName val="605-001"/>
      <sheetName val="605-002"/>
      <sheetName val="605-003"/>
      <sheetName val="606-001"/>
      <sheetName val="606-002"/>
      <sheetName val="606-003"/>
      <sheetName val="606-001oke"/>
      <sheetName val="607-001"/>
      <sheetName val="607-002"/>
      <sheetName val="607-003"/>
      <sheetName val="608-001"/>
      <sheetName val="608-002"/>
      <sheetName val="608-003"/>
      <sheetName val="609-001"/>
      <sheetName val="609-002"/>
      <sheetName val="609-003"/>
      <sheetName val="610-001"/>
      <sheetName val="610-002"/>
      <sheetName val="610-003"/>
      <sheetName val="611-001"/>
      <sheetName val="612-001"/>
      <sheetName val="612-002"/>
      <sheetName val="612-003"/>
      <sheetName val="613-001"/>
      <sheetName val="613-002"/>
      <sheetName val="614-001"/>
      <sheetName val="614-002"/>
      <sheetName val="614-003"/>
      <sheetName val="615-001"/>
      <sheetName val="615-002"/>
      <sheetName val="615-003"/>
      <sheetName val="616-001"/>
      <sheetName val="616-002"/>
      <sheetName val="616-003"/>
      <sheetName val="617-001"/>
      <sheetName val="618-001"/>
      <sheetName val="619-001"/>
      <sheetName val="619-002"/>
      <sheetName val="D.PENDAPATAN"/>
      <sheetName val="D.USAHA"/>
      <sheetName val="D.OPERASIONAL"/>
      <sheetName val="D.PEN&amp;BIBANK"/>
      <sheetName val="RUGI LABA"/>
      <sheetName val="NeracaPercobaan"/>
      <sheetName val="MASTER RUGI LABA"/>
      <sheetName val="NERACA"/>
      <sheetName val="NERACA PENUTUPAN"/>
      <sheetName val="RUGI LABA OUT"/>
      <sheetName val="RUGI LABA MPS"/>
      <sheetName val="RUGI LABA TRAINING"/>
      <sheetName val="LABA DITAHN"/>
      <sheetName val="NrcPercobaanStlhPenutupan"/>
      <sheetName val="2營業費用(By Account)"/>
      <sheetName val="更正後"/>
      <sheetName val="HTTK"/>
    </sheetNames>
    <sheetDataSet>
      <sheetData sheetId="0" refreshError="1">
        <row r="3">
          <cell r="A3" t="str">
            <v>110-001</v>
          </cell>
          <cell r="B3" t="str">
            <v>Kas</v>
          </cell>
        </row>
        <row r="4">
          <cell r="A4" t="str">
            <v>120-001</v>
          </cell>
          <cell r="B4" t="str">
            <v>Bank BCA</v>
          </cell>
        </row>
        <row r="5">
          <cell r="A5" t="str">
            <v>120-002</v>
          </cell>
          <cell r="B5" t="str">
            <v>Bank Mandiri</v>
          </cell>
        </row>
        <row r="6">
          <cell r="A6" t="str">
            <v>120-003</v>
          </cell>
          <cell r="B6" t="str">
            <v>Bank BNI (201)</v>
          </cell>
        </row>
        <row r="7">
          <cell r="A7" t="str">
            <v>120-004</v>
          </cell>
          <cell r="B7" t="str">
            <v>Bank BNI (001)</v>
          </cell>
        </row>
        <row r="8">
          <cell r="A8" t="str">
            <v>120-005</v>
          </cell>
          <cell r="B8" t="str">
            <v>Bank Universal</v>
          </cell>
        </row>
        <row r="9">
          <cell r="A9" t="str">
            <v>130-001</v>
          </cell>
          <cell r="B9" t="str">
            <v>Piutang Dagang GE</v>
          </cell>
        </row>
        <row r="10">
          <cell r="A10" t="str">
            <v>130-002</v>
          </cell>
          <cell r="B10" t="str">
            <v>Piutang Dagang SCB</v>
          </cell>
        </row>
        <row r="11">
          <cell r="A11" t="str">
            <v>130-003</v>
          </cell>
          <cell r="B11" t="str">
            <v>Piutang Dagang DB</v>
          </cell>
        </row>
        <row r="12">
          <cell r="A12" t="str">
            <v>130-004</v>
          </cell>
          <cell r="B12" t="str">
            <v>Piutang Dagang Prudential</v>
          </cell>
        </row>
        <row r="13">
          <cell r="A13" t="str">
            <v>130-005</v>
          </cell>
          <cell r="B13" t="str">
            <v>Piutang Dagang 3M</v>
          </cell>
        </row>
        <row r="14">
          <cell r="A14" t="str">
            <v>130-006</v>
          </cell>
          <cell r="B14" t="str">
            <v>Piutang Dagang Shell</v>
          </cell>
        </row>
        <row r="15">
          <cell r="A15" t="str">
            <v>130-007</v>
          </cell>
          <cell r="B15" t="str">
            <v>Piutang Dagang Nestle</v>
          </cell>
        </row>
        <row r="16">
          <cell r="A16" t="str">
            <v>130-008</v>
          </cell>
          <cell r="B16" t="str">
            <v>Piutang Dagang Millenia</v>
          </cell>
        </row>
        <row r="17">
          <cell r="A17" t="str">
            <v>130-009</v>
          </cell>
          <cell r="B17" t="str">
            <v>Piutang Dagang Syngenta</v>
          </cell>
        </row>
        <row r="18">
          <cell r="A18" t="str">
            <v>131-001</v>
          </cell>
          <cell r="B18" t="str">
            <v>Piutang PPn Masukan</v>
          </cell>
        </row>
        <row r="19">
          <cell r="A19" t="str">
            <v>131-002</v>
          </cell>
          <cell r="B19" t="str">
            <v>Piutang PPh Psl 21</v>
          </cell>
        </row>
        <row r="20">
          <cell r="A20" t="str">
            <v>131-003</v>
          </cell>
          <cell r="B20" t="str">
            <v>Piutang PPh Psl 25</v>
          </cell>
        </row>
        <row r="21">
          <cell r="A21" t="str">
            <v>131-004</v>
          </cell>
          <cell r="B21" t="str">
            <v xml:space="preserve">Piutang PPh Psl 23 </v>
          </cell>
        </row>
        <row r="22">
          <cell r="A22" t="str">
            <v>132-001</v>
          </cell>
          <cell r="B22" t="str">
            <v>Piutang Payroll Trimurti (Hitss)</v>
          </cell>
        </row>
        <row r="23">
          <cell r="A23" t="str">
            <v>132-002</v>
          </cell>
          <cell r="B23" t="str">
            <v>Piutang Payroll Ismaila Tyastanto</v>
          </cell>
        </row>
        <row r="24">
          <cell r="A24" t="str">
            <v>132-003</v>
          </cell>
          <cell r="B24" t="str">
            <v>Piutang Payroll Etty Iqbal</v>
          </cell>
        </row>
        <row r="25">
          <cell r="A25" t="str">
            <v>133-001</v>
          </cell>
          <cell r="B25" t="str">
            <v>Piutang Karyawan GE</v>
          </cell>
        </row>
        <row r="26">
          <cell r="A26" t="str">
            <v>133-002</v>
          </cell>
          <cell r="B26" t="str">
            <v>Piutang Karyawan SCB</v>
          </cell>
        </row>
        <row r="27">
          <cell r="A27" t="str">
            <v>134-001</v>
          </cell>
          <cell r="B27" t="str">
            <v>Piutang HRIC</v>
          </cell>
        </row>
        <row r="28">
          <cell r="A28" t="str">
            <v>135-001</v>
          </cell>
          <cell r="B28" t="str">
            <v>Piutang Ismaila</v>
          </cell>
        </row>
        <row r="29">
          <cell r="A29" t="str">
            <v>140-001</v>
          </cell>
          <cell r="B29" t="str">
            <v>Sewa Kantor Lt. 2 Dibayar Dimuka</v>
          </cell>
        </row>
        <row r="30">
          <cell r="A30" t="str">
            <v>140-002</v>
          </cell>
          <cell r="B30" t="str">
            <v>Sewa Kantor Lt. 3 Dibayar Dimuka</v>
          </cell>
        </row>
        <row r="31">
          <cell r="A31" t="str">
            <v>140-003</v>
          </cell>
          <cell r="B31" t="str">
            <v>Sewa Kantor Lt. 4 Dibayar Dimuka</v>
          </cell>
        </row>
        <row r="32">
          <cell r="A32" t="str">
            <v>150-001</v>
          </cell>
          <cell r="B32" t="str">
            <v>Peralatan Kantor</v>
          </cell>
        </row>
        <row r="33">
          <cell r="A33" t="str">
            <v>150-002</v>
          </cell>
          <cell r="B33" t="str">
            <v>Ak. Peny. Peralatan Kantor</v>
          </cell>
        </row>
        <row r="34">
          <cell r="A34" t="str">
            <v>160-001</v>
          </cell>
          <cell r="B34" t="str">
            <v>Kendaraan Dinas</v>
          </cell>
        </row>
        <row r="35">
          <cell r="A35" t="str">
            <v>160-002</v>
          </cell>
          <cell r="B35" t="str">
            <v>Ak. Peny. Peralatan Kendaraan</v>
          </cell>
        </row>
        <row r="36">
          <cell r="A36" t="str">
            <v>170-001</v>
          </cell>
          <cell r="B36" t="str">
            <v>Biaya Yang ditangguhkan</v>
          </cell>
        </row>
        <row r="37">
          <cell r="A37" t="str">
            <v>210-001</v>
          </cell>
          <cell r="B37" t="str">
            <v>Hutang Mata Production</v>
          </cell>
        </row>
        <row r="38">
          <cell r="A38" t="str">
            <v>210-002</v>
          </cell>
          <cell r="B38" t="str">
            <v>Hutang Proyek Nestle</v>
          </cell>
        </row>
        <row r="39">
          <cell r="A39" t="str">
            <v>220-002</v>
          </cell>
          <cell r="B39" t="str">
            <v>Hutang BNI</v>
          </cell>
        </row>
        <row r="40">
          <cell r="A40" t="str">
            <v>230-001</v>
          </cell>
          <cell r="B40" t="str">
            <v>Hutang PPN Keluaran</v>
          </cell>
        </row>
        <row r="41">
          <cell r="A41" t="str">
            <v>230-002</v>
          </cell>
          <cell r="B41" t="str">
            <v>Hutang Psl 23 (Memotong)</v>
          </cell>
        </row>
        <row r="42">
          <cell r="A42" t="str">
            <v>230-003</v>
          </cell>
          <cell r="B42" t="str">
            <v>Hutang PPH Psl 21</v>
          </cell>
        </row>
        <row r="43">
          <cell r="A43" t="str">
            <v>230-004</v>
          </cell>
          <cell r="B43" t="str">
            <v>Hutang PPH Psl 25</v>
          </cell>
        </row>
        <row r="44">
          <cell r="A44" t="str">
            <v>240-001</v>
          </cell>
          <cell r="B44" t="str">
            <v xml:space="preserve">Hutang Jamsostek </v>
          </cell>
        </row>
        <row r="45">
          <cell r="A45" t="str">
            <v>250-001</v>
          </cell>
          <cell r="B45" t="str">
            <v>Hutang Asuransi ING</v>
          </cell>
        </row>
        <row r="46">
          <cell r="A46" t="str">
            <v>250-002</v>
          </cell>
          <cell r="B46" t="str">
            <v>Hutang Asuransi BNI</v>
          </cell>
        </row>
        <row r="47">
          <cell r="A47" t="str">
            <v>260-001</v>
          </cell>
          <cell r="B47" t="str">
            <v>Hutang Leasing Elbatama</v>
          </cell>
        </row>
        <row r="48">
          <cell r="A48" t="str">
            <v>270-001</v>
          </cell>
          <cell r="B48" t="str">
            <v>Hutang Pada Ibu. Nungki</v>
          </cell>
        </row>
        <row r="49">
          <cell r="A49" t="str">
            <v>270-002</v>
          </cell>
          <cell r="B49" t="str">
            <v>Hutang Pada Bpk. Sutianto</v>
          </cell>
        </row>
        <row r="50">
          <cell r="A50" t="str">
            <v>280-100</v>
          </cell>
          <cell r="B50" t="str">
            <v>Hutang Gaji GE</v>
          </cell>
        </row>
        <row r="51">
          <cell r="A51" t="str">
            <v>280-200</v>
          </cell>
          <cell r="B51" t="str">
            <v>Hutang Gaji SCB</v>
          </cell>
        </row>
        <row r="52">
          <cell r="A52" t="str">
            <v>280-300</v>
          </cell>
          <cell r="B52" t="str">
            <v>Hutang Gaji DB</v>
          </cell>
        </row>
        <row r="53">
          <cell r="A53" t="str">
            <v>280-400</v>
          </cell>
          <cell r="B53" t="str">
            <v>Hutang Gaji Prudential</v>
          </cell>
        </row>
        <row r="54">
          <cell r="A54" t="str">
            <v>280-500</v>
          </cell>
          <cell r="B54" t="str">
            <v>Hutang Gaji 3M</v>
          </cell>
        </row>
        <row r="55">
          <cell r="A55" t="str">
            <v>280-600</v>
          </cell>
          <cell r="B55" t="str">
            <v>Hutang Gaji Shell</v>
          </cell>
        </row>
        <row r="56">
          <cell r="A56" t="str">
            <v>280-701</v>
          </cell>
          <cell r="B56" t="str">
            <v>Hutang Gaji Ismaila</v>
          </cell>
        </row>
        <row r="57">
          <cell r="A57" t="str">
            <v>280-702</v>
          </cell>
          <cell r="B57" t="str">
            <v>Hutang Gaji Etty Iqbal</v>
          </cell>
        </row>
        <row r="58">
          <cell r="A58" t="str">
            <v>280-703</v>
          </cell>
          <cell r="B58" t="str">
            <v>Hutang Gaji Trimurti</v>
          </cell>
        </row>
        <row r="59">
          <cell r="A59" t="str">
            <v>280-704</v>
          </cell>
          <cell r="B59" t="str">
            <v>Hutang Fee Ibu. Farida</v>
          </cell>
        </row>
        <row r="60">
          <cell r="A60" t="str">
            <v>310-001</v>
          </cell>
          <cell r="B60" t="str">
            <v>Modal Disetor</v>
          </cell>
        </row>
        <row r="61">
          <cell r="A61" t="str">
            <v>320-001</v>
          </cell>
          <cell r="B61" t="str">
            <v xml:space="preserve">Laba ditahan </v>
          </cell>
        </row>
        <row r="62">
          <cell r="A62" t="str">
            <v>320-002</v>
          </cell>
          <cell r="B62" t="str">
            <v>Laba / Rugi</v>
          </cell>
        </row>
        <row r="63">
          <cell r="A63" t="str">
            <v>410-001</v>
          </cell>
          <cell r="B63" t="str">
            <v>Reimb. MPS</v>
          </cell>
        </row>
        <row r="64">
          <cell r="A64" t="str">
            <v>410-002</v>
          </cell>
          <cell r="B64" t="str">
            <v>Admin Fee MPS</v>
          </cell>
        </row>
        <row r="65">
          <cell r="A65" t="str">
            <v>420-001</v>
          </cell>
          <cell r="B65" t="str">
            <v>Temp. Outsoursing</v>
          </cell>
        </row>
        <row r="66">
          <cell r="A66" t="str">
            <v>420-002</v>
          </cell>
          <cell r="B66" t="str">
            <v>Admin Fee Outsoursing</v>
          </cell>
        </row>
        <row r="67">
          <cell r="A67" t="str">
            <v>430-001</v>
          </cell>
          <cell r="B67" t="str">
            <v>Training</v>
          </cell>
        </row>
        <row r="68">
          <cell r="A68" t="str">
            <v>440-001</v>
          </cell>
          <cell r="B68" t="str">
            <v>Learning School</v>
          </cell>
        </row>
        <row r="69">
          <cell r="A69" t="str">
            <v>450-001</v>
          </cell>
          <cell r="B69" t="str">
            <v>Pendapatan Lain-Lain</v>
          </cell>
        </row>
        <row r="70">
          <cell r="A70" t="str">
            <v>510-001</v>
          </cell>
          <cell r="B70" t="str">
            <v>Tenaga Kerja Langsung MPS</v>
          </cell>
        </row>
        <row r="71">
          <cell r="A71" t="str">
            <v>510-002</v>
          </cell>
          <cell r="B71" t="str">
            <v>Jamsostek Ditanggung Klien MPS</v>
          </cell>
        </row>
        <row r="72">
          <cell r="A72" t="str">
            <v>510-003</v>
          </cell>
          <cell r="B72" t="str">
            <v>Biaya Transfer MPS</v>
          </cell>
        </row>
        <row r="73">
          <cell r="A73" t="str">
            <v>510-004</v>
          </cell>
          <cell r="B73" t="str">
            <v xml:space="preserve">Asuransi </v>
          </cell>
        </row>
        <row r="74">
          <cell r="A74" t="str">
            <v>520-001</v>
          </cell>
          <cell r="B74" t="str">
            <v>Tenaga Kerja Langsung Outsoursing</v>
          </cell>
        </row>
        <row r="75">
          <cell r="A75" t="str">
            <v>520-002</v>
          </cell>
          <cell r="B75" t="str">
            <v>Jamsostek Ditanggung Klien Outsoursing</v>
          </cell>
        </row>
        <row r="76">
          <cell r="A76" t="str">
            <v>520-003</v>
          </cell>
          <cell r="B76" t="str">
            <v>Biaya Transfer Outsoursing</v>
          </cell>
        </row>
        <row r="77">
          <cell r="A77" t="str">
            <v>530-001</v>
          </cell>
          <cell r="B77" t="str">
            <v>Training Fee</v>
          </cell>
        </row>
        <row r="78">
          <cell r="A78" t="str">
            <v>601-001</v>
          </cell>
          <cell r="B78" t="str">
            <v>Gaji Hitss MPS</v>
          </cell>
        </row>
        <row r="79">
          <cell r="A79" t="str">
            <v>601-002</v>
          </cell>
          <cell r="B79" t="str">
            <v>Gaji Hitss Outsoursing</v>
          </cell>
        </row>
        <row r="80">
          <cell r="A80" t="str">
            <v>601-003</v>
          </cell>
          <cell r="B80" t="str">
            <v>Gaji Hitss Training</v>
          </cell>
        </row>
        <row r="81">
          <cell r="A81" t="str">
            <v>602-001</v>
          </cell>
          <cell r="B81" t="str">
            <v>Jamsostek Ditanggung Hitss MPS</v>
          </cell>
        </row>
        <row r="82">
          <cell r="A82" t="str">
            <v>602-002</v>
          </cell>
          <cell r="B82" t="str">
            <v>Jamsostek Ditanggung Hitss Outsoursing</v>
          </cell>
        </row>
        <row r="83">
          <cell r="A83" t="str">
            <v>602-003</v>
          </cell>
          <cell r="B83" t="str">
            <v>Jamsostek Ditanggung Hitss Training</v>
          </cell>
        </row>
        <row r="84">
          <cell r="A84" t="str">
            <v>603-001</v>
          </cell>
          <cell r="B84" t="str">
            <v>Asuransi Hitss MPS</v>
          </cell>
        </row>
        <row r="85">
          <cell r="A85" t="str">
            <v>603-002</v>
          </cell>
          <cell r="B85" t="str">
            <v>Asuransi Hitss Outsoursing</v>
          </cell>
        </row>
        <row r="86">
          <cell r="A86" t="str">
            <v>603-003</v>
          </cell>
          <cell r="B86" t="str">
            <v>Asuransi Hitss Training</v>
          </cell>
        </row>
        <row r="87">
          <cell r="A87" t="str">
            <v>604-001</v>
          </cell>
          <cell r="B87" t="str">
            <v>Telp,Listrik,Internet MPS</v>
          </cell>
        </row>
        <row r="88">
          <cell r="A88" t="str">
            <v>604-002</v>
          </cell>
          <cell r="B88" t="str">
            <v>Telp,Listrik,Internet Outsoursing</v>
          </cell>
        </row>
        <row r="89">
          <cell r="A89" t="str">
            <v>604-003</v>
          </cell>
          <cell r="B89" t="str">
            <v>Telp,Listrik,Internet Training</v>
          </cell>
        </row>
        <row r="90">
          <cell r="A90" t="str">
            <v>605-001</v>
          </cell>
          <cell r="B90" t="str">
            <v>Transportasi MPS</v>
          </cell>
        </row>
        <row r="91">
          <cell r="A91" t="str">
            <v>605-002</v>
          </cell>
          <cell r="B91" t="str">
            <v>Transportasi Outsoursing</v>
          </cell>
        </row>
        <row r="92">
          <cell r="A92" t="str">
            <v>605-003</v>
          </cell>
          <cell r="B92" t="str">
            <v>Transportasi Training</v>
          </cell>
        </row>
        <row r="93">
          <cell r="A93" t="str">
            <v>606-001</v>
          </cell>
          <cell r="B93" t="str">
            <v>Promosi &amp; Iklan MPS</v>
          </cell>
        </row>
        <row r="94">
          <cell r="A94" t="str">
            <v>606-002</v>
          </cell>
          <cell r="B94" t="str">
            <v>Promosi &amp; Iklan Outsoursing</v>
          </cell>
        </row>
        <row r="95">
          <cell r="A95" t="str">
            <v>606-003</v>
          </cell>
          <cell r="B95" t="str">
            <v>Promosi &amp; Iklan Training</v>
          </cell>
        </row>
        <row r="96">
          <cell r="A96" t="str">
            <v>607-001</v>
          </cell>
          <cell r="B96" t="str">
            <v>Perlengkapan Kantor MPS</v>
          </cell>
        </row>
        <row r="97">
          <cell r="A97" t="str">
            <v>607-002</v>
          </cell>
          <cell r="B97" t="str">
            <v>Perlengkapan Kantor Outsoursing</v>
          </cell>
        </row>
        <row r="98">
          <cell r="A98" t="str">
            <v>607-003</v>
          </cell>
          <cell r="B98" t="str">
            <v>Perlengkapan Kantor Training</v>
          </cell>
        </row>
        <row r="99">
          <cell r="A99" t="str">
            <v>608-001</v>
          </cell>
          <cell r="B99" t="str">
            <v>Makanan &amp; Minuman MPS</v>
          </cell>
        </row>
        <row r="100">
          <cell r="A100" t="str">
            <v>608-002</v>
          </cell>
          <cell r="B100" t="str">
            <v>Makanan &amp; Minuman Outsoursing</v>
          </cell>
        </row>
        <row r="101">
          <cell r="A101" t="str">
            <v>608-003</v>
          </cell>
          <cell r="B101" t="str">
            <v>Makanan &amp; Minuman Training</v>
          </cell>
        </row>
        <row r="102">
          <cell r="A102" t="str">
            <v>609-001</v>
          </cell>
          <cell r="B102" t="str">
            <v>Biaya Service MPS</v>
          </cell>
        </row>
        <row r="103">
          <cell r="A103" t="str">
            <v>609-002</v>
          </cell>
          <cell r="B103" t="str">
            <v>Biaya Service Outsoursing</v>
          </cell>
        </row>
        <row r="104">
          <cell r="A104" t="str">
            <v>609-003</v>
          </cell>
          <cell r="B104" t="str">
            <v>Biaya Service Training</v>
          </cell>
        </row>
        <row r="105">
          <cell r="A105" t="str">
            <v>610-001</v>
          </cell>
          <cell r="B105" t="str">
            <v>Entertain&amp;Sumbangan MPS</v>
          </cell>
        </row>
        <row r="106">
          <cell r="A106" t="str">
            <v>610-002</v>
          </cell>
          <cell r="B106" t="str">
            <v>Entertain&amp;Sumbangan Outsoursing</v>
          </cell>
        </row>
        <row r="107">
          <cell r="A107" t="str">
            <v>610-003</v>
          </cell>
          <cell r="B107" t="str">
            <v>Entertain&amp;Sumbangan Training</v>
          </cell>
        </row>
        <row r="108">
          <cell r="A108" t="str">
            <v>611-001</v>
          </cell>
          <cell r="B108" t="str">
            <v>Sewa Kantor Lt. 2 MPS</v>
          </cell>
        </row>
        <row r="109">
          <cell r="A109" t="str">
            <v>612-001</v>
          </cell>
          <cell r="B109" t="str">
            <v>Sewa Kantor Lt. 3 MPS</v>
          </cell>
        </row>
        <row r="110">
          <cell r="A110" t="str">
            <v>612-002</v>
          </cell>
          <cell r="B110" t="str">
            <v>Sewa Kantor Lt. 3 Outsoursing</v>
          </cell>
        </row>
        <row r="111">
          <cell r="A111" t="str">
            <v>612-003</v>
          </cell>
          <cell r="B111" t="str">
            <v>Sewa Kantor Lt. 3 Training</v>
          </cell>
        </row>
        <row r="112">
          <cell r="A112" t="str">
            <v>613-001</v>
          </cell>
          <cell r="B112" t="str">
            <v>Sewa Kantor Lt. 4 Outsoursing</v>
          </cell>
        </row>
        <row r="113">
          <cell r="A113" t="str">
            <v>613-002</v>
          </cell>
          <cell r="B113" t="str">
            <v>Sewa Kantor Lt. 4 Training</v>
          </cell>
        </row>
        <row r="114">
          <cell r="A114" t="str">
            <v>614-001</v>
          </cell>
          <cell r="B114" t="str">
            <v>Biaya Lain-Lain MPS</v>
          </cell>
        </row>
        <row r="115">
          <cell r="A115" t="str">
            <v>614-002</v>
          </cell>
          <cell r="B115" t="str">
            <v>Biaya Lain-Lain Outsoursing</v>
          </cell>
        </row>
        <row r="116">
          <cell r="A116" t="str">
            <v>614-003</v>
          </cell>
          <cell r="B116" t="str">
            <v>Biaya Lain-Lain Training</v>
          </cell>
        </row>
        <row r="117">
          <cell r="A117" t="str">
            <v>615-001</v>
          </cell>
          <cell r="B117" t="str">
            <v>Biaya Peny. Kendaraan MPS</v>
          </cell>
        </row>
        <row r="118">
          <cell r="A118" t="str">
            <v>615-002</v>
          </cell>
          <cell r="B118" t="str">
            <v>Biaya Peny. Kendaraan Outsoursing</v>
          </cell>
        </row>
        <row r="119">
          <cell r="A119" t="str">
            <v>615-003</v>
          </cell>
          <cell r="B119" t="str">
            <v>Biaya Peny. Kendaraan Training</v>
          </cell>
        </row>
        <row r="120">
          <cell r="A120" t="str">
            <v>616-001</v>
          </cell>
          <cell r="B120" t="str">
            <v>Biaya Peny. Peralatan MPS</v>
          </cell>
        </row>
        <row r="121">
          <cell r="A121" t="str">
            <v>616-002</v>
          </cell>
          <cell r="B121" t="str">
            <v>Biaya Peny. Peralatan Outsoursing</v>
          </cell>
        </row>
        <row r="122">
          <cell r="A122" t="str">
            <v>616-003</v>
          </cell>
          <cell r="B122" t="str">
            <v>Biaya Peny. Peralatan Training</v>
          </cell>
        </row>
        <row r="123">
          <cell r="A123" t="str">
            <v>617-001</v>
          </cell>
          <cell r="B123" t="str">
            <v>Bunga Pinjaman</v>
          </cell>
        </row>
        <row r="124">
          <cell r="A124" t="str">
            <v>618-001</v>
          </cell>
          <cell r="B124" t="str">
            <v>Biaya Konsultasi</v>
          </cell>
        </row>
        <row r="125">
          <cell r="A125" t="str">
            <v>619-001</v>
          </cell>
          <cell r="B125" t="str">
            <v>Pendapatan Bank</v>
          </cell>
        </row>
        <row r="126">
          <cell r="A126" t="str">
            <v>619-002</v>
          </cell>
          <cell r="B126" t="str">
            <v>Biaya Bank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10"/>
      <sheetName val="Total_Trial_Balance"/>
      <sheetName val="MAIN"/>
      <sheetName val="BUDGET"/>
      <sheetName val="DETAIL "/>
      <sheetName val="Menu"/>
      <sheetName val="10-1 Media"/>
      <sheetName val="J2"/>
      <sheetName val="Group"/>
      <sheetName val="CodeA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p-annual"/>
      <sheetName val="p-monthly"/>
      <sheetName val="PGA"/>
      <sheetName val="PCA"/>
      <sheetName val="ICIS"/>
      <sheetName val="CMAI"/>
      <sheetName val="TECNON"/>
      <sheetName val="cmai download"/>
      <sheetName val="Plastics"/>
      <sheetName val="Others"/>
      <sheetName val="overall"/>
      <sheetName val="reference"/>
      <sheetName val="R-1"/>
      <sheetName val="R-2"/>
      <sheetName val="R-3"/>
      <sheetName val="R-4"/>
      <sheetName val="cal&amp;report"/>
      <sheetName val="T1"/>
      <sheetName val="T2"/>
      <sheetName val="T3"/>
      <sheetName val="relation"/>
      <sheetName val="ptit focu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8340"/>
      <sheetName val="營業費用附表"/>
      <sheetName val="PBC"/>
      <sheetName val="Ref"/>
      <sheetName val="Excess Calc"/>
      <sheetName val="2營業費用(By Account)"/>
      <sheetName val="中壢封裝"/>
    </sheetNames>
    <sheetDataSet>
      <sheetData sheetId="0" refreshError="1">
        <row r="1">
          <cell r="N1" t="str">
            <v>% Diff &gt;</v>
          </cell>
          <cell r="O1" t="str">
            <v>Difference &gt;</v>
          </cell>
        </row>
        <row r="2">
          <cell r="A2" t="str">
            <v>(reserved)</v>
          </cell>
          <cell r="B2" t="str">
            <v>Company</v>
          </cell>
          <cell r="C2" t="str">
            <v>Target Grouping</v>
          </cell>
          <cell r="D2" t="str">
            <v>#</v>
          </cell>
          <cell r="E2" t="str">
            <v>Name</v>
          </cell>
          <cell r="F2" t="str">
            <v>91年6月30日</v>
          </cell>
          <cell r="G2" t="str">
            <v>t/m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91年6月30日</v>
          </cell>
          <cell r="L2" t="str">
            <v>t/m</v>
          </cell>
          <cell r="M2" t="str">
            <v>90年6月30日</v>
          </cell>
          <cell r="N2">
            <v>0.2</v>
          </cell>
          <cell r="O2">
            <v>10000000</v>
          </cell>
        </row>
        <row r="3">
          <cell r="A3">
            <v>0</v>
          </cell>
          <cell r="C3" t="str">
            <v>6110</v>
          </cell>
          <cell r="N3" t="str">
            <v xml:space="preserve"> </v>
          </cell>
          <cell r="O3" t="str">
            <v xml:space="preserve"> </v>
          </cell>
        </row>
        <row r="4">
          <cell r="A4" t="str">
            <v>_/_6110_/_610101</v>
          </cell>
          <cell r="B4">
            <v>0</v>
          </cell>
          <cell r="C4" t="str">
            <v>6110</v>
          </cell>
          <cell r="D4" t="str">
            <v>610101</v>
          </cell>
          <cell r="E4" t="str">
            <v>薪資</v>
          </cell>
          <cell r="F4">
            <v>48609225</v>
          </cell>
          <cell r="H4">
            <v>0</v>
          </cell>
          <cell r="I4">
            <v>48609225</v>
          </cell>
          <cell r="J4">
            <v>0</v>
          </cell>
          <cell r="K4">
            <v>48609225</v>
          </cell>
          <cell r="M4">
            <v>51497153</v>
          </cell>
          <cell r="N4">
            <v>0</v>
          </cell>
          <cell r="O4">
            <v>0</v>
          </cell>
        </row>
        <row r="5">
          <cell r="A5" t="str">
            <v>_/_6110_/_610102</v>
          </cell>
          <cell r="B5">
            <v>0</v>
          </cell>
          <cell r="C5" t="str">
            <v>6110</v>
          </cell>
          <cell r="D5" t="str">
            <v>610102</v>
          </cell>
          <cell r="E5" t="str">
            <v>加班費</v>
          </cell>
          <cell r="F5">
            <v>2640210</v>
          </cell>
          <cell r="H5">
            <v>0</v>
          </cell>
          <cell r="I5">
            <v>2640210</v>
          </cell>
          <cell r="J5">
            <v>0</v>
          </cell>
          <cell r="K5">
            <v>2640210</v>
          </cell>
          <cell r="M5">
            <v>511461</v>
          </cell>
          <cell r="N5">
            <v>4.1620944705461413</v>
          </cell>
          <cell r="O5">
            <v>0</v>
          </cell>
        </row>
        <row r="6">
          <cell r="A6" t="str">
            <v>_/_6110_/_610103</v>
          </cell>
          <cell r="B6">
            <v>0</v>
          </cell>
          <cell r="C6" t="str">
            <v>6110</v>
          </cell>
          <cell r="D6" t="str">
            <v>610103</v>
          </cell>
          <cell r="E6" t="str">
            <v>年終獎金</v>
          </cell>
          <cell r="F6">
            <v>7132750</v>
          </cell>
          <cell r="H6">
            <v>0</v>
          </cell>
          <cell r="I6">
            <v>7132750</v>
          </cell>
          <cell r="J6">
            <v>0</v>
          </cell>
          <cell r="K6">
            <v>7132750</v>
          </cell>
          <cell r="M6">
            <v>7650374</v>
          </cell>
          <cell r="N6">
            <v>0</v>
          </cell>
          <cell r="O6">
            <v>0</v>
          </cell>
        </row>
        <row r="7">
          <cell r="A7" t="str">
            <v>_/_6110_/_610108</v>
          </cell>
          <cell r="B7">
            <v>0</v>
          </cell>
          <cell r="C7" t="str">
            <v>6110</v>
          </cell>
          <cell r="D7" t="str">
            <v>610108</v>
          </cell>
          <cell r="E7" t="str">
            <v>退休金</v>
          </cell>
          <cell r="F7">
            <v>3250830</v>
          </cell>
          <cell r="H7">
            <v>0</v>
          </cell>
          <cell r="I7">
            <v>3250830</v>
          </cell>
          <cell r="J7">
            <v>0</v>
          </cell>
          <cell r="K7">
            <v>3250830</v>
          </cell>
          <cell r="M7">
            <v>3314825</v>
          </cell>
          <cell r="N7">
            <v>0</v>
          </cell>
          <cell r="O7">
            <v>0</v>
          </cell>
        </row>
        <row r="8">
          <cell r="A8" t="str">
            <v>_/_6110_/_610109</v>
          </cell>
          <cell r="B8">
            <v>0</v>
          </cell>
          <cell r="C8" t="str">
            <v>6110</v>
          </cell>
          <cell r="D8" t="str">
            <v>610109</v>
          </cell>
          <cell r="E8" t="str">
            <v>職工調撥</v>
          </cell>
          <cell r="F8">
            <v>2244110</v>
          </cell>
          <cell r="H8">
            <v>0</v>
          </cell>
          <cell r="I8">
            <v>2244110</v>
          </cell>
          <cell r="J8">
            <v>0</v>
          </cell>
          <cell r="K8">
            <v>2244110</v>
          </cell>
          <cell r="M8">
            <v>4175429</v>
          </cell>
          <cell r="N8">
            <v>-0.46254384878775329</v>
          </cell>
          <cell r="O8">
            <v>0</v>
          </cell>
        </row>
        <row r="9">
          <cell r="A9" t="str">
            <v>_/_6110_/_610111</v>
          </cell>
          <cell r="B9">
            <v>0</v>
          </cell>
          <cell r="C9" t="str">
            <v>6110</v>
          </cell>
          <cell r="D9" t="str">
            <v>610111</v>
          </cell>
          <cell r="E9" t="str">
            <v>工作獎金</v>
          </cell>
          <cell r="F9">
            <v>90460</v>
          </cell>
          <cell r="H9">
            <v>0</v>
          </cell>
          <cell r="I9">
            <v>90460</v>
          </cell>
          <cell r="J9">
            <v>0</v>
          </cell>
          <cell r="K9">
            <v>90460</v>
          </cell>
          <cell r="M9">
            <v>69700</v>
          </cell>
          <cell r="N9">
            <v>0.29784791965566715</v>
          </cell>
          <cell r="O9">
            <v>0</v>
          </cell>
        </row>
        <row r="10">
          <cell r="A10" t="str">
            <v>_/__/_</v>
          </cell>
          <cell r="C10">
            <v>0</v>
          </cell>
          <cell r="E10" t="str">
            <v>TB Total - 薪資支出</v>
          </cell>
          <cell r="F10">
            <v>63967585</v>
          </cell>
          <cell r="H10">
            <v>0</v>
          </cell>
          <cell r="I10">
            <v>63967585</v>
          </cell>
          <cell r="J10">
            <v>0</v>
          </cell>
          <cell r="K10">
            <v>63967585</v>
          </cell>
          <cell r="M10">
            <v>67218942</v>
          </cell>
          <cell r="N10">
            <v>0</v>
          </cell>
          <cell r="O10">
            <v>0</v>
          </cell>
        </row>
        <row r="11">
          <cell r="A11">
            <v>0</v>
          </cell>
          <cell r="C11" t="str">
            <v>6111</v>
          </cell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 t="str">
            <v xml:space="preserve"> </v>
          </cell>
          <cell r="O11" t="str">
            <v xml:space="preserve"> </v>
          </cell>
        </row>
        <row r="12">
          <cell r="A12" t="str">
            <v>_/_6111_/_610801</v>
          </cell>
          <cell r="B12">
            <v>0</v>
          </cell>
          <cell r="C12" t="str">
            <v>6111</v>
          </cell>
          <cell r="D12" t="str">
            <v>610801</v>
          </cell>
          <cell r="E12" t="str">
            <v>租金支出</v>
          </cell>
          <cell r="F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M12">
            <v>1306314</v>
          </cell>
          <cell r="N12">
            <v>-1</v>
          </cell>
          <cell r="O12">
            <v>0</v>
          </cell>
        </row>
        <row r="13">
          <cell r="A13" t="str">
            <v>_/__/_</v>
          </cell>
          <cell r="C13">
            <v>0</v>
          </cell>
          <cell r="E13" t="str">
            <v>TB Total - 租金支出</v>
          </cell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1306314</v>
          </cell>
          <cell r="N13">
            <v>-1</v>
          </cell>
          <cell r="O13">
            <v>0</v>
          </cell>
        </row>
        <row r="14">
          <cell r="A14">
            <v>0</v>
          </cell>
          <cell r="C14" t="str">
            <v>6112</v>
          </cell>
          <cell r="N14" t="str">
            <v xml:space="preserve"> </v>
          </cell>
          <cell r="O14" t="str">
            <v xml:space="preserve"> </v>
          </cell>
        </row>
        <row r="15">
          <cell r="A15" t="str">
            <v>_/_6112_/_610901</v>
          </cell>
          <cell r="B15">
            <v>0</v>
          </cell>
          <cell r="C15" t="str">
            <v>6112</v>
          </cell>
          <cell r="D15" t="str">
            <v>610901</v>
          </cell>
          <cell r="E15" t="str">
            <v>文具用品</v>
          </cell>
          <cell r="F15">
            <v>404051</v>
          </cell>
          <cell r="H15">
            <v>0</v>
          </cell>
          <cell r="I15">
            <v>404051</v>
          </cell>
          <cell r="J15">
            <v>0</v>
          </cell>
          <cell r="K15">
            <v>404051</v>
          </cell>
          <cell r="M15">
            <v>837272</v>
          </cell>
          <cell r="N15">
            <v>-0.51741966768266467</v>
          </cell>
          <cell r="O15">
            <v>0</v>
          </cell>
        </row>
        <row r="16">
          <cell r="A16" t="str">
            <v>_/__/_</v>
          </cell>
          <cell r="C16">
            <v>0</v>
          </cell>
          <cell r="E16" t="str">
            <v>TB Total - 文具用品</v>
          </cell>
          <cell r="F16">
            <v>404051</v>
          </cell>
          <cell r="H16">
            <v>0</v>
          </cell>
          <cell r="I16">
            <v>404051</v>
          </cell>
          <cell r="J16">
            <v>0</v>
          </cell>
          <cell r="K16">
            <v>404051</v>
          </cell>
          <cell r="M16">
            <v>837272</v>
          </cell>
          <cell r="N16">
            <v>-0.51741966768266467</v>
          </cell>
          <cell r="O16">
            <v>0</v>
          </cell>
        </row>
        <row r="17">
          <cell r="A17">
            <v>0</v>
          </cell>
          <cell r="C17" t="str">
            <v>6113</v>
          </cell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 t="str">
            <v xml:space="preserve"> </v>
          </cell>
          <cell r="O17" t="str">
            <v xml:space="preserve"> </v>
          </cell>
        </row>
        <row r="18">
          <cell r="A18" t="str">
            <v>_/_6113_/_611001</v>
          </cell>
          <cell r="B18">
            <v>0</v>
          </cell>
          <cell r="C18" t="str">
            <v>6113</v>
          </cell>
          <cell r="D18" t="str">
            <v>611001</v>
          </cell>
          <cell r="E18" t="str">
            <v>旅費</v>
          </cell>
          <cell r="F18">
            <v>685065</v>
          </cell>
          <cell r="H18">
            <v>0</v>
          </cell>
          <cell r="I18">
            <v>685065</v>
          </cell>
          <cell r="J18">
            <v>0</v>
          </cell>
          <cell r="K18">
            <v>685065</v>
          </cell>
          <cell r="M18">
            <v>6438080</v>
          </cell>
          <cell r="N18">
            <v>-0.89359172299816092</v>
          </cell>
          <cell r="O18">
            <v>0</v>
          </cell>
        </row>
        <row r="19">
          <cell r="A19" t="str">
            <v>_/_6113_/_611002</v>
          </cell>
          <cell r="B19">
            <v>0</v>
          </cell>
          <cell r="C19" t="str">
            <v>6113</v>
          </cell>
          <cell r="D19" t="str">
            <v>611002</v>
          </cell>
          <cell r="E19" t="str">
            <v>旅費(國外)</v>
          </cell>
          <cell r="F19">
            <v>6599928</v>
          </cell>
          <cell r="H19">
            <v>0</v>
          </cell>
          <cell r="I19">
            <v>6599928</v>
          </cell>
          <cell r="J19">
            <v>0</v>
          </cell>
          <cell r="K19">
            <v>6599928</v>
          </cell>
          <cell r="M19">
            <v>2019412</v>
          </cell>
          <cell r="N19">
            <v>2.2682424388881515</v>
          </cell>
          <cell r="O19">
            <v>0</v>
          </cell>
        </row>
        <row r="20">
          <cell r="A20" t="str">
            <v>_/__/_</v>
          </cell>
          <cell r="C20">
            <v>0</v>
          </cell>
          <cell r="E20" t="str">
            <v>TB Total - 旅費</v>
          </cell>
          <cell r="F20">
            <v>7284993</v>
          </cell>
          <cell r="H20">
            <v>0</v>
          </cell>
          <cell r="I20">
            <v>7284993</v>
          </cell>
          <cell r="J20">
            <v>0</v>
          </cell>
          <cell r="K20">
            <v>7284993</v>
          </cell>
          <cell r="M20">
            <v>8457492</v>
          </cell>
          <cell r="N20">
            <v>0</v>
          </cell>
          <cell r="O20">
            <v>0</v>
          </cell>
        </row>
        <row r="21">
          <cell r="A21">
            <v>0</v>
          </cell>
          <cell r="C21" t="str">
            <v>6114</v>
          </cell>
          <cell r="F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N21" t="str">
            <v xml:space="preserve"> </v>
          </cell>
          <cell r="O21" t="str">
            <v xml:space="preserve"> </v>
          </cell>
        </row>
        <row r="22">
          <cell r="A22" t="str">
            <v>_/_6114_/_611101</v>
          </cell>
          <cell r="B22">
            <v>0</v>
          </cell>
          <cell r="C22" t="str">
            <v>6114</v>
          </cell>
          <cell r="D22" t="str">
            <v>611101</v>
          </cell>
          <cell r="E22" t="str">
            <v>運費</v>
          </cell>
          <cell r="F22">
            <v>5645079</v>
          </cell>
          <cell r="H22">
            <v>0</v>
          </cell>
          <cell r="I22">
            <v>5645079</v>
          </cell>
          <cell r="J22">
            <v>0</v>
          </cell>
          <cell r="K22">
            <v>5645079</v>
          </cell>
          <cell r="M22">
            <v>7893151</v>
          </cell>
          <cell r="N22">
            <v>-0.28481299800295218</v>
          </cell>
          <cell r="O22">
            <v>0</v>
          </cell>
        </row>
        <row r="23">
          <cell r="A23" t="str">
            <v>_/__/_</v>
          </cell>
          <cell r="C23">
            <v>0</v>
          </cell>
          <cell r="E23" t="str">
            <v>TB Total - 運費</v>
          </cell>
          <cell r="F23">
            <v>5645079</v>
          </cell>
          <cell r="H23">
            <v>0</v>
          </cell>
          <cell r="I23">
            <v>5645079</v>
          </cell>
          <cell r="J23">
            <v>0</v>
          </cell>
          <cell r="K23">
            <v>5645079</v>
          </cell>
          <cell r="M23">
            <v>7893151</v>
          </cell>
          <cell r="N23">
            <v>-0.28481299800295218</v>
          </cell>
          <cell r="O23">
            <v>0</v>
          </cell>
        </row>
        <row r="24">
          <cell r="A24">
            <v>0</v>
          </cell>
          <cell r="C24" t="str">
            <v>6115</v>
          </cell>
          <cell r="N24" t="str">
            <v xml:space="preserve"> </v>
          </cell>
          <cell r="O24" t="str">
            <v xml:space="preserve"> </v>
          </cell>
        </row>
        <row r="25">
          <cell r="A25" t="str">
            <v>_/_6115_/_611201</v>
          </cell>
          <cell r="B25">
            <v>0</v>
          </cell>
          <cell r="C25" t="str">
            <v>6115</v>
          </cell>
          <cell r="D25" t="str">
            <v>611201</v>
          </cell>
          <cell r="E25" t="str">
            <v>郵電費</v>
          </cell>
          <cell r="F25">
            <v>2384196</v>
          </cell>
          <cell r="H25">
            <v>0</v>
          </cell>
          <cell r="I25">
            <v>2384196</v>
          </cell>
          <cell r="J25">
            <v>0</v>
          </cell>
          <cell r="K25">
            <v>2384196</v>
          </cell>
          <cell r="M25">
            <v>1355159</v>
          </cell>
          <cell r="N25">
            <v>0.75934779608887226</v>
          </cell>
          <cell r="O25">
            <v>0</v>
          </cell>
        </row>
        <row r="26">
          <cell r="A26" t="str">
            <v>_/__/_</v>
          </cell>
          <cell r="C26">
            <v>0</v>
          </cell>
          <cell r="E26" t="str">
            <v>TB Total - 郵電費</v>
          </cell>
          <cell r="F26">
            <v>2384196</v>
          </cell>
          <cell r="H26">
            <v>0</v>
          </cell>
          <cell r="I26">
            <v>2384196</v>
          </cell>
          <cell r="J26">
            <v>0</v>
          </cell>
          <cell r="K26">
            <v>2384196</v>
          </cell>
          <cell r="M26">
            <v>1355159</v>
          </cell>
          <cell r="N26">
            <v>0.75934779608887226</v>
          </cell>
          <cell r="O26">
            <v>0</v>
          </cell>
        </row>
        <row r="27">
          <cell r="A27">
            <v>0</v>
          </cell>
          <cell r="C27" t="str">
            <v>6116</v>
          </cell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N27" t="str">
            <v xml:space="preserve"> </v>
          </cell>
          <cell r="O27" t="str">
            <v xml:space="preserve"> </v>
          </cell>
        </row>
        <row r="28">
          <cell r="A28" t="str">
            <v>_/_6116_/_611301</v>
          </cell>
          <cell r="B28">
            <v>0</v>
          </cell>
          <cell r="C28" t="str">
            <v>6116</v>
          </cell>
          <cell r="D28" t="str">
            <v>611301</v>
          </cell>
          <cell r="E28" t="str">
            <v>修繕費</v>
          </cell>
          <cell r="F28">
            <v>1958755</v>
          </cell>
          <cell r="H28">
            <v>0</v>
          </cell>
          <cell r="I28">
            <v>1958755</v>
          </cell>
          <cell r="J28">
            <v>0</v>
          </cell>
          <cell r="K28">
            <v>1958755</v>
          </cell>
          <cell r="M28">
            <v>2259957</v>
          </cell>
          <cell r="N28">
            <v>0</v>
          </cell>
          <cell r="O28">
            <v>0</v>
          </cell>
        </row>
        <row r="29">
          <cell r="A29" t="str">
            <v>_/__/_</v>
          </cell>
          <cell r="C29">
            <v>0</v>
          </cell>
          <cell r="E29" t="str">
            <v>TB Total - 修繕費</v>
          </cell>
          <cell r="F29">
            <v>1958755</v>
          </cell>
          <cell r="H29">
            <v>0</v>
          </cell>
          <cell r="I29">
            <v>1958755</v>
          </cell>
          <cell r="J29">
            <v>0</v>
          </cell>
          <cell r="K29">
            <v>1958755</v>
          </cell>
          <cell r="M29">
            <v>2259957</v>
          </cell>
          <cell r="N29">
            <v>0</v>
          </cell>
          <cell r="O29">
            <v>0</v>
          </cell>
        </row>
        <row r="30">
          <cell r="A30">
            <v>0</v>
          </cell>
          <cell r="C30" t="str">
            <v>6117</v>
          </cell>
          <cell r="N30" t="str">
            <v xml:space="preserve"> </v>
          </cell>
          <cell r="O30" t="str">
            <v xml:space="preserve"> </v>
          </cell>
        </row>
        <row r="31">
          <cell r="A31" t="str">
            <v>_/_6117_/_611401</v>
          </cell>
          <cell r="B31">
            <v>0</v>
          </cell>
          <cell r="C31" t="str">
            <v>6117</v>
          </cell>
          <cell r="D31" t="str">
            <v>611401</v>
          </cell>
          <cell r="E31" t="str">
            <v>廣告費</v>
          </cell>
          <cell r="F31">
            <v>1345867</v>
          </cell>
          <cell r="H31">
            <v>0</v>
          </cell>
          <cell r="I31">
            <v>1345867</v>
          </cell>
          <cell r="J31">
            <v>0</v>
          </cell>
          <cell r="K31">
            <v>1345867</v>
          </cell>
          <cell r="M31">
            <v>2158093</v>
          </cell>
          <cell r="N31">
            <v>-0.37636283515121915</v>
          </cell>
          <cell r="O31">
            <v>0</v>
          </cell>
        </row>
        <row r="32">
          <cell r="A32" t="str">
            <v>_/__/_</v>
          </cell>
          <cell r="C32">
            <v>0</v>
          </cell>
          <cell r="E32" t="str">
            <v>TB Total - 廣告費</v>
          </cell>
          <cell r="F32">
            <v>1345867</v>
          </cell>
          <cell r="H32">
            <v>0</v>
          </cell>
          <cell r="I32">
            <v>1345867</v>
          </cell>
          <cell r="J32">
            <v>0</v>
          </cell>
          <cell r="K32">
            <v>1345867</v>
          </cell>
          <cell r="M32">
            <v>2158093</v>
          </cell>
          <cell r="N32">
            <v>-0.37636283515121915</v>
          </cell>
          <cell r="O32">
            <v>0</v>
          </cell>
        </row>
        <row r="33">
          <cell r="A33">
            <v>0</v>
          </cell>
          <cell r="C33" t="str">
            <v>6118</v>
          </cell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 t="str">
            <v xml:space="preserve"> </v>
          </cell>
          <cell r="O33" t="str">
            <v xml:space="preserve"> </v>
          </cell>
        </row>
        <row r="34">
          <cell r="A34" t="str">
            <v>_/_6118_/_611501</v>
          </cell>
          <cell r="B34">
            <v>0</v>
          </cell>
          <cell r="C34" t="str">
            <v>6118</v>
          </cell>
          <cell r="D34" t="str">
            <v>611501</v>
          </cell>
          <cell r="E34" t="str">
            <v>水電瓦斯費</v>
          </cell>
          <cell r="F34">
            <v>1497532</v>
          </cell>
          <cell r="H34">
            <v>0</v>
          </cell>
          <cell r="I34">
            <v>1497532</v>
          </cell>
          <cell r="J34">
            <v>0</v>
          </cell>
          <cell r="K34">
            <v>1497532</v>
          </cell>
          <cell r="M34">
            <v>1112298</v>
          </cell>
          <cell r="N34">
            <v>0.34634063892949551</v>
          </cell>
          <cell r="O34">
            <v>0</v>
          </cell>
        </row>
        <row r="35">
          <cell r="A35" t="str">
            <v>_/__/_</v>
          </cell>
          <cell r="C35">
            <v>0</v>
          </cell>
          <cell r="E35" t="str">
            <v>TB Total - 水電瓦斯費</v>
          </cell>
          <cell r="F35">
            <v>1497532</v>
          </cell>
          <cell r="H35">
            <v>0</v>
          </cell>
          <cell r="I35">
            <v>1497532</v>
          </cell>
          <cell r="J35">
            <v>0</v>
          </cell>
          <cell r="K35">
            <v>1497532</v>
          </cell>
          <cell r="M35">
            <v>1112298</v>
          </cell>
          <cell r="N35">
            <v>0.34634063892949551</v>
          </cell>
          <cell r="O35">
            <v>0</v>
          </cell>
        </row>
        <row r="36">
          <cell r="A36">
            <v>0</v>
          </cell>
          <cell r="C36" t="str">
            <v>6119</v>
          </cell>
          <cell r="N36" t="str">
            <v xml:space="preserve"> </v>
          </cell>
          <cell r="O36" t="str">
            <v xml:space="preserve"> </v>
          </cell>
        </row>
        <row r="37">
          <cell r="A37" t="str">
            <v>_/_6119_/_610105</v>
          </cell>
          <cell r="B37">
            <v>0</v>
          </cell>
          <cell r="C37" t="str">
            <v>6119</v>
          </cell>
          <cell r="D37" t="str">
            <v>610105</v>
          </cell>
          <cell r="E37" t="str">
            <v>勞保費</v>
          </cell>
          <cell r="F37">
            <v>1872205</v>
          </cell>
          <cell r="H37">
            <v>0</v>
          </cell>
          <cell r="I37">
            <v>1872205</v>
          </cell>
          <cell r="J37">
            <v>0</v>
          </cell>
          <cell r="K37">
            <v>1872205</v>
          </cell>
          <cell r="M37">
            <v>2092965</v>
          </cell>
          <cell r="N37">
            <v>0</v>
          </cell>
          <cell r="O37">
            <v>0</v>
          </cell>
        </row>
        <row r="38">
          <cell r="A38" t="str">
            <v>_/_6119_/_610106</v>
          </cell>
          <cell r="B38">
            <v>0</v>
          </cell>
          <cell r="C38" t="str">
            <v>6119</v>
          </cell>
          <cell r="D38" t="str">
            <v>610106</v>
          </cell>
          <cell r="E38" t="str">
            <v>健保費</v>
          </cell>
          <cell r="F38">
            <v>1993749</v>
          </cell>
          <cell r="H38">
            <v>0</v>
          </cell>
          <cell r="I38">
            <v>1993749</v>
          </cell>
          <cell r="J38">
            <v>0</v>
          </cell>
          <cell r="K38">
            <v>1993749</v>
          </cell>
          <cell r="M38">
            <v>2207359</v>
          </cell>
          <cell r="N38">
            <v>0</v>
          </cell>
          <cell r="O38">
            <v>0</v>
          </cell>
        </row>
        <row r="39">
          <cell r="A39" t="str">
            <v>_/_6119_/_610107</v>
          </cell>
          <cell r="B39">
            <v>0</v>
          </cell>
          <cell r="C39" t="str">
            <v>6119</v>
          </cell>
          <cell r="D39" t="str">
            <v>610107</v>
          </cell>
          <cell r="E39" t="str">
            <v>團保費</v>
          </cell>
          <cell r="F39">
            <v>142075</v>
          </cell>
          <cell r="H39">
            <v>0</v>
          </cell>
          <cell r="I39">
            <v>142075</v>
          </cell>
          <cell r="J39">
            <v>0</v>
          </cell>
          <cell r="K39">
            <v>142075</v>
          </cell>
          <cell r="M39">
            <v>165339</v>
          </cell>
          <cell r="N39">
            <v>0</v>
          </cell>
          <cell r="O39">
            <v>0</v>
          </cell>
        </row>
        <row r="40">
          <cell r="A40" t="str">
            <v>_/_6119_/_611601</v>
          </cell>
          <cell r="B40">
            <v>0</v>
          </cell>
          <cell r="C40" t="str">
            <v>6119</v>
          </cell>
          <cell r="D40" t="str">
            <v>611601</v>
          </cell>
          <cell r="E40" t="str">
            <v>保險費</v>
          </cell>
          <cell r="F40">
            <v>4435311</v>
          </cell>
          <cell r="H40">
            <v>0</v>
          </cell>
          <cell r="I40">
            <v>4435311</v>
          </cell>
          <cell r="J40">
            <v>0</v>
          </cell>
          <cell r="K40">
            <v>4435311</v>
          </cell>
          <cell r="M40">
            <v>292337</v>
          </cell>
          <cell r="N40">
            <v>14.171911184694377</v>
          </cell>
          <cell r="O40">
            <v>0</v>
          </cell>
        </row>
        <row r="41">
          <cell r="A41" t="str">
            <v>_/__/_</v>
          </cell>
          <cell r="C41">
            <v>0</v>
          </cell>
          <cell r="E41" t="str">
            <v>TB Total - 保險費</v>
          </cell>
          <cell r="F41">
            <v>8443340</v>
          </cell>
          <cell r="H41">
            <v>0</v>
          </cell>
          <cell r="I41">
            <v>8443340</v>
          </cell>
          <cell r="J41">
            <v>0</v>
          </cell>
          <cell r="K41">
            <v>8443340</v>
          </cell>
          <cell r="M41">
            <v>4758000</v>
          </cell>
          <cell r="N41">
            <v>0.77455653635981503</v>
          </cell>
          <cell r="O41">
            <v>0</v>
          </cell>
        </row>
        <row r="42">
          <cell r="A42">
            <v>0</v>
          </cell>
          <cell r="C42" t="str">
            <v>6120</v>
          </cell>
          <cell r="N42" t="str">
            <v xml:space="preserve"> </v>
          </cell>
          <cell r="O42" t="str">
            <v xml:space="preserve"> </v>
          </cell>
        </row>
        <row r="43">
          <cell r="A43" t="str">
            <v>_/_6120_/_611701</v>
          </cell>
          <cell r="B43">
            <v>0</v>
          </cell>
          <cell r="C43" t="str">
            <v>6120</v>
          </cell>
          <cell r="D43" t="str">
            <v>611701</v>
          </cell>
          <cell r="E43" t="str">
            <v>交際費</v>
          </cell>
          <cell r="F43">
            <v>3976351</v>
          </cell>
          <cell r="H43">
            <v>0</v>
          </cell>
          <cell r="I43">
            <v>3976351</v>
          </cell>
          <cell r="J43">
            <v>0</v>
          </cell>
          <cell r="K43">
            <v>3976351</v>
          </cell>
          <cell r="M43">
            <v>3178974</v>
          </cell>
          <cell r="N43">
            <v>0.25082841193416494</v>
          </cell>
          <cell r="O43">
            <v>0</v>
          </cell>
        </row>
        <row r="44">
          <cell r="A44" t="str">
            <v>_/__/_</v>
          </cell>
          <cell r="C44">
            <v>0</v>
          </cell>
          <cell r="E44" t="str">
            <v>TB Total - 交際費</v>
          </cell>
          <cell r="F44">
            <v>3976351</v>
          </cell>
          <cell r="H44">
            <v>0</v>
          </cell>
          <cell r="I44">
            <v>3976351</v>
          </cell>
          <cell r="J44">
            <v>0</v>
          </cell>
          <cell r="K44">
            <v>3976351</v>
          </cell>
          <cell r="M44">
            <v>3178974</v>
          </cell>
          <cell r="N44">
            <v>0.25082841193416494</v>
          </cell>
          <cell r="O44">
            <v>0</v>
          </cell>
        </row>
        <row r="45">
          <cell r="A45">
            <v>0</v>
          </cell>
          <cell r="C45" t="str">
            <v>6121</v>
          </cell>
          <cell r="F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 t="str">
            <v xml:space="preserve"> </v>
          </cell>
          <cell r="O45" t="str">
            <v xml:space="preserve"> </v>
          </cell>
        </row>
        <row r="46">
          <cell r="A46" t="str">
            <v>_/_6121_/_611801</v>
          </cell>
          <cell r="B46">
            <v>0</v>
          </cell>
          <cell r="C46" t="str">
            <v>6121</v>
          </cell>
          <cell r="D46" t="str">
            <v>611801</v>
          </cell>
          <cell r="E46" t="str">
            <v>捐贈</v>
          </cell>
          <cell r="F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M46">
            <v>0</v>
          </cell>
          <cell r="N46" t="str">
            <v xml:space="preserve"> </v>
          </cell>
          <cell r="O46">
            <v>0</v>
          </cell>
        </row>
        <row r="47">
          <cell r="A47" t="str">
            <v>_/__/_</v>
          </cell>
          <cell r="C47">
            <v>0</v>
          </cell>
          <cell r="E47" t="str">
            <v>TB Total - 捐贈</v>
          </cell>
          <cell r="F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 t="str">
            <v xml:space="preserve"> </v>
          </cell>
          <cell r="O47">
            <v>0</v>
          </cell>
        </row>
        <row r="48">
          <cell r="A48">
            <v>0</v>
          </cell>
          <cell r="C48" t="str">
            <v>6122</v>
          </cell>
          <cell r="N48" t="str">
            <v xml:space="preserve"> </v>
          </cell>
          <cell r="O48" t="str">
            <v xml:space="preserve"> </v>
          </cell>
        </row>
        <row r="49">
          <cell r="A49" t="str">
            <v>_/_6122_/_611901</v>
          </cell>
          <cell r="B49">
            <v>0</v>
          </cell>
          <cell r="C49" t="str">
            <v>6122</v>
          </cell>
          <cell r="D49" t="str">
            <v>611901</v>
          </cell>
          <cell r="E49" t="str">
            <v>稅捐</v>
          </cell>
          <cell r="F49">
            <v>571017</v>
          </cell>
          <cell r="H49">
            <v>0</v>
          </cell>
          <cell r="I49">
            <v>571017</v>
          </cell>
          <cell r="J49">
            <v>0</v>
          </cell>
          <cell r="K49">
            <v>571017</v>
          </cell>
          <cell r="M49">
            <v>452431</v>
          </cell>
          <cell r="N49">
            <v>0.26210847620963196</v>
          </cell>
          <cell r="O49">
            <v>0</v>
          </cell>
        </row>
        <row r="50">
          <cell r="A50" t="str">
            <v>_/__/_</v>
          </cell>
          <cell r="C50">
            <v>0</v>
          </cell>
          <cell r="E50" t="str">
            <v>TB Total - 稅捐</v>
          </cell>
          <cell r="F50">
            <v>571017</v>
          </cell>
          <cell r="H50">
            <v>0</v>
          </cell>
          <cell r="I50">
            <v>571017</v>
          </cell>
          <cell r="J50">
            <v>0</v>
          </cell>
          <cell r="K50">
            <v>571017</v>
          </cell>
          <cell r="M50">
            <v>452431</v>
          </cell>
          <cell r="N50">
            <v>0.26210847620963196</v>
          </cell>
          <cell r="O50">
            <v>0</v>
          </cell>
        </row>
        <row r="51">
          <cell r="A51">
            <v>0</v>
          </cell>
          <cell r="C51" t="str">
            <v>6123</v>
          </cell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N51" t="str">
            <v xml:space="preserve"> </v>
          </cell>
          <cell r="O51" t="str">
            <v xml:space="preserve"> </v>
          </cell>
        </row>
        <row r="52">
          <cell r="A52" t="str">
            <v>_/_6123_/_612001</v>
          </cell>
          <cell r="B52">
            <v>0</v>
          </cell>
          <cell r="C52" t="str">
            <v>6123</v>
          </cell>
          <cell r="D52" t="str">
            <v>612001</v>
          </cell>
          <cell r="E52" t="str">
            <v>呆帳損失</v>
          </cell>
          <cell r="F52">
            <v>-25057955</v>
          </cell>
          <cell r="H52">
            <v>0</v>
          </cell>
          <cell r="I52">
            <v>-25057955</v>
          </cell>
          <cell r="J52">
            <v>25057955</v>
          </cell>
          <cell r="K52">
            <v>0</v>
          </cell>
          <cell r="M52">
            <v>-15903049</v>
          </cell>
          <cell r="N52">
            <v>-1</v>
          </cell>
          <cell r="O52">
            <v>15903049</v>
          </cell>
        </row>
        <row r="53">
          <cell r="A53" t="str">
            <v>_/__/_</v>
          </cell>
          <cell r="C53">
            <v>0</v>
          </cell>
          <cell r="E53" t="str">
            <v>TB Total - 呆帳損失</v>
          </cell>
          <cell r="F53">
            <v>-25057955</v>
          </cell>
          <cell r="H53">
            <v>0</v>
          </cell>
          <cell r="I53">
            <v>-25057955</v>
          </cell>
          <cell r="J53">
            <v>0</v>
          </cell>
          <cell r="K53">
            <v>63967585</v>
          </cell>
          <cell r="M53">
            <v>-15903049</v>
          </cell>
          <cell r="N53">
            <v>-5.0223472241077793</v>
          </cell>
          <cell r="O53">
            <v>79870634</v>
          </cell>
        </row>
        <row r="54">
          <cell r="A54">
            <v>0</v>
          </cell>
          <cell r="C54" t="str">
            <v>6124</v>
          </cell>
          <cell r="N54" t="str">
            <v xml:space="preserve"> </v>
          </cell>
          <cell r="O54" t="str">
            <v xml:space="preserve"> </v>
          </cell>
        </row>
        <row r="55">
          <cell r="A55" t="str">
            <v>_/_6124_/_612101</v>
          </cell>
          <cell r="B55">
            <v>0</v>
          </cell>
          <cell r="C55" t="str">
            <v>6124</v>
          </cell>
          <cell r="D55" t="str">
            <v>612101</v>
          </cell>
          <cell r="E55" t="str">
            <v>折舊--建築物</v>
          </cell>
          <cell r="F55">
            <v>2170708</v>
          </cell>
          <cell r="H55">
            <v>0</v>
          </cell>
          <cell r="I55">
            <v>2170708</v>
          </cell>
          <cell r="J55">
            <v>0</v>
          </cell>
          <cell r="K55">
            <v>2170708</v>
          </cell>
          <cell r="M55">
            <v>7039431</v>
          </cell>
          <cell r="N55">
            <v>-0.69163587227433576</v>
          </cell>
          <cell r="O55">
            <v>0</v>
          </cell>
        </row>
        <row r="56">
          <cell r="A56" t="str">
            <v>_/_6124_/_612102</v>
          </cell>
          <cell r="B56">
            <v>0</v>
          </cell>
          <cell r="C56" t="str">
            <v>6124</v>
          </cell>
          <cell r="D56" t="str">
            <v>612102</v>
          </cell>
          <cell r="E56" t="str">
            <v>折舊--機器設備</v>
          </cell>
          <cell r="F56">
            <v>209064</v>
          </cell>
          <cell r="H56">
            <v>0</v>
          </cell>
          <cell r="I56">
            <v>209064</v>
          </cell>
          <cell r="J56">
            <v>0</v>
          </cell>
          <cell r="K56">
            <v>209064</v>
          </cell>
          <cell r="M56">
            <v>18964563</v>
          </cell>
          <cell r="N56">
            <v>-0.98897607079055816</v>
          </cell>
          <cell r="O56">
            <v>-18755499</v>
          </cell>
        </row>
        <row r="57">
          <cell r="A57" t="str">
            <v>_/_6124_/_612103</v>
          </cell>
          <cell r="B57">
            <v>0</v>
          </cell>
          <cell r="C57" t="str">
            <v>6124</v>
          </cell>
          <cell r="D57" t="str">
            <v>612103</v>
          </cell>
          <cell r="E57" t="str">
            <v>折舊--運輸設備</v>
          </cell>
          <cell r="F57">
            <v>14074</v>
          </cell>
          <cell r="H57">
            <v>0</v>
          </cell>
          <cell r="I57">
            <v>14074</v>
          </cell>
          <cell r="J57">
            <v>0</v>
          </cell>
          <cell r="K57">
            <v>14074</v>
          </cell>
          <cell r="M57">
            <v>14074</v>
          </cell>
          <cell r="N57">
            <v>0</v>
          </cell>
          <cell r="O57">
            <v>0</v>
          </cell>
        </row>
        <row r="58">
          <cell r="A58" t="str">
            <v>_/_6124_/_612104</v>
          </cell>
          <cell r="B58">
            <v>0</v>
          </cell>
          <cell r="C58" t="str">
            <v>6124</v>
          </cell>
          <cell r="D58" t="str">
            <v>612104</v>
          </cell>
          <cell r="E58" t="str">
            <v>折舊--電氣設備</v>
          </cell>
          <cell r="F58">
            <v>1006231</v>
          </cell>
          <cell r="H58">
            <v>0</v>
          </cell>
          <cell r="I58">
            <v>1006231</v>
          </cell>
          <cell r="J58">
            <v>0</v>
          </cell>
          <cell r="K58">
            <v>1006231</v>
          </cell>
          <cell r="M58">
            <v>2298084</v>
          </cell>
          <cell r="N58">
            <v>-0.5621435073739689</v>
          </cell>
          <cell r="O58">
            <v>0</v>
          </cell>
        </row>
        <row r="59">
          <cell r="A59" t="str">
            <v>_/_6124_/_612105</v>
          </cell>
          <cell r="B59">
            <v>0</v>
          </cell>
          <cell r="C59" t="str">
            <v>6124</v>
          </cell>
          <cell r="D59" t="str">
            <v>612105</v>
          </cell>
          <cell r="E59" t="str">
            <v>折舊--辦公設備</v>
          </cell>
          <cell r="F59">
            <v>148779</v>
          </cell>
          <cell r="H59">
            <v>0</v>
          </cell>
          <cell r="I59">
            <v>148779</v>
          </cell>
          <cell r="J59">
            <v>0</v>
          </cell>
          <cell r="K59">
            <v>148779</v>
          </cell>
          <cell r="M59">
            <v>158388</v>
          </cell>
          <cell r="N59">
            <v>0</v>
          </cell>
          <cell r="O59">
            <v>0</v>
          </cell>
        </row>
        <row r="60">
          <cell r="A60" t="str">
            <v>_/_6124_/_612107</v>
          </cell>
          <cell r="B60">
            <v>0</v>
          </cell>
          <cell r="C60" t="str">
            <v>6124</v>
          </cell>
          <cell r="D60" t="str">
            <v>612107</v>
          </cell>
          <cell r="E60" t="str">
            <v>折舊--土地改良物</v>
          </cell>
          <cell r="F60">
            <v>293685</v>
          </cell>
          <cell r="H60">
            <v>0</v>
          </cell>
          <cell r="I60">
            <v>293685</v>
          </cell>
          <cell r="J60">
            <v>0</v>
          </cell>
          <cell r="K60">
            <v>293685</v>
          </cell>
          <cell r="M60">
            <v>445779</v>
          </cell>
          <cell r="N60">
            <v>-0.34118700073354735</v>
          </cell>
          <cell r="O60">
            <v>0</v>
          </cell>
        </row>
        <row r="61">
          <cell r="A61" t="str">
            <v>_/_6124_/_612199</v>
          </cell>
          <cell r="B61">
            <v>0</v>
          </cell>
          <cell r="C61" t="str">
            <v>6124</v>
          </cell>
          <cell r="D61" t="str">
            <v>612199</v>
          </cell>
          <cell r="E61" t="str">
            <v>折舊--其他</v>
          </cell>
          <cell r="F61">
            <v>1726841</v>
          </cell>
          <cell r="H61">
            <v>0</v>
          </cell>
          <cell r="I61">
            <v>1726841</v>
          </cell>
          <cell r="J61">
            <v>0</v>
          </cell>
          <cell r="K61">
            <v>1726841</v>
          </cell>
          <cell r="M61">
            <v>510547</v>
          </cell>
          <cell r="N61">
            <v>2.3823350249830084</v>
          </cell>
          <cell r="O61">
            <v>0</v>
          </cell>
        </row>
        <row r="62">
          <cell r="A62" t="str">
            <v>_/__/_</v>
          </cell>
          <cell r="C62">
            <v>0</v>
          </cell>
          <cell r="E62" t="str">
            <v>TB Total - 折舊</v>
          </cell>
          <cell r="F62">
            <v>5569382</v>
          </cell>
          <cell r="H62">
            <v>0</v>
          </cell>
          <cell r="I62">
            <v>5569382</v>
          </cell>
          <cell r="J62">
            <v>0</v>
          </cell>
          <cell r="K62">
            <v>5569382</v>
          </cell>
          <cell r="M62">
            <v>29430866</v>
          </cell>
          <cell r="N62">
            <v>-0.81076391024307615</v>
          </cell>
          <cell r="O62">
            <v>-23861484</v>
          </cell>
        </row>
        <row r="63">
          <cell r="A63">
            <v>0</v>
          </cell>
          <cell r="C63" t="str">
            <v>6125</v>
          </cell>
          <cell r="F63">
            <v>1182960</v>
          </cell>
          <cell r="H63">
            <v>0</v>
          </cell>
          <cell r="I63">
            <v>1182960</v>
          </cell>
          <cell r="J63">
            <v>0</v>
          </cell>
          <cell r="K63">
            <v>1182960</v>
          </cell>
          <cell r="N63" t="str">
            <v xml:space="preserve"> </v>
          </cell>
          <cell r="O63" t="str">
            <v xml:space="preserve"> </v>
          </cell>
        </row>
        <row r="64">
          <cell r="A64" t="str">
            <v>_/_6125_/_612106</v>
          </cell>
          <cell r="B64">
            <v>0</v>
          </cell>
          <cell r="C64" t="str">
            <v>6125</v>
          </cell>
          <cell r="D64" t="str">
            <v>612106</v>
          </cell>
          <cell r="E64" t="str">
            <v>折舊--資訊設備</v>
          </cell>
          <cell r="F64">
            <v>126364</v>
          </cell>
          <cell r="H64">
            <v>0</v>
          </cell>
          <cell r="I64">
            <v>126364</v>
          </cell>
          <cell r="J64">
            <v>0</v>
          </cell>
          <cell r="K64">
            <v>126364</v>
          </cell>
          <cell r="M64">
            <v>428966</v>
          </cell>
          <cell r="N64">
            <v>-0.70542187492715036</v>
          </cell>
          <cell r="O64">
            <v>0</v>
          </cell>
        </row>
        <row r="65">
          <cell r="A65" t="str">
            <v>_/_6125_/_612201</v>
          </cell>
          <cell r="B65">
            <v>0</v>
          </cell>
          <cell r="C65" t="str">
            <v>6125</v>
          </cell>
          <cell r="D65" t="str">
            <v>612201</v>
          </cell>
          <cell r="E65" t="str">
            <v>各項攤提--遞延費用</v>
          </cell>
          <cell r="F65">
            <v>1731101</v>
          </cell>
          <cell r="H65">
            <v>0</v>
          </cell>
          <cell r="I65">
            <v>1731101</v>
          </cell>
          <cell r="J65">
            <v>0</v>
          </cell>
          <cell r="K65">
            <v>1731101</v>
          </cell>
          <cell r="M65">
            <v>5356933</v>
          </cell>
          <cell r="N65">
            <v>-0.67684848774475992</v>
          </cell>
          <cell r="O65">
            <v>0</v>
          </cell>
        </row>
        <row r="66">
          <cell r="A66" t="str">
            <v>_/_6125_/_612202</v>
          </cell>
          <cell r="B66">
            <v>0</v>
          </cell>
          <cell r="C66" t="str">
            <v>6125</v>
          </cell>
          <cell r="D66" t="str">
            <v>612202</v>
          </cell>
          <cell r="E66" t="str">
            <v>各項攤提--技術合作費</v>
          </cell>
          <cell r="F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M66">
            <v>0</v>
          </cell>
          <cell r="N66" t="str">
            <v xml:space="preserve"> </v>
          </cell>
          <cell r="O66">
            <v>0</v>
          </cell>
        </row>
        <row r="67">
          <cell r="A67" t="str">
            <v>_/_6125_/_612203</v>
          </cell>
          <cell r="B67">
            <v>0</v>
          </cell>
          <cell r="C67" t="str">
            <v>6125</v>
          </cell>
          <cell r="D67" t="str">
            <v>612203</v>
          </cell>
          <cell r="E67" t="str">
            <v>各項攤提--專利權</v>
          </cell>
          <cell r="F67">
            <v>55696</v>
          </cell>
          <cell r="H67">
            <v>0</v>
          </cell>
          <cell r="I67">
            <v>55696</v>
          </cell>
          <cell r="J67">
            <v>0</v>
          </cell>
          <cell r="K67">
            <v>55696</v>
          </cell>
          <cell r="M67">
            <v>111494</v>
          </cell>
          <cell r="N67">
            <v>-0.50045742371786828</v>
          </cell>
          <cell r="O67">
            <v>0</v>
          </cell>
        </row>
        <row r="68">
          <cell r="A68" t="str">
            <v>_/_6125_/_612204</v>
          </cell>
          <cell r="B68">
            <v>0</v>
          </cell>
          <cell r="C68" t="str">
            <v>6125</v>
          </cell>
          <cell r="D68" t="str">
            <v>612204</v>
          </cell>
          <cell r="E68" t="str">
            <v>各項攤提--商標權</v>
          </cell>
          <cell r="F68">
            <v>11315</v>
          </cell>
          <cell r="H68">
            <v>0</v>
          </cell>
          <cell r="I68">
            <v>11315</v>
          </cell>
          <cell r="J68">
            <v>0</v>
          </cell>
          <cell r="K68">
            <v>11315</v>
          </cell>
          <cell r="M68">
            <v>23769</v>
          </cell>
          <cell r="N68">
            <v>-0.52395977954478523</v>
          </cell>
          <cell r="O68">
            <v>0</v>
          </cell>
        </row>
        <row r="69">
          <cell r="A69" t="str">
            <v>_/_6125_/_612205</v>
          </cell>
          <cell r="B69">
            <v>0</v>
          </cell>
          <cell r="C69" t="str">
            <v>6125</v>
          </cell>
          <cell r="D69" t="str">
            <v>612205</v>
          </cell>
          <cell r="E69" t="str">
            <v>各項攤提--電腦軟體成本</v>
          </cell>
          <cell r="F69">
            <v>343526</v>
          </cell>
          <cell r="H69">
            <v>0</v>
          </cell>
          <cell r="I69">
            <v>343526</v>
          </cell>
          <cell r="J69">
            <v>0</v>
          </cell>
          <cell r="K69">
            <v>343526</v>
          </cell>
          <cell r="M69">
            <v>1076984</v>
          </cell>
          <cell r="N69">
            <v>-0.68102961603886414</v>
          </cell>
          <cell r="O69">
            <v>0</v>
          </cell>
        </row>
        <row r="70">
          <cell r="A70" t="str">
            <v>_/_6125_/_612206</v>
          </cell>
          <cell r="B70">
            <v>0</v>
          </cell>
          <cell r="C70" t="str">
            <v>6125</v>
          </cell>
          <cell r="D70" t="str">
            <v>612206</v>
          </cell>
          <cell r="E70" t="str">
            <v>各項攤提--商譽</v>
          </cell>
          <cell r="F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M70">
            <v>0</v>
          </cell>
          <cell r="N70" t="str">
            <v xml:space="preserve"> </v>
          </cell>
          <cell r="O70">
            <v>0</v>
          </cell>
        </row>
        <row r="71">
          <cell r="A71" t="str">
            <v>_/_6125_/_612209</v>
          </cell>
          <cell r="B71">
            <v>0</v>
          </cell>
          <cell r="C71" t="str">
            <v>6125</v>
          </cell>
          <cell r="D71" t="str">
            <v>612209</v>
          </cell>
          <cell r="E71" t="str">
            <v>各項攤提--調整</v>
          </cell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  <cell r="N71" t="str">
            <v xml:space="preserve"> </v>
          </cell>
          <cell r="O71">
            <v>0</v>
          </cell>
        </row>
        <row r="72">
          <cell r="A72" t="str">
            <v>_/__/_</v>
          </cell>
          <cell r="C72">
            <v>0</v>
          </cell>
          <cell r="E72" t="str">
            <v>TB Total - 各項攤提</v>
          </cell>
          <cell r="F72">
            <v>2268002</v>
          </cell>
          <cell r="H72">
            <v>0</v>
          </cell>
          <cell r="I72">
            <v>2268002</v>
          </cell>
          <cell r="J72">
            <v>0</v>
          </cell>
          <cell r="K72">
            <v>2268002</v>
          </cell>
          <cell r="M72">
            <v>6998146</v>
          </cell>
          <cell r="N72">
            <v>-0.67591387776133849</v>
          </cell>
          <cell r="O72">
            <v>0</v>
          </cell>
        </row>
        <row r="73">
          <cell r="A73">
            <v>0</v>
          </cell>
          <cell r="C73" t="str">
            <v>6127</v>
          </cell>
          <cell r="N73" t="str">
            <v xml:space="preserve"> </v>
          </cell>
          <cell r="O73" t="str">
            <v xml:space="preserve"> </v>
          </cell>
        </row>
        <row r="74">
          <cell r="A74" t="str">
            <v>_/_6127_/_610104</v>
          </cell>
          <cell r="B74">
            <v>0</v>
          </cell>
          <cell r="C74" t="str">
            <v>6127</v>
          </cell>
          <cell r="D74" t="str">
            <v>610104</v>
          </cell>
          <cell r="E74" t="str">
            <v>伙食費</v>
          </cell>
          <cell r="F74">
            <v>2040045</v>
          </cell>
          <cell r="H74">
            <v>0</v>
          </cell>
          <cell r="I74">
            <v>2040045</v>
          </cell>
          <cell r="J74">
            <v>0</v>
          </cell>
          <cell r="K74">
            <v>2040045</v>
          </cell>
          <cell r="M74">
            <v>2155066</v>
          </cell>
          <cell r="N74">
            <v>0</v>
          </cell>
          <cell r="O74">
            <v>0</v>
          </cell>
        </row>
        <row r="75">
          <cell r="A75" t="str">
            <v>_/__/_</v>
          </cell>
          <cell r="C75">
            <v>0</v>
          </cell>
          <cell r="E75" t="str">
            <v>TB Total - 伙食費</v>
          </cell>
          <cell r="F75">
            <v>2040045</v>
          </cell>
          <cell r="H75">
            <v>0</v>
          </cell>
          <cell r="I75">
            <v>2040045</v>
          </cell>
          <cell r="J75">
            <v>0</v>
          </cell>
          <cell r="K75">
            <v>2040045</v>
          </cell>
          <cell r="M75">
            <v>2155066</v>
          </cell>
          <cell r="N75">
            <v>0</v>
          </cell>
          <cell r="O75">
            <v>0</v>
          </cell>
        </row>
        <row r="76">
          <cell r="A76">
            <v>0</v>
          </cell>
          <cell r="C76" t="str">
            <v>6128</v>
          </cell>
          <cell r="N76" t="str">
            <v xml:space="preserve"> </v>
          </cell>
          <cell r="O76" t="str">
            <v xml:space="preserve"> </v>
          </cell>
        </row>
        <row r="77">
          <cell r="A77" t="str">
            <v>_/_6128_/_612401</v>
          </cell>
          <cell r="B77">
            <v>0</v>
          </cell>
          <cell r="C77" t="str">
            <v>6128</v>
          </cell>
          <cell r="D77" t="str">
            <v>612401</v>
          </cell>
          <cell r="E77" t="str">
            <v>職工福利</v>
          </cell>
          <cell r="F77">
            <v>518564</v>
          </cell>
          <cell r="H77">
            <v>0</v>
          </cell>
          <cell r="I77">
            <v>518564</v>
          </cell>
          <cell r="J77">
            <v>0</v>
          </cell>
          <cell r="K77">
            <v>518564</v>
          </cell>
          <cell r="M77">
            <v>467170</v>
          </cell>
          <cell r="N77">
            <v>0</v>
          </cell>
          <cell r="O77">
            <v>0</v>
          </cell>
        </row>
        <row r="78">
          <cell r="A78" t="str">
            <v>_/__/_</v>
          </cell>
          <cell r="C78">
            <v>0</v>
          </cell>
          <cell r="E78" t="str">
            <v>TB Total - 職工福利</v>
          </cell>
          <cell r="F78">
            <v>518564</v>
          </cell>
          <cell r="H78">
            <v>0</v>
          </cell>
          <cell r="I78">
            <v>518564</v>
          </cell>
          <cell r="J78">
            <v>0</v>
          </cell>
          <cell r="K78">
            <v>518564</v>
          </cell>
          <cell r="M78">
            <v>467170</v>
          </cell>
          <cell r="N78">
            <v>0</v>
          </cell>
          <cell r="O78">
            <v>0</v>
          </cell>
        </row>
        <row r="79">
          <cell r="A79">
            <v>0</v>
          </cell>
          <cell r="C79" t="str">
            <v>6130</v>
          </cell>
          <cell r="N79" t="str">
            <v xml:space="preserve"> </v>
          </cell>
          <cell r="O79" t="str">
            <v xml:space="preserve"> </v>
          </cell>
        </row>
        <row r="80">
          <cell r="A80" t="str">
            <v>_/_6130_/_612501</v>
          </cell>
          <cell r="B80">
            <v>0</v>
          </cell>
          <cell r="C80" t="str">
            <v>6130</v>
          </cell>
          <cell r="D80" t="str">
            <v>612501</v>
          </cell>
          <cell r="E80" t="str">
            <v>佣金支出</v>
          </cell>
          <cell r="F80">
            <v>4712138</v>
          </cell>
          <cell r="H80">
            <v>0</v>
          </cell>
          <cell r="I80">
            <v>4712138</v>
          </cell>
          <cell r="J80">
            <v>0</v>
          </cell>
          <cell r="K80">
            <v>4712138</v>
          </cell>
          <cell r="M80">
            <v>14207023</v>
          </cell>
          <cell r="N80">
            <v>-0.66832333557846713</v>
          </cell>
          <cell r="O80">
            <v>0</v>
          </cell>
        </row>
        <row r="81">
          <cell r="A81" t="str">
            <v>_/__/_</v>
          </cell>
          <cell r="C81">
            <v>0</v>
          </cell>
          <cell r="E81" t="str">
            <v>TB Total - 佣金支出</v>
          </cell>
          <cell r="F81">
            <v>4712138</v>
          </cell>
          <cell r="H81">
            <v>0</v>
          </cell>
          <cell r="I81">
            <v>4712138</v>
          </cell>
          <cell r="J81">
            <v>0</v>
          </cell>
          <cell r="K81">
            <v>4712138</v>
          </cell>
          <cell r="M81">
            <v>14207023</v>
          </cell>
          <cell r="N81">
            <v>-0.66832333557846713</v>
          </cell>
          <cell r="O81">
            <v>0</v>
          </cell>
        </row>
        <row r="82">
          <cell r="A82">
            <v>0</v>
          </cell>
          <cell r="C82" t="str">
            <v>6184</v>
          </cell>
          <cell r="F82">
            <v>458945</v>
          </cell>
          <cell r="H82">
            <v>0</v>
          </cell>
          <cell r="I82">
            <v>458945</v>
          </cell>
          <cell r="J82">
            <v>0</v>
          </cell>
          <cell r="K82">
            <v>458945</v>
          </cell>
          <cell r="N82" t="str">
            <v xml:space="preserve"> </v>
          </cell>
          <cell r="O82" t="str">
            <v xml:space="preserve"> </v>
          </cell>
        </row>
        <row r="83">
          <cell r="A83" t="str">
            <v>_/_6184_/_610201</v>
          </cell>
          <cell r="B83">
            <v>0</v>
          </cell>
          <cell r="C83" t="str">
            <v>6184</v>
          </cell>
          <cell r="D83" t="str">
            <v>610201</v>
          </cell>
          <cell r="E83" t="str">
            <v>出口費用</v>
          </cell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  <cell r="N83" t="str">
            <v xml:space="preserve"> </v>
          </cell>
          <cell r="O83">
            <v>0</v>
          </cell>
        </row>
        <row r="84">
          <cell r="A84" t="str">
            <v>_/_6184_/_610202</v>
          </cell>
          <cell r="B84">
            <v>0</v>
          </cell>
          <cell r="C84" t="str">
            <v>6184</v>
          </cell>
          <cell r="D84" t="str">
            <v>610202</v>
          </cell>
          <cell r="E84" t="str">
            <v>出口費用(海運)</v>
          </cell>
          <cell r="F84">
            <v>14496958</v>
          </cell>
          <cell r="H84">
            <v>0</v>
          </cell>
          <cell r="I84">
            <v>14496958</v>
          </cell>
          <cell r="J84">
            <v>0</v>
          </cell>
          <cell r="K84">
            <v>14496958</v>
          </cell>
          <cell r="M84">
            <v>22657096</v>
          </cell>
          <cell r="N84">
            <v>-0.3601581597217931</v>
          </cell>
          <cell r="O84">
            <v>0</v>
          </cell>
        </row>
        <row r="85">
          <cell r="A85" t="str">
            <v>_/_6184_/_610203</v>
          </cell>
          <cell r="B85">
            <v>0</v>
          </cell>
          <cell r="C85" t="str">
            <v>6184</v>
          </cell>
          <cell r="D85" t="str">
            <v>610203</v>
          </cell>
          <cell r="E85" t="str">
            <v>出口費用(空運)</v>
          </cell>
          <cell r="F85">
            <v>72898288</v>
          </cell>
          <cell r="H85">
            <v>0</v>
          </cell>
          <cell r="I85">
            <v>72898288</v>
          </cell>
          <cell r="J85">
            <v>0</v>
          </cell>
          <cell r="K85">
            <v>72898288</v>
          </cell>
          <cell r="M85">
            <v>148855181</v>
          </cell>
          <cell r="N85">
            <v>-0.51027376064256713</v>
          </cell>
          <cell r="O85">
            <v>-75956893</v>
          </cell>
        </row>
        <row r="86">
          <cell r="A86" t="str">
            <v>_/_6184_/_610209</v>
          </cell>
          <cell r="B86">
            <v>0</v>
          </cell>
          <cell r="C86" t="str">
            <v>6184</v>
          </cell>
          <cell r="D86" t="str">
            <v>610209</v>
          </cell>
          <cell r="E86" t="str">
            <v>出口費用(其他)</v>
          </cell>
          <cell r="F86">
            <v>6332653</v>
          </cell>
          <cell r="H86">
            <v>0</v>
          </cell>
          <cell r="I86">
            <v>6332653</v>
          </cell>
          <cell r="J86">
            <v>0</v>
          </cell>
          <cell r="K86">
            <v>6332653</v>
          </cell>
          <cell r="M86">
            <v>11526176</v>
          </cell>
          <cell r="N86">
            <v>-0.45058508563464589</v>
          </cell>
          <cell r="O86">
            <v>0</v>
          </cell>
        </row>
        <row r="87">
          <cell r="A87" t="str">
            <v>_/__/_</v>
          </cell>
          <cell r="C87">
            <v>0</v>
          </cell>
          <cell r="E87" t="str">
            <v>TB Total - 其他費用-出口費用</v>
          </cell>
          <cell r="F87">
            <v>93727899</v>
          </cell>
          <cell r="H87">
            <v>0</v>
          </cell>
          <cell r="I87">
            <v>93727899</v>
          </cell>
          <cell r="J87">
            <v>0</v>
          </cell>
          <cell r="K87">
            <v>93727899</v>
          </cell>
          <cell r="M87">
            <v>183038453</v>
          </cell>
          <cell r="N87">
            <v>-0.48793328689245424</v>
          </cell>
          <cell r="O87">
            <v>-89310554</v>
          </cell>
        </row>
        <row r="88">
          <cell r="A88">
            <v>0</v>
          </cell>
          <cell r="C88" t="str">
            <v>6185</v>
          </cell>
          <cell r="F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 t="str">
            <v xml:space="preserve"> </v>
          </cell>
          <cell r="O88" t="str">
            <v xml:space="preserve"> </v>
          </cell>
        </row>
        <row r="89">
          <cell r="A89" t="str">
            <v>_/_6185_/_613301</v>
          </cell>
          <cell r="B89">
            <v>0</v>
          </cell>
          <cell r="C89" t="str">
            <v>6185</v>
          </cell>
          <cell r="D89" t="str">
            <v>613301</v>
          </cell>
          <cell r="E89" t="str">
            <v>售後服務費</v>
          </cell>
          <cell r="F89">
            <v>32413465</v>
          </cell>
          <cell r="H89">
            <v>0</v>
          </cell>
          <cell r="I89">
            <v>32413465</v>
          </cell>
          <cell r="J89">
            <v>0</v>
          </cell>
          <cell r="K89">
            <v>32413465</v>
          </cell>
          <cell r="M89">
            <v>40865699</v>
          </cell>
          <cell r="N89">
            <v>-0.20682954670615081</v>
          </cell>
          <cell r="O89">
            <v>0</v>
          </cell>
        </row>
        <row r="90">
          <cell r="A90" t="str">
            <v>_/__/_</v>
          </cell>
          <cell r="C90">
            <v>0</v>
          </cell>
          <cell r="E90" t="str">
            <v>TB Total - 其他費用-售後服務費用</v>
          </cell>
          <cell r="F90">
            <v>32413465</v>
          </cell>
          <cell r="H90">
            <v>0</v>
          </cell>
          <cell r="I90">
            <v>32413465</v>
          </cell>
          <cell r="J90">
            <v>0</v>
          </cell>
          <cell r="K90">
            <v>32413465</v>
          </cell>
          <cell r="M90">
            <v>40865699</v>
          </cell>
          <cell r="N90">
            <v>-0.20682954670615081</v>
          </cell>
          <cell r="O90">
            <v>0</v>
          </cell>
        </row>
        <row r="91">
          <cell r="A91">
            <v>0</v>
          </cell>
          <cell r="C91" t="str">
            <v>6186</v>
          </cell>
          <cell r="F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 t="str">
            <v xml:space="preserve"> </v>
          </cell>
          <cell r="O91" t="str">
            <v xml:space="preserve"> </v>
          </cell>
        </row>
        <row r="92">
          <cell r="A92" t="str">
            <v>_/_6186_/_610601</v>
          </cell>
          <cell r="B92">
            <v>0</v>
          </cell>
          <cell r="C92" t="str">
            <v>6186</v>
          </cell>
          <cell r="D92" t="str">
            <v>610601</v>
          </cell>
          <cell r="E92" t="str">
            <v>材料費</v>
          </cell>
          <cell r="F92">
            <v>13113383</v>
          </cell>
          <cell r="H92">
            <v>0</v>
          </cell>
          <cell r="I92">
            <v>13113383</v>
          </cell>
          <cell r="J92">
            <v>0</v>
          </cell>
          <cell r="K92">
            <v>13113383</v>
          </cell>
          <cell r="M92">
            <v>11498105</v>
          </cell>
          <cell r="N92">
            <v>0</v>
          </cell>
          <cell r="O92">
            <v>0</v>
          </cell>
        </row>
        <row r="93">
          <cell r="A93" t="str">
            <v>_/__/_</v>
          </cell>
          <cell r="C93">
            <v>0</v>
          </cell>
          <cell r="E93" t="str">
            <v>TB Total - 其他費用-材料費</v>
          </cell>
          <cell r="F93">
            <v>13113383</v>
          </cell>
          <cell r="H93">
            <v>0</v>
          </cell>
          <cell r="I93">
            <v>13113383</v>
          </cell>
          <cell r="J93">
            <v>0</v>
          </cell>
          <cell r="K93">
            <v>13113383</v>
          </cell>
          <cell r="M93">
            <v>11498105</v>
          </cell>
          <cell r="N93">
            <v>0</v>
          </cell>
          <cell r="O93">
            <v>0</v>
          </cell>
        </row>
        <row r="94">
          <cell r="A94">
            <v>0</v>
          </cell>
          <cell r="C94" t="str">
            <v>6187</v>
          </cell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 t="str">
            <v xml:space="preserve"> </v>
          </cell>
          <cell r="O94" t="str">
            <v xml:space="preserve"> </v>
          </cell>
        </row>
        <row r="95">
          <cell r="A95" t="str">
            <v>_/_6187_/_613001</v>
          </cell>
          <cell r="B95">
            <v>0</v>
          </cell>
          <cell r="C95" t="str">
            <v>6187</v>
          </cell>
          <cell r="D95" t="str">
            <v>613001</v>
          </cell>
          <cell r="E95" t="str">
            <v>勞務費</v>
          </cell>
          <cell r="F95">
            <v>11884514</v>
          </cell>
          <cell r="H95">
            <v>0</v>
          </cell>
          <cell r="I95">
            <v>11884514</v>
          </cell>
          <cell r="J95">
            <v>0</v>
          </cell>
          <cell r="K95">
            <v>11884514</v>
          </cell>
          <cell r="M95">
            <v>17913149</v>
          </cell>
          <cell r="N95">
            <v>-0.33654802960663144</v>
          </cell>
          <cell r="O95">
            <v>0</v>
          </cell>
        </row>
        <row r="96">
          <cell r="A96" t="str">
            <v>_/__/_</v>
          </cell>
          <cell r="C96">
            <v>0</v>
          </cell>
          <cell r="E96" t="str">
            <v>TB Total - 其他費用-勞務費</v>
          </cell>
          <cell r="F96">
            <v>11884514</v>
          </cell>
          <cell r="H96">
            <v>0</v>
          </cell>
          <cell r="I96">
            <v>11884514</v>
          </cell>
          <cell r="J96">
            <v>0</v>
          </cell>
          <cell r="K96">
            <v>11884514</v>
          </cell>
          <cell r="M96">
            <v>17913149</v>
          </cell>
          <cell r="N96">
            <v>-0.33654802960663144</v>
          </cell>
          <cell r="O96">
            <v>0</v>
          </cell>
        </row>
        <row r="97">
          <cell r="A97">
            <v>0</v>
          </cell>
          <cell r="C97" t="str">
            <v>6188</v>
          </cell>
          <cell r="F97">
            <v>73002</v>
          </cell>
          <cell r="H97">
            <v>0</v>
          </cell>
          <cell r="I97">
            <v>73002</v>
          </cell>
          <cell r="J97">
            <v>0</v>
          </cell>
          <cell r="K97">
            <v>73002</v>
          </cell>
          <cell r="N97" t="str">
            <v xml:space="preserve"> </v>
          </cell>
          <cell r="O97" t="str">
            <v xml:space="preserve"> </v>
          </cell>
        </row>
        <row r="98">
          <cell r="A98" t="str">
            <v>_/_6188_/_610301</v>
          </cell>
          <cell r="B98">
            <v>0</v>
          </cell>
          <cell r="C98" t="str">
            <v>6188</v>
          </cell>
          <cell r="D98" t="str">
            <v>610301</v>
          </cell>
          <cell r="E98" t="str">
            <v>公費規費</v>
          </cell>
          <cell r="F98">
            <v>1315744</v>
          </cell>
          <cell r="H98">
            <v>0</v>
          </cell>
          <cell r="I98">
            <v>1315744</v>
          </cell>
          <cell r="J98">
            <v>0</v>
          </cell>
          <cell r="K98">
            <v>1315744</v>
          </cell>
          <cell r="M98">
            <v>3646482</v>
          </cell>
          <cell r="N98">
            <v>-0.63917441523089924</v>
          </cell>
          <cell r="O98">
            <v>0</v>
          </cell>
        </row>
        <row r="99">
          <cell r="A99" t="str">
            <v>_/_6188_/_610501</v>
          </cell>
          <cell r="B99">
            <v>0</v>
          </cell>
          <cell r="C99" t="str">
            <v>6188</v>
          </cell>
          <cell r="D99" t="str">
            <v>610501</v>
          </cell>
          <cell r="E99" t="str">
            <v>消耗品費</v>
          </cell>
          <cell r="F99">
            <v>455581</v>
          </cell>
          <cell r="H99">
            <v>0</v>
          </cell>
          <cell r="I99">
            <v>455581</v>
          </cell>
          <cell r="J99">
            <v>0</v>
          </cell>
          <cell r="K99">
            <v>455581</v>
          </cell>
          <cell r="M99">
            <v>0</v>
          </cell>
          <cell r="N99" t="str">
            <v xml:space="preserve"> </v>
          </cell>
          <cell r="O99">
            <v>0</v>
          </cell>
        </row>
        <row r="100">
          <cell r="A100" t="str">
            <v>_/_6188_/_610701</v>
          </cell>
          <cell r="B100">
            <v>0</v>
          </cell>
          <cell r="C100" t="str">
            <v>6188</v>
          </cell>
          <cell r="D100" t="str">
            <v>610701</v>
          </cell>
          <cell r="E100" t="str">
            <v>包裝費</v>
          </cell>
          <cell r="F100">
            <v>26643</v>
          </cell>
          <cell r="H100">
            <v>0</v>
          </cell>
          <cell r="I100">
            <v>26643</v>
          </cell>
          <cell r="J100">
            <v>0</v>
          </cell>
          <cell r="K100">
            <v>26643</v>
          </cell>
          <cell r="M100">
            <v>423818</v>
          </cell>
          <cell r="N100">
            <v>-0.93713575166698915</v>
          </cell>
          <cell r="O100">
            <v>0</v>
          </cell>
        </row>
        <row r="101">
          <cell r="A101" t="str">
            <v>_/_6188_/_612301</v>
          </cell>
          <cell r="B101">
            <v>0</v>
          </cell>
          <cell r="C101" t="str">
            <v>6188</v>
          </cell>
          <cell r="D101" t="str">
            <v>612301</v>
          </cell>
          <cell r="E101" t="str">
            <v>治具模具費</v>
          </cell>
          <cell r="F101">
            <v>285372</v>
          </cell>
          <cell r="H101">
            <v>0</v>
          </cell>
          <cell r="I101">
            <v>285372</v>
          </cell>
          <cell r="J101">
            <v>0</v>
          </cell>
          <cell r="K101">
            <v>285372</v>
          </cell>
          <cell r="M101">
            <v>619813</v>
          </cell>
          <cell r="N101">
            <v>-0.53958371315219267</v>
          </cell>
          <cell r="O101">
            <v>0</v>
          </cell>
        </row>
        <row r="102">
          <cell r="A102" t="str">
            <v>_/_6188_/_612601</v>
          </cell>
          <cell r="B102">
            <v>0</v>
          </cell>
          <cell r="C102" t="str">
            <v>6188</v>
          </cell>
          <cell r="D102" t="str">
            <v>612601</v>
          </cell>
          <cell r="E102" t="str">
            <v>訓練費</v>
          </cell>
          <cell r="F102">
            <v>63663</v>
          </cell>
          <cell r="H102">
            <v>0</v>
          </cell>
          <cell r="I102">
            <v>63663</v>
          </cell>
          <cell r="J102">
            <v>0</v>
          </cell>
          <cell r="K102">
            <v>63663</v>
          </cell>
          <cell r="M102">
            <v>471401</v>
          </cell>
          <cell r="N102">
            <v>-0.86494937431189156</v>
          </cell>
          <cell r="O102">
            <v>0</v>
          </cell>
        </row>
        <row r="103">
          <cell r="A103" t="str">
            <v>_/_6188_/_612701</v>
          </cell>
          <cell r="B103">
            <v>0</v>
          </cell>
          <cell r="C103" t="str">
            <v>6188</v>
          </cell>
          <cell r="D103" t="str">
            <v>612701</v>
          </cell>
          <cell r="E103" t="str">
            <v>軟體費用</v>
          </cell>
          <cell r="F103">
            <v>361890</v>
          </cell>
          <cell r="H103">
            <v>0</v>
          </cell>
          <cell r="I103">
            <v>361890</v>
          </cell>
          <cell r="J103">
            <v>0</v>
          </cell>
          <cell r="K103">
            <v>361890</v>
          </cell>
          <cell r="M103">
            <v>38857</v>
          </cell>
          <cell r="N103">
            <v>8.3133798286023115</v>
          </cell>
          <cell r="O103">
            <v>0</v>
          </cell>
        </row>
        <row r="104">
          <cell r="A104" t="str">
            <v>_/_6188_/_612801</v>
          </cell>
          <cell r="B104">
            <v>0</v>
          </cell>
          <cell r="C104" t="str">
            <v>6188</v>
          </cell>
          <cell r="D104" t="str">
            <v>612801</v>
          </cell>
          <cell r="E104" t="str">
            <v>雜項購置</v>
          </cell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138404</v>
          </cell>
          <cell r="N104">
            <v>-1</v>
          </cell>
          <cell r="O104">
            <v>0</v>
          </cell>
        </row>
        <row r="105">
          <cell r="A105" t="str">
            <v>_/_6188_/_612809</v>
          </cell>
          <cell r="B105">
            <v>0</v>
          </cell>
          <cell r="C105" t="str">
            <v>6188</v>
          </cell>
          <cell r="D105" t="str">
            <v>612809</v>
          </cell>
          <cell r="E105" t="str">
            <v>雜項購置(其他)</v>
          </cell>
          <cell r="F105">
            <v>728964</v>
          </cell>
          <cell r="H105">
            <v>0</v>
          </cell>
          <cell r="I105">
            <v>728964</v>
          </cell>
          <cell r="J105">
            <v>0</v>
          </cell>
          <cell r="K105">
            <v>728964</v>
          </cell>
          <cell r="M105">
            <v>0</v>
          </cell>
          <cell r="N105" t="str">
            <v xml:space="preserve"> </v>
          </cell>
          <cell r="O105">
            <v>0</v>
          </cell>
        </row>
        <row r="106">
          <cell r="A106" t="str">
            <v>_/_6188_/_612901</v>
          </cell>
          <cell r="B106">
            <v>0</v>
          </cell>
          <cell r="C106" t="str">
            <v>6188</v>
          </cell>
          <cell r="D106" t="str">
            <v>612901</v>
          </cell>
          <cell r="E106" t="str">
            <v>銀行費用</v>
          </cell>
          <cell r="F106">
            <v>371216</v>
          </cell>
          <cell r="H106">
            <v>0</v>
          </cell>
          <cell r="I106">
            <v>371216</v>
          </cell>
          <cell r="J106">
            <v>0</v>
          </cell>
          <cell r="K106">
            <v>371216</v>
          </cell>
          <cell r="M106">
            <v>334900</v>
          </cell>
          <cell r="N106">
            <v>0</v>
          </cell>
          <cell r="O106">
            <v>0</v>
          </cell>
        </row>
        <row r="107">
          <cell r="A107" t="str">
            <v>_/_6188_/_613101</v>
          </cell>
          <cell r="B107">
            <v>0</v>
          </cell>
          <cell r="C107" t="str">
            <v>6188</v>
          </cell>
          <cell r="D107" t="str">
            <v>613101</v>
          </cell>
          <cell r="E107" t="str">
            <v>書報雜誌費</v>
          </cell>
          <cell r="F107">
            <v>72218</v>
          </cell>
          <cell r="H107">
            <v>0</v>
          </cell>
          <cell r="I107">
            <v>72218</v>
          </cell>
          <cell r="J107">
            <v>0</v>
          </cell>
          <cell r="K107">
            <v>72218</v>
          </cell>
          <cell r="M107">
            <v>112934</v>
          </cell>
          <cell r="N107">
            <v>-0.36052915862362089</v>
          </cell>
          <cell r="O107">
            <v>0</v>
          </cell>
        </row>
        <row r="108">
          <cell r="A108" t="str">
            <v>_/_6188_/_613201</v>
          </cell>
          <cell r="B108">
            <v>0</v>
          </cell>
          <cell r="C108" t="str">
            <v>6188</v>
          </cell>
          <cell r="D108" t="str">
            <v>613201</v>
          </cell>
          <cell r="E108" t="str">
            <v>權利金費用</v>
          </cell>
          <cell r="F108">
            <v>16503445</v>
          </cell>
          <cell r="H108">
            <v>0</v>
          </cell>
          <cell r="I108">
            <v>16503445</v>
          </cell>
          <cell r="J108">
            <v>0</v>
          </cell>
          <cell r="K108">
            <v>16503445</v>
          </cell>
          <cell r="M108">
            <v>27822</v>
          </cell>
          <cell r="N108">
            <v>592.17967795269931</v>
          </cell>
          <cell r="O108">
            <v>16475623</v>
          </cell>
        </row>
        <row r="109">
          <cell r="A109" t="str">
            <v>_/_6188_/_613401</v>
          </cell>
          <cell r="B109">
            <v>0</v>
          </cell>
          <cell r="C109" t="str">
            <v>6188</v>
          </cell>
          <cell r="D109" t="str">
            <v>613401</v>
          </cell>
          <cell r="E109" t="str">
            <v>技術合作費</v>
          </cell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  <cell r="N109" t="str">
            <v xml:space="preserve"> </v>
          </cell>
          <cell r="O109">
            <v>0</v>
          </cell>
        </row>
        <row r="110">
          <cell r="A110" t="str">
            <v>_/_6188_/_613501</v>
          </cell>
          <cell r="B110">
            <v>0</v>
          </cell>
          <cell r="C110" t="str">
            <v>6188</v>
          </cell>
          <cell r="D110" t="str">
            <v>613501</v>
          </cell>
          <cell r="E110" t="str">
            <v>環保清潔費</v>
          </cell>
          <cell r="F110">
            <v>650180</v>
          </cell>
          <cell r="H110">
            <v>0</v>
          </cell>
          <cell r="I110">
            <v>650180</v>
          </cell>
          <cell r="J110">
            <v>0</v>
          </cell>
          <cell r="K110">
            <v>650180</v>
          </cell>
          <cell r="M110">
            <v>0</v>
          </cell>
          <cell r="N110" t="str">
            <v xml:space="preserve"> </v>
          </cell>
          <cell r="O110">
            <v>0</v>
          </cell>
        </row>
        <row r="111">
          <cell r="A111" t="str">
            <v>_/_6188_/_613901</v>
          </cell>
          <cell r="B111">
            <v>0</v>
          </cell>
          <cell r="C111" t="str">
            <v>6188</v>
          </cell>
          <cell r="D111" t="str">
            <v>613901</v>
          </cell>
          <cell r="E111" t="str">
            <v>其他費用</v>
          </cell>
          <cell r="F111">
            <v>101033</v>
          </cell>
          <cell r="H111">
            <v>0</v>
          </cell>
          <cell r="I111">
            <v>101033</v>
          </cell>
          <cell r="J111">
            <v>0</v>
          </cell>
          <cell r="K111">
            <v>101033</v>
          </cell>
          <cell r="M111">
            <v>2333671</v>
          </cell>
          <cell r="N111">
            <v>-0.9567064080583767</v>
          </cell>
          <cell r="O111">
            <v>0</v>
          </cell>
        </row>
        <row r="112">
          <cell r="A112" t="str">
            <v>_/__/_</v>
          </cell>
          <cell r="C112">
            <v>0</v>
          </cell>
          <cell r="E112" t="str">
            <v>TB Total - 其他費用-其他</v>
          </cell>
          <cell r="F112">
            <v>20935949</v>
          </cell>
          <cell r="H112">
            <v>0</v>
          </cell>
          <cell r="I112">
            <v>20935949</v>
          </cell>
          <cell r="J112">
            <v>0</v>
          </cell>
          <cell r="K112">
            <v>20935949</v>
          </cell>
          <cell r="M112">
            <v>8148102</v>
          </cell>
          <cell r="N112">
            <v>1.5694264750244904</v>
          </cell>
          <cell r="O112">
            <v>12787847</v>
          </cell>
        </row>
        <row r="113">
          <cell r="A113">
            <v>0</v>
          </cell>
          <cell r="C113" t="str">
            <v>6210</v>
          </cell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N113" t="str">
            <v xml:space="preserve"> </v>
          </cell>
          <cell r="O113" t="str">
            <v xml:space="preserve"> </v>
          </cell>
        </row>
        <row r="114">
          <cell r="A114" t="str">
            <v>_/_6210_/_630101</v>
          </cell>
          <cell r="B114">
            <v>0</v>
          </cell>
          <cell r="C114" t="str">
            <v>6210</v>
          </cell>
          <cell r="D114" t="str">
            <v>630101</v>
          </cell>
          <cell r="E114" t="str">
            <v>薪資</v>
          </cell>
          <cell r="F114">
            <v>86099548</v>
          </cell>
          <cell r="H114">
            <v>0</v>
          </cell>
          <cell r="I114">
            <v>86099548</v>
          </cell>
          <cell r="J114">
            <v>0</v>
          </cell>
          <cell r="K114">
            <v>86099548</v>
          </cell>
          <cell r="M114">
            <v>103411036</v>
          </cell>
          <cell r="N114">
            <v>0</v>
          </cell>
          <cell r="O114">
            <v>-17311488</v>
          </cell>
        </row>
        <row r="115">
          <cell r="A115" t="str">
            <v>_/_6210_/_630102</v>
          </cell>
          <cell r="B115">
            <v>0</v>
          </cell>
          <cell r="C115" t="str">
            <v>6210</v>
          </cell>
          <cell r="D115" t="str">
            <v>630102</v>
          </cell>
          <cell r="E115" t="str">
            <v>加班費</v>
          </cell>
          <cell r="F115">
            <v>330668</v>
          </cell>
          <cell r="H115">
            <v>0</v>
          </cell>
          <cell r="I115">
            <v>330668</v>
          </cell>
          <cell r="J115">
            <v>0</v>
          </cell>
          <cell r="K115">
            <v>330668</v>
          </cell>
          <cell r="M115">
            <v>74361</v>
          </cell>
          <cell r="N115">
            <v>3.4467933459743683</v>
          </cell>
          <cell r="O115">
            <v>0</v>
          </cell>
        </row>
        <row r="116">
          <cell r="A116" t="str">
            <v>_/_6210_/_630103</v>
          </cell>
          <cell r="B116">
            <v>0</v>
          </cell>
          <cell r="C116" t="str">
            <v>6210</v>
          </cell>
          <cell r="D116" t="str">
            <v>630103</v>
          </cell>
          <cell r="E116" t="str">
            <v>年終獎金</v>
          </cell>
          <cell r="F116">
            <v>11223692</v>
          </cell>
          <cell r="H116">
            <v>0</v>
          </cell>
          <cell r="I116">
            <v>11223692</v>
          </cell>
          <cell r="J116">
            <v>0</v>
          </cell>
          <cell r="K116">
            <v>11223692</v>
          </cell>
          <cell r="M116">
            <v>8939016</v>
          </cell>
          <cell r="N116">
            <v>0.25558473102632323</v>
          </cell>
          <cell r="O116">
            <v>0</v>
          </cell>
        </row>
        <row r="117">
          <cell r="A117" t="str">
            <v>_/_6210_/_630108</v>
          </cell>
          <cell r="B117">
            <v>0</v>
          </cell>
          <cell r="C117" t="str">
            <v>6210</v>
          </cell>
          <cell r="D117" t="str">
            <v>630108</v>
          </cell>
          <cell r="E117" t="str">
            <v>退休金</v>
          </cell>
          <cell r="F117">
            <v>5310166</v>
          </cell>
          <cell r="H117">
            <v>0</v>
          </cell>
          <cell r="I117">
            <v>5310166</v>
          </cell>
          <cell r="J117">
            <v>0</v>
          </cell>
          <cell r="K117">
            <v>5310166</v>
          </cell>
          <cell r="M117">
            <v>6281064</v>
          </cell>
          <cell r="N117">
            <v>0</v>
          </cell>
          <cell r="O117">
            <v>0</v>
          </cell>
        </row>
        <row r="118">
          <cell r="A118" t="str">
            <v>_/_6210_/_630109</v>
          </cell>
          <cell r="B118">
            <v>0</v>
          </cell>
          <cell r="C118" t="str">
            <v>6210</v>
          </cell>
          <cell r="D118" t="str">
            <v>630109</v>
          </cell>
          <cell r="E118" t="str">
            <v>職工調撥</v>
          </cell>
          <cell r="F118">
            <v>1839995</v>
          </cell>
          <cell r="H118">
            <v>0</v>
          </cell>
          <cell r="I118">
            <v>1839995</v>
          </cell>
          <cell r="J118">
            <v>0</v>
          </cell>
          <cell r="K118">
            <v>1839995</v>
          </cell>
          <cell r="M118">
            <v>2823131</v>
          </cell>
          <cell r="N118">
            <v>-0.3482431385578636</v>
          </cell>
          <cell r="O118">
            <v>0</v>
          </cell>
        </row>
        <row r="119">
          <cell r="A119" t="str">
            <v>_/_6210_/_630111</v>
          </cell>
          <cell r="B119">
            <v>0</v>
          </cell>
          <cell r="C119" t="str">
            <v>6210</v>
          </cell>
          <cell r="D119" t="str">
            <v>630111</v>
          </cell>
          <cell r="E119" t="str">
            <v>工作獎金</v>
          </cell>
          <cell r="F119">
            <v>677450</v>
          </cell>
          <cell r="H119">
            <v>0</v>
          </cell>
          <cell r="I119">
            <v>677450</v>
          </cell>
          <cell r="J119">
            <v>0</v>
          </cell>
          <cell r="K119">
            <v>677450</v>
          </cell>
          <cell r="M119">
            <v>530702</v>
          </cell>
          <cell r="N119">
            <v>0.27651676458728253</v>
          </cell>
          <cell r="O119">
            <v>0</v>
          </cell>
        </row>
        <row r="120">
          <cell r="A120" t="str">
            <v>_/__/_</v>
          </cell>
          <cell r="C120">
            <v>0</v>
          </cell>
          <cell r="E120" t="str">
            <v>TB Total - 薪資支出</v>
          </cell>
          <cell r="F120">
            <v>105481519</v>
          </cell>
          <cell r="H120">
            <v>0</v>
          </cell>
          <cell r="I120">
            <v>105481519</v>
          </cell>
          <cell r="J120">
            <v>0</v>
          </cell>
          <cell r="K120">
            <v>105481519</v>
          </cell>
          <cell r="M120">
            <v>122059310</v>
          </cell>
          <cell r="N120">
            <v>0</v>
          </cell>
          <cell r="O120">
            <v>-16577791</v>
          </cell>
        </row>
        <row r="121">
          <cell r="A121">
            <v>0</v>
          </cell>
          <cell r="C121" t="str">
            <v>6211</v>
          </cell>
          <cell r="N121" t="str">
            <v xml:space="preserve"> </v>
          </cell>
          <cell r="O121" t="str">
            <v xml:space="preserve"> </v>
          </cell>
        </row>
        <row r="122">
          <cell r="A122" t="str">
            <v>_/_6211_/_630801</v>
          </cell>
          <cell r="B122">
            <v>0</v>
          </cell>
          <cell r="C122" t="str">
            <v>6211</v>
          </cell>
          <cell r="D122" t="str">
            <v>630801</v>
          </cell>
          <cell r="E122" t="str">
            <v>租金支出</v>
          </cell>
          <cell r="F122">
            <v>1413996</v>
          </cell>
          <cell r="H122">
            <v>0</v>
          </cell>
          <cell r="I122">
            <v>1413996</v>
          </cell>
          <cell r="J122">
            <v>0</v>
          </cell>
          <cell r="K122">
            <v>1413996</v>
          </cell>
          <cell r="M122">
            <v>3899193</v>
          </cell>
          <cell r="N122">
            <v>-0.63736188488233336</v>
          </cell>
          <cell r="O122">
            <v>0</v>
          </cell>
        </row>
        <row r="123">
          <cell r="A123" t="str">
            <v>_/__/_</v>
          </cell>
          <cell r="C123">
            <v>0</v>
          </cell>
          <cell r="E123" t="str">
            <v>TB Total - 租金支出</v>
          </cell>
          <cell r="F123">
            <v>1413996</v>
          </cell>
          <cell r="H123">
            <v>0</v>
          </cell>
          <cell r="I123">
            <v>1413996</v>
          </cell>
          <cell r="J123">
            <v>0</v>
          </cell>
          <cell r="K123">
            <v>1413996</v>
          </cell>
          <cell r="M123">
            <v>3899193</v>
          </cell>
          <cell r="N123">
            <v>-0.63736188488233336</v>
          </cell>
          <cell r="O123">
            <v>0</v>
          </cell>
        </row>
        <row r="124">
          <cell r="A124">
            <v>0</v>
          </cell>
          <cell r="C124" t="str">
            <v>6212</v>
          </cell>
          <cell r="F124">
            <v>1581493</v>
          </cell>
          <cell r="H124">
            <v>0</v>
          </cell>
          <cell r="I124">
            <v>1581493</v>
          </cell>
          <cell r="J124">
            <v>0</v>
          </cell>
          <cell r="K124">
            <v>1581493</v>
          </cell>
          <cell r="N124" t="str">
            <v xml:space="preserve"> </v>
          </cell>
          <cell r="O124" t="str">
            <v xml:space="preserve"> </v>
          </cell>
        </row>
        <row r="125">
          <cell r="A125" t="str">
            <v>_/_6212_/_630901</v>
          </cell>
          <cell r="B125">
            <v>0</v>
          </cell>
          <cell r="C125" t="str">
            <v>6212</v>
          </cell>
          <cell r="D125" t="str">
            <v>630901</v>
          </cell>
          <cell r="E125" t="str">
            <v>文具用品</v>
          </cell>
          <cell r="F125">
            <v>1606288</v>
          </cell>
          <cell r="H125">
            <v>0</v>
          </cell>
          <cell r="I125">
            <v>1606288</v>
          </cell>
          <cell r="J125">
            <v>0</v>
          </cell>
          <cell r="K125">
            <v>1606288</v>
          </cell>
          <cell r="M125">
            <v>2265631</v>
          </cell>
          <cell r="N125">
            <v>-0.29101958792053956</v>
          </cell>
          <cell r="O125">
            <v>0</v>
          </cell>
        </row>
        <row r="126">
          <cell r="A126" t="str">
            <v>_/__/_</v>
          </cell>
          <cell r="C126">
            <v>0</v>
          </cell>
          <cell r="E126" t="str">
            <v>TB Total - 文具用品</v>
          </cell>
          <cell r="F126">
            <v>1606288</v>
          </cell>
          <cell r="H126">
            <v>0</v>
          </cell>
          <cell r="I126">
            <v>1606288</v>
          </cell>
          <cell r="J126">
            <v>0</v>
          </cell>
          <cell r="K126">
            <v>1606288</v>
          </cell>
          <cell r="M126">
            <v>2265631</v>
          </cell>
          <cell r="N126">
            <v>-0.29101958792053956</v>
          </cell>
          <cell r="O126">
            <v>0</v>
          </cell>
        </row>
        <row r="127">
          <cell r="A127">
            <v>0</v>
          </cell>
          <cell r="C127" t="str">
            <v>6213</v>
          </cell>
          <cell r="F127">
            <v>19946</v>
          </cell>
          <cell r="H127">
            <v>0</v>
          </cell>
          <cell r="I127">
            <v>19946</v>
          </cell>
          <cell r="J127">
            <v>0</v>
          </cell>
          <cell r="K127">
            <v>19946</v>
          </cell>
          <cell r="N127" t="str">
            <v xml:space="preserve"> </v>
          </cell>
          <cell r="O127" t="str">
            <v xml:space="preserve"> </v>
          </cell>
        </row>
        <row r="128">
          <cell r="A128" t="str">
            <v>_/_6213_/_631001</v>
          </cell>
          <cell r="B128">
            <v>0</v>
          </cell>
          <cell r="C128" t="str">
            <v>6213</v>
          </cell>
          <cell r="D128" t="str">
            <v>631001</v>
          </cell>
          <cell r="E128" t="str">
            <v>旅費</v>
          </cell>
          <cell r="F128">
            <v>525546</v>
          </cell>
          <cell r="H128">
            <v>0</v>
          </cell>
          <cell r="I128">
            <v>525546</v>
          </cell>
          <cell r="J128">
            <v>0</v>
          </cell>
          <cell r="K128">
            <v>525546</v>
          </cell>
          <cell r="M128">
            <v>8916913</v>
          </cell>
          <cell r="N128">
            <v>-0.94106188991638695</v>
          </cell>
          <cell r="O128">
            <v>0</v>
          </cell>
        </row>
        <row r="129">
          <cell r="A129" t="str">
            <v>_/_6213_/_631002</v>
          </cell>
          <cell r="B129">
            <v>0</v>
          </cell>
          <cell r="C129" t="str">
            <v>6213</v>
          </cell>
          <cell r="D129" t="str">
            <v>631002</v>
          </cell>
          <cell r="E129" t="str">
            <v>旅費(國外)</v>
          </cell>
          <cell r="F129">
            <v>3550812</v>
          </cell>
          <cell r="H129">
            <v>0</v>
          </cell>
          <cell r="I129">
            <v>3550812</v>
          </cell>
          <cell r="J129">
            <v>0</v>
          </cell>
          <cell r="K129">
            <v>3550812</v>
          </cell>
          <cell r="M129">
            <v>724382</v>
          </cell>
          <cell r="N129">
            <v>3.9018501287994458</v>
          </cell>
          <cell r="O129">
            <v>0</v>
          </cell>
        </row>
        <row r="130">
          <cell r="A130" t="str">
            <v>_/__/_</v>
          </cell>
          <cell r="C130">
            <v>0</v>
          </cell>
          <cell r="E130" t="str">
            <v>TB Total - 旅費</v>
          </cell>
          <cell r="F130">
            <v>4076358</v>
          </cell>
          <cell r="H130">
            <v>0</v>
          </cell>
          <cell r="I130">
            <v>4076358</v>
          </cell>
          <cell r="J130">
            <v>0</v>
          </cell>
          <cell r="K130">
            <v>4076358</v>
          </cell>
          <cell r="M130">
            <v>9641295</v>
          </cell>
          <cell r="N130">
            <v>-0.57719808386736426</v>
          </cell>
          <cell r="O130">
            <v>0</v>
          </cell>
        </row>
        <row r="131">
          <cell r="A131">
            <v>0</v>
          </cell>
          <cell r="C131" t="str">
            <v>6214</v>
          </cell>
          <cell r="N131" t="str">
            <v xml:space="preserve"> </v>
          </cell>
          <cell r="O131" t="str">
            <v xml:space="preserve"> </v>
          </cell>
        </row>
        <row r="132">
          <cell r="A132" t="str">
            <v>_/_6214_/_631101</v>
          </cell>
          <cell r="B132">
            <v>0</v>
          </cell>
          <cell r="C132" t="str">
            <v>6214</v>
          </cell>
          <cell r="D132" t="str">
            <v>631101</v>
          </cell>
          <cell r="E132" t="str">
            <v>運費</v>
          </cell>
          <cell r="F132">
            <v>446692</v>
          </cell>
          <cell r="H132">
            <v>0</v>
          </cell>
          <cell r="I132">
            <v>446692</v>
          </cell>
          <cell r="J132">
            <v>0</v>
          </cell>
          <cell r="K132">
            <v>446692</v>
          </cell>
          <cell r="M132">
            <v>883890</v>
          </cell>
          <cell r="N132">
            <v>-0.4946294222131713</v>
          </cell>
          <cell r="O132">
            <v>0</v>
          </cell>
        </row>
        <row r="133">
          <cell r="A133" t="str">
            <v>_/__/_</v>
          </cell>
          <cell r="C133">
            <v>0</v>
          </cell>
          <cell r="E133" t="str">
            <v>TB Total - 運費</v>
          </cell>
          <cell r="F133">
            <v>446692</v>
          </cell>
          <cell r="H133">
            <v>0</v>
          </cell>
          <cell r="I133">
            <v>446692</v>
          </cell>
          <cell r="J133">
            <v>0</v>
          </cell>
          <cell r="K133">
            <v>446692</v>
          </cell>
          <cell r="M133">
            <v>883890</v>
          </cell>
          <cell r="N133">
            <v>-0.4946294222131713</v>
          </cell>
          <cell r="O133">
            <v>0</v>
          </cell>
        </row>
        <row r="134">
          <cell r="A134">
            <v>0</v>
          </cell>
          <cell r="C134" t="str">
            <v>6215</v>
          </cell>
          <cell r="N134" t="str">
            <v xml:space="preserve"> </v>
          </cell>
          <cell r="O134" t="str">
            <v xml:space="preserve"> </v>
          </cell>
        </row>
        <row r="135">
          <cell r="A135" t="str">
            <v>_/_6215_/_631201</v>
          </cell>
          <cell r="B135">
            <v>0</v>
          </cell>
          <cell r="C135" t="str">
            <v>6215</v>
          </cell>
          <cell r="D135" t="str">
            <v>631201</v>
          </cell>
          <cell r="E135" t="str">
            <v>郵電費</v>
          </cell>
          <cell r="F135">
            <v>4359488</v>
          </cell>
          <cell r="H135">
            <v>0</v>
          </cell>
          <cell r="I135">
            <v>4359488</v>
          </cell>
          <cell r="J135">
            <v>0</v>
          </cell>
          <cell r="K135">
            <v>4359488</v>
          </cell>
          <cell r="M135">
            <v>9074027</v>
          </cell>
          <cell r="N135">
            <v>-0.51956413618782482</v>
          </cell>
          <cell r="O135">
            <v>0</v>
          </cell>
        </row>
        <row r="136">
          <cell r="A136" t="str">
            <v>_/__/_</v>
          </cell>
          <cell r="C136">
            <v>0</v>
          </cell>
          <cell r="E136" t="str">
            <v>TB Total - 郵電費</v>
          </cell>
          <cell r="F136">
            <v>4359488</v>
          </cell>
          <cell r="H136">
            <v>0</v>
          </cell>
          <cell r="I136">
            <v>4359488</v>
          </cell>
          <cell r="J136">
            <v>0</v>
          </cell>
          <cell r="K136">
            <v>4359488</v>
          </cell>
          <cell r="M136">
            <v>9074027</v>
          </cell>
          <cell r="N136">
            <v>-0.51956413618782482</v>
          </cell>
          <cell r="O136">
            <v>0</v>
          </cell>
        </row>
        <row r="137">
          <cell r="A137">
            <v>0</v>
          </cell>
          <cell r="C137" t="str">
            <v>6216</v>
          </cell>
          <cell r="N137" t="str">
            <v xml:space="preserve"> </v>
          </cell>
          <cell r="O137" t="str">
            <v xml:space="preserve"> </v>
          </cell>
        </row>
        <row r="138">
          <cell r="A138" t="str">
            <v>_/_6216_/_631301</v>
          </cell>
          <cell r="B138">
            <v>0</v>
          </cell>
          <cell r="C138" t="str">
            <v>6216</v>
          </cell>
          <cell r="D138" t="str">
            <v>631301</v>
          </cell>
          <cell r="E138" t="str">
            <v>修繕費</v>
          </cell>
          <cell r="F138">
            <v>8630978</v>
          </cell>
          <cell r="H138">
            <v>0</v>
          </cell>
          <cell r="I138">
            <v>8630978</v>
          </cell>
          <cell r="J138">
            <v>0</v>
          </cell>
          <cell r="K138">
            <v>8630978</v>
          </cell>
          <cell r="M138">
            <v>8354269</v>
          </cell>
          <cell r="N138">
            <v>0</v>
          </cell>
          <cell r="O138">
            <v>0</v>
          </cell>
        </row>
        <row r="139">
          <cell r="A139" t="str">
            <v>_/__/_</v>
          </cell>
          <cell r="C139">
            <v>0</v>
          </cell>
          <cell r="E139" t="str">
            <v>TB Total - 修繕費</v>
          </cell>
          <cell r="F139">
            <v>8630978</v>
          </cell>
          <cell r="H139">
            <v>0</v>
          </cell>
          <cell r="I139">
            <v>8630978</v>
          </cell>
          <cell r="J139">
            <v>0</v>
          </cell>
          <cell r="K139">
            <v>8630978</v>
          </cell>
          <cell r="M139">
            <v>8354269</v>
          </cell>
          <cell r="N139">
            <v>0</v>
          </cell>
          <cell r="O139">
            <v>0</v>
          </cell>
        </row>
        <row r="140">
          <cell r="A140">
            <v>0</v>
          </cell>
          <cell r="C140" t="str">
            <v>6217</v>
          </cell>
          <cell r="N140" t="str">
            <v xml:space="preserve"> </v>
          </cell>
          <cell r="O140" t="str">
            <v xml:space="preserve"> </v>
          </cell>
        </row>
        <row r="141">
          <cell r="A141" t="str">
            <v>_/_6217_/_631401</v>
          </cell>
          <cell r="B141">
            <v>0</v>
          </cell>
          <cell r="C141" t="str">
            <v>6217</v>
          </cell>
          <cell r="D141" t="str">
            <v>631401</v>
          </cell>
          <cell r="E141" t="str">
            <v>廣告費</v>
          </cell>
          <cell r="F141">
            <v>464663</v>
          </cell>
          <cell r="H141">
            <v>0</v>
          </cell>
          <cell r="I141">
            <v>464663</v>
          </cell>
          <cell r="J141">
            <v>0</v>
          </cell>
          <cell r="K141">
            <v>464663</v>
          </cell>
          <cell r="M141">
            <v>365019</v>
          </cell>
          <cell r="N141">
            <v>0.272983050197387</v>
          </cell>
          <cell r="O141">
            <v>0</v>
          </cell>
        </row>
        <row r="142">
          <cell r="A142" t="str">
            <v>_/__/_</v>
          </cell>
          <cell r="C142">
            <v>0</v>
          </cell>
          <cell r="E142" t="str">
            <v>TB Total - 廣告費</v>
          </cell>
          <cell r="F142">
            <v>464663</v>
          </cell>
          <cell r="H142">
            <v>0</v>
          </cell>
          <cell r="I142">
            <v>464663</v>
          </cell>
          <cell r="J142">
            <v>0</v>
          </cell>
          <cell r="K142">
            <v>464663</v>
          </cell>
          <cell r="M142">
            <v>365019</v>
          </cell>
          <cell r="N142">
            <v>0.272983050197387</v>
          </cell>
          <cell r="O142">
            <v>0</v>
          </cell>
        </row>
        <row r="143">
          <cell r="A143">
            <v>0</v>
          </cell>
          <cell r="C143" t="str">
            <v>6218</v>
          </cell>
          <cell r="N143" t="str">
            <v xml:space="preserve"> </v>
          </cell>
          <cell r="O143" t="str">
            <v xml:space="preserve"> </v>
          </cell>
        </row>
        <row r="144">
          <cell r="A144" t="str">
            <v>_/_6218_/_631501</v>
          </cell>
          <cell r="B144">
            <v>0</v>
          </cell>
          <cell r="C144" t="str">
            <v>6218</v>
          </cell>
          <cell r="D144" t="str">
            <v>631501</v>
          </cell>
          <cell r="E144" t="str">
            <v>水電瓦斯費</v>
          </cell>
          <cell r="F144">
            <v>2873120</v>
          </cell>
          <cell r="H144">
            <v>0</v>
          </cell>
          <cell r="I144">
            <v>2873120</v>
          </cell>
          <cell r="J144">
            <v>0</v>
          </cell>
          <cell r="K144">
            <v>2873120</v>
          </cell>
          <cell r="M144">
            <v>4651213</v>
          </cell>
          <cell r="N144">
            <v>-0.38228586822405253</v>
          </cell>
          <cell r="O144">
            <v>0</v>
          </cell>
        </row>
        <row r="145">
          <cell r="A145" t="str">
            <v>_/__/_</v>
          </cell>
          <cell r="C145">
            <v>0</v>
          </cell>
          <cell r="E145" t="str">
            <v>TB Total - 水電瓦斯費</v>
          </cell>
          <cell r="F145">
            <v>2873120</v>
          </cell>
          <cell r="H145">
            <v>0</v>
          </cell>
          <cell r="I145">
            <v>2873120</v>
          </cell>
          <cell r="J145">
            <v>0</v>
          </cell>
          <cell r="K145">
            <v>2873120</v>
          </cell>
          <cell r="M145">
            <v>4651213</v>
          </cell>
          <cell r="N145">
            <v>-0.38228586822405253</v>
          </cell>
          <cell r="O145">
            <v>0</v>
          </cell>
        </row>
        <row r="146">
          <cell r="A146">
            <v>0</v>
          </cell>
          <cell r="C146" t="str">
            <v>6219</v>
          </cell>
          <cell r="N146" t="str">
            <v xml:space="preserve"> </v>
          </cell>
          <cell r="O146" t="str">
            <v xml:space="preserve"> </v>
          </cell>
        </row>
        <row r="147">
          <cell r="A147" t="str">
            <v>_/_6219_/_630105</v>
          </cell>
          <cell r="B147">
            <v>0</v>
          </cell>
          <cell r="C147" t="str">
            <v>6219</v>
          </cell>
          <cell r="D147" t="str">
            <v>630105</v>
          </cell>
          <cell r="E147" t="str">
            <v>勞保費</v>
          </cell>
          <cell r="F147">
            <v>2246068</v>
          </cell>
          <cell r="H147">
            <v>0</v>
          </cell>
          <cell r="I147">
            <v>2246068</v>
          </cell>
          <cell r="J147">
            <v>0</v>
          </cell>
          <cell r="K147">
            <v>2246068</v>
          </cell>
          <cell r="M147">
            <v>3508570</v>
          </cell>
          <cell r="N147">
            <v>-0.35983377843394887</v>
          </cell>
          <cell r="O147">
            <v>0</v>
          </cell>
        </row>
        <row r="148">
          <cell r="A148" t="str">
            <v>_/_6219_/_630106</v>
          </cell>
          <cell r="B148">
            <v>0</v>
          </cell>
          <cell r="C148" t="str">
            <v>6219</v>
          </cell>
          <cell r="D148" t="str">
            <v>630106</v>
          </cell>
          <cell r="E148" t="str">
            <v>健保費</v>
          </cell>
          <cell r="F148">
            <v>3091801</v>
          </cell>
          <cell r="H148">
            <v>0</v>
          </cell>
          <cell r="I148">
            <v>3091801</v>
          </cell>
          <cell r="J148">
            <v>0</v>
          </cell>
          <cell r="K148">
            <v>3091801</v>
          </cell>
          <cell r="M148">
            <v>3453448</v>
          </cell>
          <cell r="N148">
            <v>0</v>
          </cell>
          <cell r="O148">
            <v>0</v>
          </cell>
        </row>
        <row r="149">
          <cell r="A149" t="str">
            <v>_/_6219_/_630107</v>
          </cell>
          <cell r="B149">
            <v>0</v>
          </cell>
          <cell r="C149" t="str">
            <v>6219</v>
          </cell>
          <cell r="D149" t="str">
            <v>630107</v>
          </cell>
          <cell r="E149" t="str">
            <v>團保費</v>
          </cell>
          <cell r="F149">
            <v>-254343</v>
          </cell>
          <cell r="H149">
            <v>0</v>
          </cell>
          <cell r="I149">
            <v>-254343</v>
          </cell>
          <cell r="J149">
            <v>0</v>
          </cell>
          <cell r="K149">
            <v>-254343</v>
          </cell>
          <cell r="M149">
            <v>-78152</v>
          </cell>
          <cell r="N149">
            <v>2.2544656566690553</v>
          </cell>
          <cell r="O149">
            <v>0</v>
          </cell>
        </row>
        <row r="150">
          <cell r="A150" t="str">
            <v>_/_6219_/_631601</v>
          </cell>
          <cell r="B150">
            <v>0</v>
          </cell>
          <cell r="C150" t="str">
            <v>6219</v>
          </cell>
          <cell r="D150" t="str">
            <v>631601</v>
          </cell>
          <cell r="E150" t="str">
            <v>保險費</v>
          </cell>
          <cell r="F150">
            <v>1935172</v>
          </cell>
          <cell r="H150">
            <v>0</v>
          </cell>
          <cell r="I150">
            <v>1935172</v>
          </cell>
          <cell r="J150">
            <v>0</v>
          </cell>
          <cell r="K150">
            <v>1935172</v>
          </cell>
          <cell r="M150">
            <v>-2394439</v>
          </cell>
          <cell r="N150">
            <v>-1.808194320256227</v>
          </cell>
          <cell r="O150">
            <v>0</v>
          </cell>
        </row>
        <row r="151">
          <cell r="A151" t="str">
            <v>_/__/_</v>
          </cell>
          <cell r="C151">
            <v>0</v>
          </cell>
          <cell r="E151" t="str">
            <v>TB Total - 保險費</v>
          </cell>
          <cell r="F151">
            <v>7018698</v>
          </cell>
          <cell r="H151">
            <v>0</v>
          </cell>
          <cell r="I151">
            <v>7018698</v>
          </cell>
          <cell r="J151">
            <v>0</v>
          </cell>
          <cell r="K151">
            <v>7018698</v>
          </cell>
          <cell r="M151">
            <v>4489427</v>
          </cell>
          <cell r="N151">
            <v>0.56338392405088666</v>
          </cell>
          <cell r="O151">
            <v>0</v>
          </cell>
        </row>
        <row r="152">
          <cell r="A152">
            <v>0</v>
          </cell>
          <cell r="C152" t="str">
            <v>6220</v>
          </cell>
          <cell r="N152" t="str">
            <v xml:space="preserve"> </v>
          </cell>
          <cell r="O152" t="str">
            <v xml:space="preserve"> </v>
          </cell>
        </row>
        <row r="153">
          <cell r="A153" t="str">
            <v>_/_6220_/_631701</v>
          </cell>
          <cell r="B153">
            <v>0</v>
          </cell>
          <cell r="C153" t="str">
            <v>6220</v>
          </cell>
          <cell r="D153" t="str">
            <v>631701</v>
          </cell>
          <cell r="E153" t="str">
            <v>交際費</v>
          </cell>
          <cell r="F153">
            <v>691105</v>
          </cell>
          <cell r="H153">
            <v>0</v>
          </cell>
          <cell r="I153">
            <v>691105</v>
          </cell>
          <cell r="J153">
            <v>0</v>
          </cell>
          <cell r="K153">
            <v>691105</v>
          </cell>
          <cell r="M153">
            <v>1662805</v>
          </cell>
          <cell r="N153">
            <v>-0.58437399454536165</v>
          </cell>
          <cell r="O153">
            <v>0</v>
          </cell>
        </row>
        <row r="154">
          <cell r="A154" t="str">
            <v>_/__/_</v>
          </cell>
          <cell r="C154">
            <v>0</v>
          </cell>
          <cell r="E154" t="str">
            <v>TB Total - 交際費</v>
          </cell>
          <cell r="F154">
            <v>691105</v>
          </cell>
          <cell r="H154">
            <v>0</v>
          </cell>
          <cell r="I154">
            <v>691105</v>
          </cell>
          <cell r="J154">
            <v>0</v>
          </cell>
          <cell r="K154">
            <v>691105</v>
          </cell>
          <cell r="M154">
            <v>1662805</v>
          </cell>
          <cell r="N154">
            <v>-0.58437399454536165</v>
          </cell>
          <cell r="O154">
            <v>0</v>
          </cell>
        </row>
        <row r="155">
          <cell r="A155">
            <v>0</v>
          </cell>
          <cell r="C155" t="str">
            <v>6221</v>
          </cell>
          <cell r="N155" t="str">
            <v xml:space="preserve"> </v>
          </cell>
          <cell r="O155" t="str">
            <v xml:space="preserve"> </v>
          </cell>
        </row>
        <row r="156">
          <cell r="A156" t="str">
            <v>_/_6221_/_631801</v>
          </cell>
          <cell r="B156">
            <v>0</v>
          </cell>
          <cell r="C156" t="str">
            <v>6221</v>
          </cell>
          <cell r="D156" t="str">
            <v>631801</v>
          </cell>
          <cell r="E156" t="str">
            <v>捐贈</v>
          </cell>
          <cell r="F156">
            <v>30000</v>
          </cell>
          <cell r="H156">
            <v>0</v>
          </cell>
          <cell r="I156">
            <v>30000</v>
          </cell>
          <cell r="J156">
            <v>0</v>
          </cell>
          <cell r="K156">
            <v>30000</v>
          </cell>
          <cell r="M156">
            <v>0</v>
          </cell>
          <cell r="N156" t="str">
            <v xml:space="preserve"> </v>
          </cell>
          <cell r="O156">
            <v>0</v>
          </cell>
        </row>
        <row r="157">
          <cell r="A157" t="str">
            <v>_/__/_</v>
          </cell>
          <cell r="C157">
            <v>0</v>
          </cell>
          <cell r="E157" t="str">
            <v>TB Total - 捐贈</v>
          </cell>
          <cell r="F157">
            <v>30000</v>
          </cell>
          <cell r="H157">
            <v>0</v>
          </cell>
          <cell r="I157">
            <v>30000</v>
          </cell>
          <cell r="J157">
            <v>0</v>
          </cell>
          <cell r="K157">
            <v>30000</v>
          </cell>
          <cell r="M157">
            <v>0</v>
          </cell>
          <cell r="N157" t="str">
            <v xml:space="preserve"> </v>
          </cell>
          <cell r="O157">
            <v>0</v>
          </cell>
        </row>
        <row r="158">
          <cell r="A158">
            <v>0</v>
          </cell>
          <cell r="C158" t="str">
            <v>6222</v>
          </cell>
          <cell r="N158" t="str">
            <v xml:space="preserve"> </v>
          </cell>
          <cell r="O158" t="str">
            <v xml:space="preserve"> </v>
          </cell>
        </row>
        <row r="159">
          <cell r="A159" t="str">
            <v>_/_6222_/_631901</v>
          </cell>
          <cell r="B159">
            <v>0</v>
          </cell>
          <cell r="C159" t="str">
            <v>6222</v>
          </cell>
          <cell r="D159" t="str">
            <v>631901</v>
          </cell>
          <cell r="E159" t="str">
            <v>稅捐</v>
          </cell>
          <cell r="F159">
            <v>2667129</v>
          </cell>
          <cell r="H159">
            <v>0</v>
          </cell>
          <cell r="I159">
            <v>2667129</v>
          </cell>
          <cell r="J159">
            <v>0</v>
          </cell>
          <cell r="K159">
            <v>2667129</v>
          </cell>
          <cell r="M159">
            <v>3165578</v>
          </cell>
          <cell r="N159">
            <v>0</v>
          </cell>
          <cell r="O159">
            <v>0</v>
          </cell>
        </row>
        <row r="160">
          <cell r="A160" t="str">
            <v>_/__/_</v>
          </cell>
          <cell r="C160">
            <v>0</v>
          </cell>
          <cell r="E160" t="str">
            <v>TB Total - 稅捐</v>
          </cell>
          <cell r="F160">
            <v>2667129</v>
          </cell>
          <cell r="H160">
            <v>0</v>
          </cell>
          <cell r="I160">
            <v>2667129</v>
          </cell>
          <cell r="J160">
            <v>0</v>
          </cell>
          <cell r="K160">
            <v>2667129</v>
          </cell>
          <cell r="M160">
            <v>3165578</v>
          </cell>
          <cell r="N160">
            <v>0</v>
          </cell>
          <cell r="O160">
            <v>0</v>
          </cell>
        </row>
        <row r="161">
          <cell r="A161">
            <v>0</v>
          </cell>
          <cell r="C161" t="str">
            <v>6223</v>
          </cell>
          <cell r="N161" t="str">
            <v xml:space="preserve"> </v>
          </cell>
          <cell r="O161" t="str">
            <v xml:space="preserve"> </v>
          </cell>
        </row>
        <row r="162">
          <cell r="A162" t="str">
            <v>_/__/_</v>
          </cell>
          <cell r="C162">
            <v>0</v>
          </cell>
          <cell r="E162" t="str">
            <v>TB Total - 呆帳損失</v>
          </cell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  <cell r="N162" t="str">
            <v xml:space="preserve"> </v>
          </cell>
          <cell r="O162">
            <v>0</v>
          </cell>
        </row>
        <row r="163">
          <cell r="A163">
            <v>0</v>
          </cell>
          <cell r="C163" t="str">
            <v>6224</v>
          </cell>
          <cell r="N163" t="str">
            <v xml:space="preserve"> </v>
          </cell>
          <cell r="O163" t="str">
            <v xml:space="preserve"> </v>
          </cell>
        </row>
        <row r="164">
          <cell r="A164" t="str">
            <v>_/_6224_/_632101</v>
          </cell>
          <cell r="B164">
            <v>0</v>
          </cell>
          <cell r="C164" t="str">
            <v>6224</v>
          </cell>
          <cell r="D164" t="str">
            <v>632101</v>
          </cell>
          <cell r="E164" t="str">
            <v>折舊--建築物</v>
          </cell>
          <cell r="F164">
            <v>6911885</v>
          </cell>
          <cell r="H164">
            <v>0</v>
          </cell>
          <cell r="I164">
            <v>6911885</v>
          </cell>
          <cell r="J164">
            <v>0</v>
          </cell>
          <cell r="K164">
            <v>6911885</v>
          </cell>
          <cell r="M164">
            <v>3829736</v>
          </cell>
          <cell r="N164">
            <v>0.8047941163568455</v>
          </cell>
          <cell r="O164">
            <v>0</v>
          </cell>
        </row>
        <row r="165">
          <cell r="A165" t="str">
            <v>_/_6224_/_632102</v>
          </cell>
          <cell r="B165">
            <v>0</v>
          </cell>
          <cell r="C165" t="str">
            <v>6224</v>
          </cell>
          <cell r="D165" t="str">
            <v>632102</v>
          </cell>
          <cell r="E165" t="str">
            <v>折舊--機器設備</v>
          </cell>
          <cell r="F165">
            <v>12229158</v>
          </cell>
          <cell r="H165">
            <v>0</v>
          </cell>
          <cell r="I165">
            <v>12229158</v>
          </cell>
          <cell r="J165">
            <v>0</v>
          </cell>
          <cell r="K165">
            <v>12229158</v>
          </cell>
          <cell r="M165">
            <v>1836959</v>
          </cell>
          <cell r="N165">
            <v>5.6572841310012905</v>
          </cell>
          <cell r="O165">
            <v>10392199</v>
          </cell>
        </row>
        <row r="166">
          <cell r="A166" t="str">
            <v>_/_6224_/_632103</v>
          </cell>
          <cell r="B166">
            <v>0</v>
          </cell>
          <cell r="C166" t="str">
            <v>6224</v>
          </cell>
          <cell r="D166" t="str">
            <v>632103</v>
          </cell>
          <cell r="E166" t="str">
            <v>折舊--運輸設備</v>
          </cell>
          <cell r="F166">
            <v>367071</v>
          </cell>
          <cell r="H166">
            <v>0</v>
          </cell>
          <cell r="I166">
            <v>367071</v>
          </cell>
          <cell r="J166">
            <v>0</v>
          </cell>
          <cell r="K166">
            <v>367071</v>
          </cell>
          <cell r="M166">
            <v>400265</v>
          </cell>
          <cell r="N166">
            <v>0</v>
          </cell>
          <cell r="O166">
            <v>0</v>
          </cell>
        </row>
        <row r="167">
          <cell r="A167" t="str">
            <v>_/_6224_/_632104</v>
          </cell>
          <cell r="B167">
            <v>0</v>
          </cell>
          <cell r="C167" t="str">
            <v>6224</v>
          </cell>
          <cell r="D167" t="str">
            <v>632104</v>
          </cell>
          <cell r="E167" t="str">
            <v>折舊--電氣設備</v>
          </cell>
          <cell r="F167">
            <v>4745468</v>
          </cell>
          <cell r="H167">
            <v>0</v>
          </cell>
          <cell r="I167">
            <v>4745468</v>
          </cell>
          <cell r="J167">
            <v>0</v>
          </cell>
          <cell r="K167">
            <v>4745468</v>
          </cell>
          <cell r="M167">
            <v>1527967</v>
          </cell>
          <cell r="N167">
            <v>2.1057398490935997</v>
          </cell>
          <cell r="O167">
            <v>0</v>
          </cell>
        </row>
        <row r="168">
          <cell r="A168" t="str">
            <v>_/_6224_/_632105</v>
          </cell>
          <cell r="B168">
            <v>0</v>
          </cell>
          <cell r="C168" t="str">
            <v>6224</v>
          </cell>
          <cell r="D168" t="str">
            <v>632105</v>
          </cell>
          <cell r="E168" t="str">
            <v>折舊--辦公設備</v>
          </cell>
          <cell r="F168">
            <v>1195952</v>
          </cell>
          <cell r="H168">
            <v>0</v>
          </cell>
          <cell r="I168">
            <v>1195952</v>
          </cell>
          <cell r="J168">
            <v>0</v>
          </cell>
          <cell r="K168">
            <v>1195952</v>
          </cell>
          <cell r="M168">
            <v>1118907</v>
          </cell>
          <cell r="N168">
            <v>0</v>
          </cell>
          <cell r="O168">
            <v>0</v>
          </cell>
        </row>
        <row r="169">
          <cell r="A169" t="str">
            <v>_/_6224_/_632107</v>
          </cell>
          <cell r="B169">
            <v>0</v>
          </cell>
          <cell r="C169" t="str">
            <v>6224</v>
          </cell>
          <cell r="D169" t="str">
            <v>632107</v>
          </cell>
          <cell r="E169" t="str">
            <v>折舊--土地改良物</v>
          </cell>
          <cell r="F169">
            <v>237117</v>
          </cell>
          <cell r="H169">
            <v>0</v>
          </cell>
          <cell r="I169">
            <v>237117</v>
          </cell>
          <cell r="J169">
            <v>0</v>
          </cell>
          <cell r="K169">
            <v>237117</v>
          </cell>
          <cell r="M169">
            <v>334621</v>
          </cell>
          <cell r="N169">
            <v>-0.29138637443555543</v>
          </cell>
          <cell r="O169">
            <v>0</v>
          </cell>
        </row>
        <row r="170">
          <cell r="A170" t="str">
            <v>_/_6224_/_632199</v>
          </cell>
          <cell r="B170">
            <v>0</v>
          </cell>
          <cell r="C170" t="str">
            <v>6224</v>
          </cell>
          <cell r="D170" t="str">
            <v>632199</v>
          </cell>
          <cell r="E170" t="str">
            <v>折舊--其他</v>
          </cell>
          <cell r="F170">
            <v>6076459</v>
          </cell>
          <cell r="H170">
            <v>0</v>
          </cell>
          <cell r="I170">
            <v>6076459</v>
          </cell>
          <cell r="J170">
            <v>0</v>
          </cell>
          <cell r="K170">
            <v>6076459</v>
          </cell>
          <cell r="M170">
            <v>3017425</v>
          </cell>
          <cell r="N170">
            <v>1.013789572234604</v>
          </cell>
          <cell r="O170">
            <v>0</v>
          </cell>
        </row>
        <row r="171">
          <cell r="A171" t="str">
            <v>_/__/_</v>
          </cell>
          <cell r="C171">
            <v>0</v>
          </cell>
          <cell r="E171" t="str">
            <v>TB Total - 折舊</v>
          </cell>
          <cell r="F171">
            <v>31763110</v>
          </cell>
          <cell r="H171">
            <v>0</v>
          </cell>
          <cell r="I171">
            <v>31763110</v>
          </cell>
          <cell r="J171">
            <v>0</v>
          </cell>
          <cell r="K171">
            <v>31763110</v>
          </cell>
          <cell r="M171">
            <v>12065880</v>
          </cell>
          <cell r="N171">
            <v>1.6324735535244839</v>
          </cell>
          <cell r="O171">
            <v>19697230</v>
          </cell>
        </row>
        <row r="172">
          <cell r="A172">
            <v>0</v>
          </cell>
          <cell r="C172" t="str">
            <v>6225</v>
          </cell>
          <cell r="N172" t="str">
            <v xml:space="preserve"> </v>
          </cell>
          <cell r="O172" t="str">
            <v xml:space="preserve"> </v>
          </cell>
        </row>
        <row r="173">
          <cell r="A173" t="str">
            <v>_/_6225_/_632106</v>
          </cell>
          <cell r="B173">
            <v>0</v>
          </cell>
          <cell r="C173" t="str">
            <v>6225</v>
          </cell>
          <cell r="D173" t="str">
            <v>632106</v>
          </cell>
          <cell r="E173" t="str">
            <v>折舊--資訊設備</v>
          </cell>
          <cell r="F173">
            <v>1398009</v>
          </cell>
          <cell r="H173">
            <v>0</v>
          </cell>
          <cell r="I173">
            <v>1398009</v>
          </cell>
          <cell r="J173">
            <v>0</v>
          </cell>
          <cell r="K173">
            <v>1398009</v>
          </cell>
          <cell r="M173">
            <v>1410996</v>
          </cell>
          <cell r="N173">
            <v>0</v>
          </cell>
          <cell r="O173">
            <v>0</v>
          </cell>
        </row>
        <row r="174">
          <cell r="A174" t="str">
            <v>_/_6225_/_632201</v>
          </cell>
          <cell r="B174">
            <v>0</v>
          </cell>
          <cell r="C174" t="str">
            <v>6225</v>
          </cell>
          <cell r="D174" t="str">
            <v>632201</v>
          </cell>
          <cell r="E174" t="str">
            <v>各項攤提--遞延費用</v>
          </cell>
          <cell r="F174">
            <v>25748776</v>
          </cell>
          <cell r="H174">
            <v>0</v>
          </cell>
          <cell r="I174">
            <v>25748776</v>
          </cell>
          <cell r="J174">
            <v>0</v>
          </cell>
          <cell r="K174">
            <v>25748776</v>
          </cell>
          <cell r="M174">
            <v>20725247</v>
          </cell>
          <cell r="N174">
            <v>0.24238693029810454</v>
          </cell>
          <cell r="O174">
            <v>0</v>
          </cell>
        </row>
        <row r="175">
          <cell r="A175" t="str">
            <v>_/_6225_/_632202</v>
          </cell>
          <cell r="B175">
            <v>0</v>
          </cell>
          <cell r="C175" t="str">
            <v>6225</v>
          </cell>
          <cell r="D175" t="str">
            <v>632202</v>
          </cell>
          <cell r="E175" t="str">
            <v>各項攤提--技術合作費</v>
          </cell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  <cell r="N175" t="str">
            <v xml:space="preserve"> </v>
          </cell>
          <cell r="O175">
            <v>0</v>
          </cell>
        </row>
        <row r="176">
          <cell r="A176" t="str">
            <v>_/_6225_/_632203</v>
          </cell>
          <cell r="B176">
            <v>0</v>
          </cell>
          <cell r="C176" t="str">
            <v>6225</v>
          </cell>
          <cell r="D176" t="str">
            <v>632203</v>
          </cell>
          <cell r="E176" t="str">
            <v>各項攤提--專利權</v>
          </cell>
          <cell r="F176">
            <v>44948</v>
          </cell>
          <cell r="H176">
            <v>0</v>
          </cell>
          <cell r="I176">
            <v>44948</v>
          </cell>
          <cell r="J176">
            <v>0</v>
          </cell>
          <cell r="K176">
            <v>44948</v>
          </cell>
          <cell r="M176">
            <v>93410</v>
          </cell>
          <cell r="N176">
            <v>-0.51880954929879031</v>
          </cell>
          <cell r="O176">
            <v>0</v>
          </cell>
        </row>
        <row r="177">
          <cell r="A177" t="str">
            <v>_/_6225_/_632204</v>
          </cell>
          <cell r="B177">
            <v>0</v>
          </cell>
          <cell r="C177" t="str">
            <v>6225</v>
          </cell>
          <cell r="D177" t="str">
            <v>632204</v>
          </cell>
          <cell r="E177" t="str">
            <v>各項攤提--商標權</v>
          </cell>
          <cell r="F177">
            <v>8835</v>
          </cell>
          <cell r="H177">
            <v>0</v>
          </cell>
          <cell r="I177">
            <v>8835</v>
          </cell>
          <cell r="J177">
            <v>0</v>
          </cell>
          <cell r="K177">
            <v>8835</v>
          </cell>
          <cell r="M177">
            <v>17828</v>
          </cell>
          <cell r="N177">
            <v>-0.50443123177024907</v>
          </cell>
          <cell r="O177">
            <v>0</v>
          </cell>
        </row>
        <row r="178">
          <cell r="A178" t="str">
            <v>_/_6225_/_632205</v>
          </cell>
          <cell r="B178">
            <v>0</v>
          </cell>
          <cell r="C178" t="str">
            <v>6225</v>
          </cell>
          <cell r="D178" t="str">
            <v>632205</v>
          </cell>
          <cell r="E178" t="str">
            <v>各項攤提--電腦軟體成本</v>
          </cell>
          <cell r="F178">
            <v>8303947</v>
          </cell>
          <cell r="H178">
            <v>0</v>
          </cell>
          <cell r="I178">
            <v>8303947</v>
          </cell>
          <cell r="J178">
            <v>0</v>
          </cell>
          <cell r="K178">
            <v>8303947</v>
          </cell>
          <cell r="M178">
            <v>7349931</v>
          </cell>
          <cell r="N178">
            <v>0</v>
          </cell>
          <cell r="O178">
            <v>0</v>
          </cell>
        </row>
        <row r="179">
          <cell r="A179" t="str">
            <v>_/_6225_/_632206</v>
          </cell>
          <cell r="B179">
            <v>0</v>
          </cell>
          <cell r="C179" t="str">
            <v>6225</v>
          </cell>
          <cell r="D179" t="str">
            <v>632206</v>
          </cell>
          <cell r="E179" t="str">
            <v>各項攤提--商譽</v>
          </cell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  <cell r="N179" t="str">
            <v xml:space="preserve"> </v>
          </cell>
          <cell r="O179">
            <v>0</v>
          </cell>
        </row>
        <row r="180">
          <cell r="A180" t="str">
            <v>_/_6225_/_632209</v>
          </cell>
          <cell r="B180">
            <v>0</v>
          </cell>
          <cell r="C180" t="str">
            <v>6225</v>
          </cell>
          <cell r="D180" t="str">
            <v>632209</v>
          </cell>
          <cell r="E180" t="str">
            <v>各項攤提--調整</v>
          </cell>
          <cell r="F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M180">
            <v>0</v>
          </cell>
          <cell r="N180" t="str">
            <v xml:space="preserve"> </v>
          </cell>
          <cell r="O180">
            <v>0</v>
          </cell>
        </row>
        <row r="181">
          <cell r="A181" t="str">
            <v>_/__/_</v>
          </cell>
          <cell r="C181">
            <v>0</v>
          </cell>
          <cell r="E181" t="str">
            <v>TB Total - 各項攤提</v>
          </cell>
          <cell r="F181">
            <v>35504515</v>
          </cell>
          <cell r="H181">
            <v>0</v>
          </cell>
          <cell r="I181">
            <v>35504515</v>
          </cell>
          <cell r="J181">
            <v>0</v>
          </cell>
          <cell r="K181">
            <v>35504515</v>
          </cell>
          <cell r="M181">
            <v>29597412</v>
          </cell>
          <cell r="N181">
            <v>0</v>
          </cell>
          <cell r="O181">
            <v>0</v>
          </cell>
        </row>
        <row r="182">
          <cell r="A182">
            <v>0</v>
          </cell>
          <cell r="C182" t="str">
            <v>6227</v>
          </cell>
          <cell r="N182" t="str">
            <v xml:space="preserve"> </v>
          </cell>
          <cell r="O182" t="str">
            <v xml:space="preserve"> </v>
          </cell>
        </row>
        <row r="183">
          <cell r="A183" t="str">
            <v>_/_6227_/_630104</v>
          </cell>
          <cell r="B183">
            <v>0</v>
          </cell>
          <cell r="C183" t="str">
            <v>6227</v>
          </cell>
          <cell r="D183" t="str">
            <v>630104</v>
          </cell>
          <cell r="E183" t="str">
            <v>伙食費</v>
          </cell>
          <cell r="F183">
            <v>2975374</v>
          </cell>
          <cell r="H183">
            <v>0</v>
          </cell>
          <cell r="I183">
            <v>2975374</v>
          </cell>
          <cell r="J183">
            <v>0</v>
          </cell>
          <cell r="K183">
            <v>2975374</v>
          </cell>
          <cell r="M183">
            <v>4063623</v>
          </cell>
          <cell r="N183">
            <v>-0.26780264803107967</v>
          </cell>
          <cell r="O183">
            <v>0</v>
          </cell>
        </row>
        <row r="184">
          <cell r="A184" t="str">
            <v>_/__/_</v>
          </cell>
          <cell r="C184">
            <v>0</v>
          </cell>
          <cell r="E184" t="str">
            <v>TB Total - 伙食費</v>
          </cell>
          <cell r="F184">
            <v>2975374</v>
          </cell>
          <cell r="H184">
            <v>0</v>
          </cell>
          <cell r="I184">
            <v>2975374</v>
          </cell>
          <cell r="J184">
            <v>0</v>
          </cell>
          <cell r="K184">
            <v>2975374</v>
          </cell>
          <cell r="M184">
            <v>4063623</v>
          </cell>
          <cell r="N184">
            <v>-0.26780264803107967</v>
          </cell>
          <cell r="O184">
            <v>0</v>
          </cell>
        </row>
        <row r="185">
          <cell r="A185">
            <v>0</v>
          </cell>
          <cell r="C185" t="str">
            <v>6228</v>
          </cell>
          <cell r="N185" t="str">
            <v xml:space="preserve"> </v>
          </cell>
          <cell r="O185" t="str">
            <v xml:space="preserve"> </v>
          </cell>
        </row>
        <row r="186">
          <cell r="A186" t="str">
            <v>_/_6228_/_632401</v>
          </cell>
          <cell r="B186">
            <v>0</v>
          </cell>
          <cell r="C186" t="str">
            <v>6228</v>
          </cell>
          <cell r="D186" t="str">
            <v>632401</v>
          </cell>
          <cell r="E186" t="str">
            <v>職工福利</v>
          </cell>
          <cell r="F186">
            <v>2160908</v>
          </cell>
          <cell r="H186">
            <v>0</v>
          </cell>
          <cell r="I186">
            <v>2160908</v>
          </cell>
          <cell r="J186">
            <v>0</v>
          </cell>
          <cell r="K186">
            <v>2160908</v>
          </cell>
          <cell r="M186">
            <v>926090</v>
          </cell>
          <cell r="N186">
            <v>1.3333671673379477</v>
          </cell>
          <cell r="O186">
            <v>0</v>
          </cell>
        </row>
        <row r="187">
          <cell r="A187" t="str">
            <v>_/__/_</v>
          </cell>
          <cell r="C187">
            <v>0</v>
          </cell>
          <cell r="E187" t="str">
            <v>TB Total - 職工福利</v>
          </cell>
          <cell r="F187">
            <v>2160908</v>
          </cell>
          <cell r="H187">
            <v>0</v>
          </cell>
          <cell r="I187">
            <v>2160908</v>
          </cell>
          <cell r="J187">
            <v>0</v>
          </cell>
          <cell r="K187">
            <v>2160908</v>
          </cell>
          <cell r="M187">
            <v>926090</v>
          </cell>
          <cell r="N187">
            <v>1.3333671673379477</v>
          </cell>
          <cell r="O187">
            <v>0</v>
          </cell>
        </row>
        <row r="188">
          <cell r="A188">
            <v>0</v>
          </cell>
          <cell r="C188" t="str">
            <v>6230</v>
          </cell>
          <cell r="N188" t="str">
            <v xml:space="preserve"> </v>
          </cell>
          <cell r="O188" t="str">
            <v xml:space="preserve"> </v>
          </cell>
        </row>
        <row r="189">
          <cell r="A189" t="str">
            <v>_/_6230_/_632501</v>
          </cell>
          <cell r="B189">
            <v>0</v>
          </cell>
          <cell r="C189" t="str">
            <v>6230</v>
          </cell>
          <cell r="D189" t="str">
            <v>632501</v>
          </cell>
          <cell r="E189" t="str">
            <v>佣金支出</v>
          </cell>
          <cell r="F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M189">
            <v>0</v>
          </cell>
          <cell r="N189" t="str">
            <v xml:space="preserve"> </v>
          </cell>
          <cell r="O189">
            <v>0</v>
          </cell>
        </row>
        <row r="190">
          <cell r="A190" t="str">
            <v>_/__/_</v>
          </cell>
          <cell r="C190">
            <v>0</v>
          </cell>
          <cell r="E190" t="str">
            <v>TB Total - 佣金支出</v>
          </cell>
          <cell r="F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M190">
            <v>0</v>
          </cell>
          <cell r="N190" t="str">
            <v xml:space="preserve"> </v>
          </cell>
          <cell r="O190">
            <v>0</v>
          </cell>
        </row>
        <row r="191">
          <cell r="A191">
            <v>0</v>
          </cell>
          <cell r="C191" t="str">
            <v>6284</v>
          </cell>
          <cell r="N191" t="str">
            <v xml:space="preserve"> </v>
          </cell>
          <cell r="O191" t="str">
            <v xml:space="preserve"> </v>
          </cell>
        </row>
        <row r="192">
          <cell r="A192" t="str">
            <v>_/_6284_/_630201</v>
          </cell>
          <cell r="B192">
            <v>0</v>
          </cell>
          <cell r="C192" t="str">
            <v>6284</v>
          </cell>
          <cell r="D192" t="str">
            <v>630201</v>
          </cell>
          <cell r="E192" t="str">
            <v>出口費用</v>
          </cell>
          <cell r="F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M192">
            <v>0</v>
          </cell>
          <cell r="N192" t="str">
            <v xml:space="preserve"> </v>
          </cell>
          <cell r="O192">
            <v>0</v>
          </cell>
        </row>
        <row r="193">
          <cell r="A193" t="str">
            <v>_/_6284_/_630202</v>
          </cell>
          <cell r="B193">
            <v>0</v>
          </cell>
          <cell r="C193" t="str">
            <v>6284</v>
          </cell>
          <cell r="D193" t="str">
            <v>630202</v>
          </cell>
          <cell r="E193" t="str">
            <v>出口費用(海運)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M193">
            <v>0</v>
          </cell>
          <cell r="N193" t="str">
            <v xml:space="preserve"> </v>
          </cell>
          <cell r="O193">
            <v>0</v>
          </cell>
        </row>
        <row r="194">
          <cell r="A194" t="str">
            <v>_/_6284_/_630203</v>
          </cell>
          <cell r="B194">
            <v>0</v>
          </cell>
          <cell r="C194" t="str">
            <v>6284</v>
          </cell>
          <cell r="D194" t="str">
            <v>630203</v>
          </cell>
          <cell r="E194" t="str">
            <v>出口費用(空運)</v>
          </cell>
          <cell r="F194">
            <v>3628285</v>
          </cell>
          <cell r="H194">
            <v>0</v>
          </cell>
          <cell r="I194">
            <v>3628285</v>
          </cell>
          <cell r="J194">
            <v>0</v>
          </cell>
          <cell r="K194">
            <v>3628285</v>
          </cell>
          <cell r="M194">
            <v>7593</v>
          </cell>
          <cell r="N194">
            <v>476.84604240748058</v>
          </cell>
          <cell r="O194">
            <v>0</v>
          </cell>
        </row>
        <row r="195">
          <cell r="A195" t="str">
            <v>_/_6284_/_630209</v>
          </cell>
          <cell r="B195">
            <v>0</v>
          </cell>
          <cell r="C195" t="str">
            <v>6284</v>
          </cell>
          <cell r="D195" t="str">
            <v>630209</v>
          </cell>
          <cell r="E195" t="str">
            <v>出口費用(其他)</v>
          </cell>
          <cell r="F195">
            <v>18212</v>
          </cell>
          <cell r="H195">
            <v>0</v>
          </cell>
          <cell r="I195">
            <v>18212</v>
          </cell>
          <cell r="J195">
            <v>0</v>
          </cell>
          <cell r="K195">
            <v>18212</v>
          </cell>
          <cell r="M195">
            <v>0</v>
          </cell>
          <cell r="N195" t="str">
            <v xml:space="preserve"> </v>
          </cell>
          <cell r="O195">
            <v>0</v>
          </cell>
        </row>
        <row r="196">
          <cell r="A196" t="str">
            <v>_/__/_</v>
          </cell>
          <cell r="C196">
            <v>0</v>
          </cell>
          <cell r="E196" t="str">
            <v>TB Total - 其他費用-出口費用</v>
          </cell>
          <cell r="F196">
            <v>3646497</v>
          </cell>
          <cell r="H196">
            <v>0</v>
          </cell>
          <cell r="I196">
            <v>3646497</v>
          </cell>
          <cell r="J196">
            <v>0</v>
          </cell>
          <cell r="K196">
            <v>3646497</v>
          </cell>
          <cell r="M196">
            <v>7593</v>
          </cell>
          <cell r="N196">
            <v>479.24456736467801</v>
          </cell>
          <cell r="O196">
            <v>0</v>
          </cell>
        </row>
        <row r="197">
          <cell r="A197">
            <v>0</v>
          </cell>
          <cell r="C197" t="str">
            <v>6285</v>
          </cell>
          <cell r="N197" t="str">
            <v xml:space="preserve"> </v>
          </cell>
          <cell r="O197" t="str">
            <v xml:space="preserve"> </v>
          </cell>
        </row>
        <row r="198">
          <cell r="A198" t="str">
            <v>_/_6285_/_633301</v>
          </cell>
          <cell r="B198">
            <v>0</v>
          </cell>
          <cell r="C198" t="str">
            <v>6285</v>
          </cell>
          <cell r="D198" t="str">
            <v>633301</v>
          </cell>
          <cell r="E198" t="str">
            <v>售後服務費</v>
          </cell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M198">
            <v>167930</v>
          </cell>
          <cell r="N198">
            <v>-1</v>
          </cell>
          <cell r="O198">
            <v>0</v>
          </cell>
        </row>
        <row r="199">
          <cell r="A199" t="str">
            <v>_/__/_</v>
          </cell>
          <cell r="C199">
            <v>0</v>
          </cell>
          <cell r="E199" t="str">
            <v>TB Total - 其他費用-售後服務費用</v>
          </cell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M199">
            <v>167930</v>
          </cell>
          <cell r="N199">
            <v>-1</v>
          </cell>
          <cell r="O199">
            <v>0</v>
          </cell>
        </row>
        <row r="200">
          <cell r="A200">
            <v>0</v>
          </cell>
          <cell r="C200" t="str">
            <v>6286</v>
          </cell>
          <cell r="N200" t="str">
            <v xml:space="preserve"> </v>
          </cell>
          <cell r="O200" t="str">
            <v xml:space="preserve"> </v>
          </cell>
        </row>
        <row r="201">
          <cell r="A201" t="str">
            <v>_/_6286_/_630601</v>
          </cell>
          <cell r="B201">
            <v>0</v>
          </cell>
          <cell r="C201" t="str">
            <v>6286</v>
          </cell>
          <cell r="D201" t="str">
            <v>630601</v>
          </cell>
          <cell r="E201" t="str">
            <v>材料費</v>
          </cell>
          <cell r="F201">
            <v>-460372</v>
          </cell>
          <cell r="H201">
            <v>0</v>
          </cell>
          <cell r="I201">
            <v>-460372</v>
          </cell>
          <cell r="J201">
            <v>0</v>
          </cell>
          <cell r="K201">
            <v>-460372</v>
          </cell>
          <cell r="M201">
            <v>8956894</v>
          </cell>
          <cell r="N201">
            <v>-1.0513986209951798</v>
          </cell>
          <cell r="O201">
            <v>0</v>
          </cell>
        </row>
        <row r="202">
          <cell r="A202" t="str">
            <v>_/__/_</v>
          </cell>
          <cell r="C202">
            <v>0</v>
          </cell>
          <cell r="E202" t="str">
            <v>TB Total - 其他費用-材料費</v>
          </cell>
          <cell r="F202">
            <v>-460372</v>
          </cell>
          <cell r="H202">
            <v>0</v>
          </cell>
          <cell r="I202">
            <v>-460372</v>
          </cell>
          <cell r="J202">
            <v>0</v>
          </cell>
          <cell r="K202">
            <v>-460372</v>
          </cell>
          <cell r="M202">
            <v>8956894</v>
          </cell>
          <cell r="N202">
            <v>-1.0513986209951798</v>
          </cell>
          <cell r="O202">
            <v>0</v>
          </cell>
        </row>
        <row r="203">
          <cell r="A203">
            <v>0</v>
          </cell>
          <cell r="C203" t="str">
            <v>6287</v>
          </cell>
          <cell r="N203" t="str">
            <v xml:space="preserve"> </v>
          </cell>
          <cell r="O203" t="str">
            <v xml:space="preserve"> </v>
          </cell>
        </row>
        <row r="204">
          <cell r="A204" t="str">
            <v>_/_6287_/_633001</v>
          </cell>
          <cell r="B204">
            <v>0</v>
          </cell>
          <cell r="C204" t="str">
            <v>6287</v>
          </cell>
          <cell r="D204" t="str">
            <v>633001</v>
          </cell>
          <cell r="E204" t="str">
            <v>勞務費</v>
          </cell>
          <cell r="F204">
            <v>17221730</v>
          </cell>
          <cell r="H204">
            <v>0</v>
          </cell>
          <cell r="I204">
            <v>17221730</v>
          </cell>
          <cell r="J204">
            <v>0</v>
          </cell>
          <cell r="K204">
            <v>17221730</v>
          </cell>
          <cell r="M204">
            <v>8429232</v>
          </cell>
          <cell r="N204">
            <v>1.0430959783762033</v>
          </cell>
          <cell r="O204">
            <v>0</v>
          </cell>
        </row>
        <row r="205">
          <cell r="A205" t="str">
            <v>_/__/_</v>
          </cell>
          <cell r="C205">
            <v>0</v>
          </cell>
          <cell r="E205" t="str">
            <v>TB Total - 其他費用-勞務費</v>
          </cell>
          <cell r="F205">
            <v>17221730</v>
          </cell>
          <cell r="H205">
            <v>0</v>
          </cell>
          <cell r="I205">
            <v>17221730</v>
          </cell>
          <cell r="J205">
            <v>0</v>
          </cell>
          <cell r="K205">
            <v>17221730</v>
          </cell>
          <cell r="M205">
            <v>8429232</v>
          </cell>
          <cell r="N205">
            <v>1.0430959783762033</v>
          </cell>
          <cell r="O205">
            <v>0</v>
          </cell>
        </row>
        <row r="206">
          <cell r="A206">
            <v>0</v>
          </cell>
          <cell r="C206" t="str">
            <v>6288</v>
          </cell>
          <cell r="N206" t="str">
            <v xml:space="preserve"> </v>
          </cell>
          <cell r="O206" t="str">
            <v xml:space="preserve"> </v>
          </cell>
        </row>
        <row r="207">
          <cell r="A207" t="str">
            <v>_/_6288_/_630301</v>
          </cell>
          <cell r="B207">
            <v>0</v>
          </cell>
          <cell r="C207" t="str">
            <v>6288</v>
          </cell>
          <cell r="D207" t="str">
            <v>630301</v>
          </cell>
          <cell r="E207" t="str">
            <v>公費規費</v>
          </cell>
          <cell r="F207">
            <v>179870</v>
          </cell>
          <cell r="H207">
            <v>0</v>
          </cell>
          <cell r="I207">
            <v>179870</v>
          </cell>
          <cell r="J207">
            <v>0</v>
          </cell>
          <cell r="K207">
            <v>179870</v>
          </cell>
          <cell r="M207">
            <v>1570001</v>
          </cell>
          <cell r="N207">
            <v>-0.88543319399159615</v>
          </cell>
          <cell r="O207">
            <v>0</v>
          </cell>
        </row>
        <row r="208">
          <cell r="A208" t="str">
            <v>_/_6288_/_630501</v>
          </cell>
          <cell r="B208">
            <v>0</v>
          </cell>
          <cell r="C208" t="str">
            <v>6288</v>
          </cell>
          <cell r="D208" t="str">
            <v>630501</v>
          </cell>
          <cell r="E208" t="str">
            <v>消耗品費</v>
          </cell>
          <cell r="F208">
            <v>100071</v>
          </cell>
          <cell r="H208">
            <v>0</v>
          </cell>
          <cell r="I208">
            <v>100071</v>
          </cell>
          <cell r="J208">
            <v>0</v>
          </cell>
          <cell r="K208">
            <v>100071</v>
          </cell>
          <cell r="M208">
            <v>0</v>
          </cell>
          <cell r="N208" t="str">
            <v xml:space="preserve"> </v>
          </cell>
          <cell r="O208">
            <v>0</v>
          </cell>
        </row>
        <row r="209">
          <cell r="A209" t="str">
            <v>_/_6288_/_630701</v>
          </cell>
          <cell r="B209">
            <v>0</v>
          </cell>
          <cell r="C209" t="str">
            <v>6288</v>
          </cell>
          <cell r="D209" t="str">
            <v>630701</v>
          </cell>
          <cell r="E209" t="str">
            <v>包裝費</v>
          </cell>
          <cell r="F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M209">
            <v>6900</v>
          </cell>
          <cell r="N209">
            <v>-1</v>
          </cell>
          <cell r="O209">
            <v>0</v>
          </cell>
        </row>
        <row r="210">
          <cell r="A210" t="str">
            <v>_/_6288_/_632301</v>
          </cell>
          <cell r="B210">
            <v>0</v>
          </cell>
          <cell r="C210" t="str">
            <v>6288</v>
          </cell>
          <cell r="D210" t="str">
            <v>632301</v>
          </cell>
          <cell r="E210" t="str">
            <v>治具模具費</v>
          </cell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  <cell r="N210" t="str">
            <v xml:space="preserve"> </v>
          </cell>
          <cell r="O210">
            <v>0</v>
          </cell>
        </row>
        <row r="211">
          <cell r="A211" t="str">
            <v>_/_6288_/_632601</v>
          </cell>
          <cell r="B211">
            <v>0</v>
          </cell>
          <cell r="C211" t="str">
            <v>6288</v>
          </cell>
          <cell r="D211" t="str">
            <v>632601</v>
          </cell>
          <cell r="E211" t="str">
            <v>訓練費</v>
          </cell>
          <cell r="F211">
            <v>1020412</v>
          </cell>
          <cell r="H211">
            <v>0</v>
          </cell>
          <cell r="I211">
            <v>1020412</v>
          </cell>
          <cell r="J211">
            <v>0</v>
          </cell>
          <cell r="K211">
            <v>1020412</v>
          </cell>
          <cell r="M211">
            <v>1730967</v>
          </cell>
          <cell r="N211">
            <v>-0.410495982881245</v>
          </cell>
          <cell r="O211">
            <v>0</v>
          </cell>
        </row>
        <row r="212">
          <cell r="A212" t="str">
            <v>_/_6288_/_632701</v>
          </cell>
          <cell r="B212">
            <v>0</v>
          </cell>
          <cell r="C212" t="str">
            <v>6288</v>
          </cell>
          <cell r="D212" t="str">
            <v>632701</v>
          </cell>
          <cell r="E212" t="str">
            <v>軟體費用</v>
          </cell>
          <cell r="F212">
            <v>-913150</v>
          </cell>
          <cell r="H212">
            <v>0</v>
          </cell>
          <cell r="I212">
            <v>-913150</v>
          </cell>
          <cell r="J212">
            <v>0</v>
          </cell>
          <cell r="K212">
            <v>-913150</v>
          </cell>
          <cell r="M212">
            <v>1849166</v>
          </cell>
          <cell r="N212">
            <v>-1.493817212732659</v>
          </cell>
          <cell r="O212">
            <v>0</v>
          </cell>
        </row>
        <row r="213">
          <cell r="A213" t="str">
            <v>_/_6288_/_632801</v>
          </cell>
          <cell r="B213">
            <v>0</v>
          </cell>
          <cell r="C213" t="str">
            <v>6288</v>
          </cell>
          <cell r="D213" t="str">
            <v>632801</v>
          </cell>
          <cell r="E213" t="str">
            <v>雜項購置</v>
          </cell>
          <cell r="F213">
            <v>13550</v>
          </cell>
          <cell r="H213">
            <v>0</v>
          </cell>
          <cell r="I213">
            <v>13550</v>
          </cell>
          <cell r="J213">
            <v>0</v>
          </cell>
          <cell r="K213">
            <v>13550</v>
          </cell>
          <cell r="M213">
            <v>297471</v>
          </cell>
          <cell r="N213">
            <v>-0.95444934128032644</v>
          </cell>
          <cell r="O213">
            <v>0</v>
          </cell>
        </row>
        <row r="214">
          <cell r="A214" t="str">
            <v>_/_6288_/_632809</v>
          </cell>
          <cell r="B214">
            <v>0</v>
          </cell>
          <cell r="C214" t="str">
            <v>6288</v>
          </cell>
          <cell r="D214" t="str">
            <v>632809</v>
          </cell>
          <cell r="E214" t="str">
            <v>雜項購置(其他)</v>
          </cell>
          <cell r="F214">
            <v>684900</v>
          </cell>
          <cell r="H214">
            <v>0</v>
          </cell>
          <cell r="I214">
            <v>684900</v>
          </cell>
          <cell r="J214">
            <v>0</v>
          </cell>
          <cell r="K214">
            <v>684900</v>
          </cell>
          <cell r="M214">
            <v>103143</v>
          </cell>
          <cell r="N214">
            <v>5.6402955120560776</v>
          </cell>
          <cell r="O214">
            <v>0</v>
          </cell>
        </row>
        <row r="215">
          <cell r="A215" t="str">
            <v>_/_6288_/_632901</v>
          </cell>
          <cell r="B215">
            <v>0</v>
          </cell>
          <cell r="C215" t="str">
            <v>6288</v>
          </cell>
          <cell r="D215" t="str">
            <v>632901</v>
          </cell>
          <cell r="E215" t="str">
            <v>銀行費用</v>
          </cell>
          <cell r="F215">
            <v>94967</v>
          </cell>
          <cell r="H215">
            <v>0</v>
          </cell>
          <cell r="I215">
            <v>94967</v>
          </cell>
          <cell r="J215">
            <v>0</v>
          </cell>
          <cell r="K215">
            <v>94967</v>
          </cell>
          <cell r="M215">
            <v>1217445</v>
          </cell>
          <cell r="N215">
            <v>-0.92199483344216782</v>
          </cell>
          <cell r="O215">
            <v>0</v>
          </cell>
        </row>
        <row r="216">
          <cell r="A216" t="str">
            <v>_/_6288_/_633101</v>
          </cell>
          <cell r="B216">
            <v>0</v>
          </cell>
          <cell r="C216" t="str">
            <v>6288</v>
          </cell>
          <cell r="D216" t="str">
            <v>633101</v>
          </cell>
          <cell r="E216" t="str">
            <v>書報雜誌費</v>
          </cell>
          <cell r="F216">
            <v>133354</v>
          </cell>
          <cell r="H216">
            <v>0</v>
          </cell>
          <cell r="I216">
            <v>133354</v>
          </cell>
          <cell r="J216">
            <v>0</v>
          </cell>
          <cell r="K216">
            <v>133354</v>
          </cell>
          <cell r="M216">
            <v>555267</v>
          </cell>
          <cell r="N216">
            <v>-0.75983805988830599</v>
          </cell>
          <cell r="O216">
            <v>0</v>
          </cell>
        </row>
        <row r="217">
          <cell r="A217" t="str">
            <v>_/_6288_/_633201</v>
          </cell>
          <cell r="B217">
            <v>0</v>
          </cell>
          <cell r="C217" t="str">
            <v>6288</v>
          </cell>
          <cell r="D217" t="str">
            <v>633201</v>
          </cell>
          <cell r="E217" t="str">
            <v>權利金費用</v>
          </cell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  <cell r="N217" t="str">
            <v xml:space="preserve"> </v>
          </cell>
          <cell r="O217">
            <v>0</v>
          </cell>
        </row>
        <row r="218">
          <cell r="A218" t="str">
            <v>_/_6288_/_633401</v>
          </cell>
          <cell r="B218">
            <v>0</v>
          </cell>
          <cell r="C218" t="str">
            <v>6288</v>
          </cell>
          <cell r="D218" t="str">
            <v>633401</v>
          </cell>
          <cell r="E218" t="str">
            <v>技術合作費</v>
          </cell>
          <cell r="F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M218">
            <v>0</v>
          </cell>
          <cell r="N218" t="str">
            <v xml:space="preserve"> </v>
          </cell>
          <cell r="O218">
            <v>0</v>
          </cell>
        </row>
        <row r="219">
          <cell r="A219" t="str">
            <v>_/_6288_/_633501</v>
          </cell>
          <cell r="B219">
            <v>0</v>
          </cell>
          <cell r="C219" t="str">
            <v>6288</v>
          </cell>
          <cell r="D219" t="str">
            <v>633501</v>
          </cell>
          <cell r="E219" t="str">
            <v>環保清潔費</v>
          </cell>
          <cell r="F219">
            <v>3500</v>
          </cell>
          <cell r="H219">
            <v>0</v>
          </cell>
          <cell r="I219">
            <v>3500</v>
          </cell>
          <cell r="J219">
            <v>0</v>
          </cell>
          <cell r="K219">
            <v>3500</v>
          </cell>
          <cell r="M219">
            <v>0</v>
          </cell>
          <cell r="N219" t="str">
            <v xml:space="preserve"> </v>
          </cell>
          <cell r="O219">
            <v>0</v>
          </cell>
        </row>
        <row r="220">
          <cell r="A220" t="str">
            <v>_/_6288_/_633901</v>
          </cell>
          <cell r="B220">
            <v>0</v>
          </cell>
          <cell r="C220" t="str">
            <v>6288</v>
          </cell>
          <cell r="D220" t="str">
            <v>633901</v>
          </cell>
          <cell r="E220" t="str">
            <v>其他費用</v>
          </cell>
          <cell r="F220">
            <v>6830132</v>
          </cell>
          <cell r="H220">
            <v>0</v>
          </cell>
          <cell r="I220">
            <v>6830132</v>
          </cell>
          <cell r="J220">
            <v>0</v>
          </cell>
          <cell r="K220">
            <v>6830132</v>
          </cell>
          <cell r="M220">
            <v>12348621</v>
          </cell>
          <cell r="N220">
            <v>-0.44689111440054724</v>
          </cell>
          <cell r="O220">
            <v>0</v>
          </cell>
        </row>
        <row r="221">
          <cell r="A221" t="str">
            <v>_/__/_</v>
          </cell>
          <cell r="C221">
            <v>0</v>
          </cell>
          <cell r="E221" t="str">
            <v>TB Total - 其他費用-其他</v>
          </cell>
          <cell r="F221">
            <v>8147606</v>
          </cell>
          <cell r="H221">
            <v>0</v>
          </cell>
          <cell r="I221">
            <v>8147606</v>
          </cell>
          <cell r="J221">
            <v>0</v>
          </cell>
          <cell r="K221">
            <v>8147606</v>
          </cell>
          <cell r="M221">
            <v>19678981</v>
          </cell>
          <cell r="N221">
            <v>-0.58597419246453863</v>
          </cell>
          <cell r="O221">
            <v>-11531375</v>
          </cell>
        </row>
        <row r="222">
          <cell r="A222">
            <v>0</v>
          </cell>
          <cell r="C222" t="str">
            <v>6310</v>
          </cell>
          <cell r="N222" t="str">
            <v xml:space="preserve"> </v>
          </cell>
          <cell r="O222" t="str">
            <v xml:space="preserve"> </v>
          </cell>
        </row>
        <row r="223">
          <cell r="A223" t="str">
            <v>_/_6310_/_650101</v>
          </cell>
          <cell r="B223">
            <v>0</v>
          </cell>
          <cell r="C223" t="str">
            <v>6310</v>
          </cell>
          <cell r="D223" t="str">
            <v>650101</v>
          </cell>
          <cell r="E223" t="str">
            <v>薪資</v>
          </cell>
          <cell r="F223">
            <v>99945687</v>
          </cell>
          <cell r="H223">
            <v>0</v>
          </cell>
          <cell r="I223">
            <v>99945687</v>
          </cell>
          <cell r="J223">
            <v>0</v>
          </cell>
          <cell r="K223">
            <v>99945687</v>
          </cell>
          <cell r="M223">
            <v>94085940</v>
          </cell>
          <cell r="N223">
            <v>0</v>
          </cell>
          <cell r="O223">
            <v>0</v>
          </cell>
        </row>
        <row r="224">
          <cell r="A224" t="str">
            <v>_/_6310_/_650102</v>
          </cell>
          <cell r="B224">
            <v>0</v>
          </cell>
          <cell r="C224" t="str">
            <v>6310</v>
          </cell>
          <cell r="D224" t="str">
            <v>650102</v>
          </cell>
          <cell r="E224" t="str">
            <v>加班費</v>
          </cell>
          <cell r="F224">
            <v>4009261</v>
          </cell>
          <cell r="H224">
            <v>0</v>
          </cell>
          <cell r="I224">
            <v>4009261</v>
          </cell>
          <cell r="J224">
            <v>0</v>
          </cell>
          <cell r="K224">
            <v>4009261</v>
          </cell>
          <cell r="M224">
            <v>1309248</v>
          </cell>
          <cell r="N224">
            <v>2.0622624590604683</v>
          </cell>
          <cell r="O224">
            <v>0</v>
          </cell>
        </row>
        <row r="225">
          <cell r="A225" t="str">
            <v>_/_6310_/_650103</v>
          </cell>
          <cell r="B225">
            <v>0</v>
          </cell>
          <cell r="C225" t="str">
            <v>6310</v>
          </cell>
          <cell r="D225" t="str">
            <v>650103</v>
          </cell>
          <cell r="E225" t="str">
            <v>年終獎金</v>
          </cell>
          <cell r="F225">
            <v>14742619</v>
          </cell>
          <cell r="H225">
            <v>0</v>
          </cell>
          <cell r="I225">
            <v>14742619</v>
          </cell>
          <cell r="J225">
            <v>0</v>
          </cell>
          <cell r="K225">
            <v>14742619</v>
          </cell>
          <cell r="M225">
            <v>13535941</v>
          </cell>
          <cell r="N225">
            <v>0</v>
          </cell>
          <cell r="O225">
            <v>0</v>
          </cell>
        </row>
        <row r="226">
          <cell r="A226" t="str">
            <v>_/_6310_/_650108</v>
          </cell>
          <cell r="B226">
            <v>0</v>
          </cell>
          <cell r="C226" t="str">
            <v>6310</v>
          </cell>
          <cell r="D226" t="str">
            <v>650108</v>
          </cell>
          <cell r="E226" t="str">
            <v>退休金</v>
          </cell>
          <cell r="F226">
            <v>6427031</v>
          </cell>
          <cell r="H226">
            <v>0</v>
          </cell>
          <cell r="I226">
            <v>6427031</v>
          </cell>
          <cell r="J226">
            <v>0</v>
          </cell>
          <cell r="K226">
            <v>6427031</v>
          </cell>
          <cell r="M226">
            <v>6143863</v>
          </cell>
          <cell r="N226">
            <v>0</v>
          </cell>
          <cell r="O226">
            <v>0</v>
          </cell>
        </row>
        <row r="227">
          <cell r="A227" t="str">
            <v>_/_6310_/_650109</v>
          </cell>
          <cell r="B227">
            <v>0</v>
          </cell>
          <cell r="C227" t="str">
            <v>6310</v>
          </cell>
          <cell r="D227" t="str">
            <v>650109</v>
          </cell>
          <cell r="E227" t="str">
            <v>職工調撥</v>
          </cell>
          <cell r="F227">
            <v>925269</v>
          </cell>
          <cell r="H227">
            <v>0</v>
          </cell>
          <cell r="I227">
            <v>925269</v>
          </cell>
          <cell r="J227">
            <v>0</v>
          </cell>
          <cell r="K227">
            <v>925269</v>
          </cell>
          <cell r="M227">
            <v>861857</v>
          </cell>
          <cell r="N227">
            <v>0</v>
          </cell>
          <cell r="O227">
            <v>0</v>
          </cell>
        </row>
        <row r="228">
          <cell r="A228" t="str">
            <v>_/_6310_/_650111</v>
          </cell>
          <cell r="B228">
            <v>0</v>
          </cell>
          <cell r="C228" t="str">
            <v>6310</v>
          </cell>
          <cell r="D228" t="str">
            <v>650111</v>
          </cell>
          <cell r="E228" t="str">
            <v>工作獎金</v>
          </cell>
          <cell r="F228">
            <v>71950</v>
          </cell>
          <cell r="H228">
            <v>0</v>
          </cell>
          <cell r="I228">
            <v>71950</v>
          </cell>
          <cell r="J228">
            <v>0</v>
          </cell>
          <cell r="K228">
            <v>71950</v>
          </cell>
          <cell r="M228">
            <v>52700</v>
          </cell>
          <cell r="N228">
            <v>0.36527514231499053</v>
          </cell>
          <cell r="O228">
            <v>0</v>
          </cell>
        </row>
        <row r="229">
          <cell r="A229" t="str">
            <v>_/__/_</v>
          </cell>
          <cell r="C229">
            <v>0</v>
          </cell>
          <cell r="E229" t="str">
            <v>TB Total - 薪資支出</v>
          </cell>
          <cell r="F229">
            <v>126121817</v>
          </cell>
          <cell r="H229">
            <v>0</v>
          </cell>
          <cell r="I229">
            <v>126121817</v>
          </cell>
          <cell r="J229">
            <v>0</v>
          </cell>
          <cell r="K229">
            <v>126121817</v>
          </cell>
          <cell r="M229">
            <v>115989549</v>
          </cell>
          <cell r="N229">
            <v>0</v>
          </cell>
          <cell r="O229">
            <v>10132268</v>
          </cell>
        </row>
        <row r="230">
          <cell r="A230">
            <v>0</v>
          </cell>
          <cell r="C230" t="str">
            <v>6311</v>
          </cell>
          <cell r="N230" t="str">
            <v xml:space="preserve"> </v>
          </cell>
          <cell r="O230" t="str">
            <v xml:space="preserve"> </v>
          </cell>
        </row>
        <row r="231">
          <cell r="A231" t="str">
            <v>_/_6311_/_650801</v>
          </cell>
          <cell r="B231">
            <v>0</v>
          </cell>
          <cell r="C231" t="str">
            <v>6311</v>
          </cell>
          <cell r="D231" t="str">
            <v>650801</v>
          </cell>
          <cell r="E231" t="str">
            <v>租金支出</v>
          </cell>
          <cell r="F231">
            <v>1356814</v>
          </cell>
          <cell r="H231">
            <v>0</v>
          </cell>
          <cell r="I231">
            <v>1356814</v>
          </cell>
          <cell r="J231">
            <v>0</v>
          </cell>
          <cell r="K231">
            <v>1356814</v>
          </cell>
          <cell r="M231">
            <v>0</v>
          </cell>
          <cell r="N231" t="str">
            <v xml:space="preserve"> </v>
          </cell>
          <cell r="O231">
            <v>0</v>
          </cell>
        </row>
        <row r="232">
          <cell r="A232" t="str">
            <v>_/__/_</v>
          </cell>
          <cell r="C232">
            <v>0</v>
          </cell>
          <cell r="E232" t="str">
            <v>TB Total - 租金支出</v>
          </cell>
          <cell r="F232">
            <v>1356814</v>
          </cell>
          <cell r="H232">
            <v>0</v>
          </cell>
          <cell r="I232">
            <v>1356814</v>
          </cell>
          <cell r="J232">
            <v>0</v>
          </cell>
          <cell r="K232">
            <v>1356814</v>
          </cell>
          <cell r="M232">
            <v>0</v>
          </cell>
          <cell r="N232" t="str">
            <v xml:space="preserve"> </v>
          </cell>
          <cell r="O232">
            <v>0</v>
          </cell>
        </row>
        <row r="233">
          <cell r="A233">
            <v>0</v>
          </cell>
          <cell r="C233" t="str">
            <v>6312</v>
          </cell>
          <cell r="N233" t="str">
            <v xml:space="preserve"> </v>
          </cell>
          <cell r="O233" t="str">
            <v xml:space="preserve"> </v>
          </cell>
        </row>
        <row r="234">
          <cell r="A234" t="str">
            <v>_/_6312_/_650901</v>
          </cell>
          <cell r="B234">
            <v>0</v>
          </cell>
          <cell r="C234" t="str">
            <v>6312</v>
          </cell>
          <cell r="D234" t="str">
            <v>650901</v>
          </cell>
          <cell r="E234" t="str">
            <v>文具用品</v>
          </cell>
          <cell r="F234">
            <v>245932</v>
          </cell>
          <cell r="H234">
            <v>0</v>
          </cell>
          <cell r="I234">
            <v>245932</v>
          </cell>
          <cell r="J234">
            <v>0</v>
          </cell>
          <cell r="K234">
            <v>245932</v>
          </cell>
          <cell r="M234">
            <v>359885</v>
          </cell>
          <cell r="N234">
            <v>-0.31663725912444252</v>
          </cell>
          <cell r="O234">
            <v>0</v>
          </cell>
        </row>
        <row r="235">
          <cell r="A235" t="str">
            <v>_/__/_</v>
          </cell>
          <cell r="C235">
            <v>0</v>
          </cell>
          <cell r="E235" t="str">
            <v>TB Total - 文具用品</v>
          </cell>
          <cell r="F235">
            <v>245932</v>
          </cell>
          <cell r="H235">
            <v>0</v>
          </cell>
          <cell r="I235">
            <v>245932</v>
          </cell>
          <cell r="J235">
            <v>0</v>
          </cell>
          <cell r="K235">
            <v>245932</v>
          </cell>
          <cell r="M235">
            <v>359885</v>
          </cell>
          <cell r="N235">
            <v>-0.31663725912444252</v>
          </cell>
          <cell r="O235">
            <v>0</v>
          </cell>
        </row>
        <row r="236">
          <cell r="A236">
            <v>0</v>
          </cell>
          <cell r="C236" t="str">
            <v>6313</v>
          </cell>
          <cell r="N236" t="str">
            <v xml:space="preserve"> </v>
          </cell>
          <cell r="O236" t="str">
            <v xml:space="preserve"> </v>
          </cell>
        </row>
        <row r="237">
          <cell r="A237" t="str">
            <v>_/_6313_/_651001</v>
          </cell>
          <cell r="B237">
            <v>0</v>
          </cell>
          <cell r="C237" t="str">
            <v>6313</v>
          </cell>
          <cell r="D237" t="str">
            <v>651001</v>
          </cell>
          <cell r="E237" t="str">
            <v>旅費</v>
          </cell>
          <cell r="F237">
            <v>899433</v>
          </cell>
          <cell r="H237">
            <v>0</v>
          </cell>
          <cell r="I237">
            <v>899433</v>
          </cell>
          <cell r="J237">
            <v>0</v>
          </cell>
          <cell r="K237">
            <v>899433</v>
          </cell>
          <cell r="M237">
            <v>5354979</v>
          </cell>
          <cell r="N237">
            <v>-0.83203799678766244</v>
          </cell>
          <cell r="O237">
            <v>0</v>
          </cell>
        </row>
        <row r="238">
          <cell r="A238" t="str">
            <v>_/_6313_/_651002</v>
          </cell>
          <cell r="B238">
            <v>0</v>
          </cell>
          <cell r="C238" t="str">
            <v>6313</v>
          </cell>
          <cell r="D238" t="str">
            <v>651002</v>
          </cell>
          <cell r="E238" t="str">
            <v>旅費(國外)</v>
          </cell>
          <cell r="F238">
            <v>6099912</v>
          </cell>
          <cell r="H238">
            <v>0</v>
          </cell>
          <cell r="I238">
            <v>6099912</v>
          </cell>
          <cell r="J238">
            <v>0</v>
          </cell>
          <cell r="K238">
            <v>6099912</v>
          </cell>
          <cell r="M238">
            <v>1611429</v>
          </cell>
          <cell r="N238">
            <v>2.7854053762219744</v>
          </cell>
          <cell r="O238">
            <v>0</v>
          </cell>
        </row>
        <row r="239">
          <cell r="A239" t="str">
            <v>_/__/_</v>
          </cell>
          <cell r="C239">
            <v>0</v>
          </cell>
          <cell r="E239" t="str">
            <v>TB Total - 旅費</v>
          </cell>
          <cell r="F239">
            <v>6999345</v>
          </cell>
          <cell r="H239">
            <v>0</v>
          </cell>
          <cell r="I239">
            <v>6999345</v>
          </cell>
          <cell r="J239">
            <v>0</v>
          </cell>
          <cell r="K239">
            <v>6999345</v>
          </cell>
          <cell r="M239">
            <v>6966408</v>
          </cell>
          <cell r="N239">
            <v>0</v>
          </cell>
          <cell r="O239">
            <v>0</v>
          </cell>
        </row>
        <row r="240">
          <cell r="A240">
            <v>0</v>
          </cell>
          <cell r="C240" t="str">
            <v>6314</v>
          </cell>
          <cell r="N240" t="str">
            <v xml:space="preserve"> </v>
          </cell>
          <cell r="O240" t="str">
            <v xml:space="preserve"> </v>
          </cell>
        </row>
        <row r="241">
          <cell r="A241" t="str">
            <v>_/_6314_/_651101</v>
          </cell>
          <cell r="B241">
            <v>0</v>
          </cell>
          <cell r="C241" t="str">
            <v>6314</v>
          </cell>
          <cell r="D241" t="str">
            <v>651101</v>
          </cell>
          <cell r="E241" t="str">
            <v>運費</v>
          </cell>
          <cell r="F241">
            <v>261463</v>
          </cell>
          <cell r="H241">
            <v>0</v>
          </cell>
          <cell r="I241">
            <v>261463</v>
          </cell>
          <cell r="J241">
            <v>0</v>
          </cell>
          <cell r="K241">
            <v>261463</v>
          </cell>
          <cell r="M241">
            <v>157674</v>
          </cell>
          <cell r="N241">
            <v>0.65825056762687573</v>
          </cell>
          <cell r="O241">
            <v>0</v>
          </cell>
        </row>
        <row r="242">
          <cell r="A242" t="str">
            <v>_/__/_</v>
          </cell>
          <cell r="C242">
            <v>0</v>
          </cell>
          <cell r="E242" t="str">
            <v>TB Total - 運費</v>
          </cell>
          <cell r="F242">
            <v>261463</v>
          </cell>
          <cell r="H242">
            <v>0</v>
          </cell>
          <cell r="I242">
            <v>261463</v>
          </cell>
          <cell r="J242">
            <v>0</v>
          </cell>
          <cell r="K242">
            <v>261463</v>
          </cell>
          <cell r="M242">
            <v>157674</v>
          </cell>
          <cell r="N242">
            <v>0.65825056762687573</v>
          </cell>
          <cell r="O242">
            <v>0</v>
          </cell>
        </row>
        <row r="243">
          <cell r="A243">
            <v>0</v>
          </cell>
          <cell r="C243" t="str">
            <v>6315</v>
          </cell>
          <cell r="N243" t="str">
            <v xml:space="preserve"> </v>
          </cell>
          <cell r="O243" t="str">
            <v xml:space="preserve"> </v>
          </cell>
        </row>
        <row r="244">
          <cell r="A244" t="str">
            <v>_/_6315_/_651201</v>
          </cell>
          <cell r="B244">
            <v>0</v>
          </cell>
          <cell r="C244" t="str">
            <v>6315</v>
          </cell>
          <cell r="D244" t="str">
            <v>651201</v>
          </cell>
          <cell r="E244" t="str">
            <v>郵電費</v>
          </cell>
          <cell r="F244">
            <v>1312186</v>
          </cell>
          <cell r="H244">
            <v>0</v>
          </cell>
          <cell r="I244">
            <v>1312186</v>
          </cell>
          <cell r="J244">
            <v>0</v>
          </cell>
          <cell r="K244">
            <v>1312186</v>
          </cell>
          <cell r="M244">
            <v>618558</v>
          </cell>
          <cell r="N244">
            <v>1.1213629118045518</v>
          </cell>
          <cell r="O244">
            <v>0</v>
          </cell>
        </row>
        <row r="245">
          <cell r="A245" t="str">
            <v>_/__/_</v>
          </cell>
          <cell r="C245">
            <v>0</v>
          </cell>
          <cell r="E245" t="str">
            <v>TB Total - 郵電費</v>
          </cell>
          <cell r="F245">
            <v>1312186</v>
          </cell>
          <cell r="H245">
            <v>0</v>
          </cell>
          <cell r="I245">
            <v>1312186</v>
          </cell>
          <cell r="J245">
            <v>0</v>
          </cell>
          <cell r="K245">
            <v>1312186</v>
          </cell>
          <cell r="M245">
            <v>618558</v>
          </cell>
          <cell r="N245">
            <v>1.1213629118045518</v>
          </cell>
          <cell r="O245">
            <v>0</v>
          </cell>
        </row>
        <row r="246">
          <cell r="A246">
            <v>0</v>
          </cell>
          <cell r="C246" t="str">
            <v>6316</v>
          </cell>
          <cell r="N246" t="str">
            <v xml:space="preserve"> </v>
          </cell>
          <cell r="O246" t="str">
            <v xml:space="preserve"> </v>
          </cell>
        </row>
        <row r="247">
          <cell r="A247" t="str">
            <v>_/_6316_/_651301</v>
          </cell>
          <cell r="B247">
            <v>0</v>
          </cell>
          <cell r="C247" t="str">
            <v>6316</v>
          </cell>
          <cell r="D247" t="str">
            <v>651301</v>
          </cell>
          <cell r="E247" t="str">
            <v>修繕費</v>
          </cell>
          <cell r="F247">
            <v>2587810</v>
          </cell>
          <cell r="H247">
            <v>0</v>
          </cell>
          <cell r="I247">
            <v>2587810</v>
          </cell>
          <cell r="J247">
            <v>0</v>
          </cell>
          <cell r="K247">
            <v>2587810</v>
          </cell>
          <cell r="M247">
            <v>2418333</v>
          </cell>
          <cell r="N247">
            <v>0</v>
          </cell>
          <cell r="O247">
            <v>0</v>
          </cell>
        </row>
        <row r="248">
          <cell r="A248" t="str">
            <v>_/__/_</v>
          </cell>
          <cell r="C248">
            <v>0</v>
          </cell>
          <cell r="E248" t="str">
            <v>TB Total - 修繕費</v>
          </cell>
          <cell r="F248">
            <v>2587810</v>
          </cell>
          <cell r="H248">
            <v>0</v>
          </cell>
          <cell r="I248">
            <v>2587810</v>
          </cell>
          <cell r="J248">
            <v>0</v>
          </cell>
          <cell r="K248">
            <v>2587810</v>
          </cell>
          <cell r="M248">
            <v>2418333</v>
          </cell>
          <cell r="N248">
            <v>0</v>
          </cell>
          <cell r="O248">
            <v>0</v>
          </cell>
        </row>
        <row r="249">
          <cell r="A249">
            <v>0</v>
          </cell>
          <cell r="C249" t="str">
            <v>6317</v>
          </cell>
          <cell r="N249" t="str">
            <v xml:space="preserve"> </v>
          </cell>
          <cell r="O249" t="str">
            <v xml:space="preserve"> </v>
          </cell>
        </row>
        <row r="250">
          <cell r="A250" t="str">
            <v>_/_6317_/_651401</v>
          </cell>
          <cell r="B250">
            <v>0</v>
          </cell>
          <cell r="C250" t="str">
            <v>6317</v>
          </cell>
          <cell r="D250" t="str">
            <v>651401</v>
          </cell>
          <cell r="E250" t="str">
            <v>廣告費</v>
          </cell>
          <cell r="F250">
            <v>14731</v>
          </cell>
          <cell r="H250">
            <v>0</v>
          </cell>
          <cell r="I250">
            <v>14731</v>
          </cell>
          <cell r="J250">
            <v>0</v>
          </cell>
          <cell r="K250">
            <v>14731</v>
          </cell>
          <cell r="M250">
            <v>307670</v>
          </cell>
          <cell r="N250">
            <v>-0.95212077875645984</v>
          </cell>
          <cell r="O250">
            <v>0</v>
          </cell>
        </row>
        <row r="251">
          <cell r="A251" t="str">
            <v>_/__/_</v>
          </cell>
          <cell r="C251">
            <v>0</v>
          </cell>
          <cell r="E251" t="str">
            <v>TB Total - 廣告費</v>
          </cell>
          <cell r="F251">
            <v>14731</v>
          </cell>
          <cell r="H251">
            <v>0</v>
          </cell>
          <cell r="I251">
            <v>14731</v>
          </cell>
          <cell r="J251">
            <v>0</v>
          </cell>
          <cell r="K251">
            <v>14731</v>
          </cell>
          <cell r="M251">
            <v>307670</v>
          </cell>
          <cell r="N251">
            <v>-0.95212077875645984</v>
          </cell>
          <cell r="O251">
            <v>0</v>
          </cell>
        </row>
        <row r="252">
          <cell r="A252">
            <v>0</v>
          </cell>
          <cell r="C252" t="str">
            <v>6318</v>
          </cell>
          <cell r="N252" t="str">
            <v xml:space="preserve"> </v>
          </cell>
          <cell r="O252" t="str">
            <v xml:space="preserve"> </v>
          </cell>
        </row>
        <row r="253">
          <cell r="A253" t="str">
            <v>_/_6318_/_651501</v>
          </cell>
          <cell r="B253">
            <v>0</v>
          </cell>
          <cell r="C253" t="str">
            <v>6318</v>
          </cell>
          <cell r="D253" t="str">
            <v>651501</v>
          </cell>
          <cell r="E253" t="str">
            <v>水電瓦斯費</v>
          </cell>
          <cell r="F253">
            <v>2176010</v>
          </cell>
          <cell r="H253">
            <v>0</v>
          </cell>
          <cell r="I253">
            <v>2176010</v>
          </cell>
          <cell r="J253">
            <v>0</v>
          </cell>
          <cell r="K253">
            <v>2176010</v>
          </cell>
          <cell r="M253">
            <v>2472944</v>
          </cell>
          <cell r="N253">
            <v>0</v>
          </cell>
          <cell r="O253">
            <v>0</v>
          </cell>
        </row>
        <row r="254">
          <cell r="A254" t="str">
            <v>_/__/_</v>
          </cell>
          <cell r="C254">
            <v>0</v>
          </cell>
          <cell r="E254" t="str">
            <v>TB Total - 水電瓦斯費</v>
          </cell>
          <cell r="F254">
            <v>2176010</v>
          </cell>
          <cell r="H254">
            <v>0</v>
          </cell>
          <cell r="I254">
            <v>2176010</v>
          </cell>
          <cell r="J254">
            <v>0</v>
          </cell>
          <cell r="K254">
            <v>2176010</v>
          </cell>
          <cell r="M254">
            <v>2472944</v>
          </cell>
          <cell r="N254">
            <v>0</v>
          </cell>
          <cell r="O254">
            <v>0</v>
          </cell>
        </row>
        <row r="255">
          <cell r="A255">
            <v>0</v>
          </cell>
          <cell r="C255" t="str">
            <v>6319</v>
          </cell>
          <cell r="N255" t="str">
            <v xml:space="preserve"> </v>
          </cell>
          <cell r="O255" t="str">
            <v xml:space="preserve"> </v>
          </cell>
        </row>
        <row r="256">
          <cell r="A256" t="str">
            <v>_/_6319_/_650105</v>
          </cell>
          <cell r="B256">
            <v>0</v>
          </cell>
          <cell r="C256" t="str">
            <v>6319</v>
          </cell>
          <cell r="D256" t="str">
            <v>650105</v>
          </cell>
          <cell r="E256" t="str">
            <v>勞保費</v>
          </cell>
          <cell r="F256">
            <v>3883449</v>
          </cell>
          <cell r="H256">
            <v>0</v>
          </cell>
          <cell r="I256">
            <v>3883449</v>
          </cell>
          <cell r="J256">
            <v>0</v>
          </cell>
          <cell r="K256">
            <v>3883449</v>
          </cell>
          <cell r="M256">
            <v>3974472</v>
          </cell>
          <cell r="N256">
            <v>0</v>
          </cell>
          <cell r="O256">
            <v>0</v>
          </cell>
        </row>
        <row r="257">
          <cell r="A257" t="str">
            <v>_/_6319_/_650106</v>
          </cell>
          <cell r="B257">
            <v>0</v>
          </cell>
          <cell r="C257" t="str">
            <v>6319</v>
          </cell>
          <cell r="D257" t="str">
            <v>650106</v>
          </cell>
          <cell r="E257" t="str">
            <v>健保費</v>
          </cell>
          <cell r="F257">
            <v>4157670</v>
          </cell>
          <cell r="H257">
            <v>0</v>
          </cell>
          <cell r="I257">
            <v>4157670</v>
          </cell>
          <cell r="J257">
            <v>0</v>
          </cell>
          <cell r="K257">
            <v>4157670</v>
          </cell>
          <cell r="M257">
            <v>4264974</v>
          </cell>
          <cell r="N257">
            <v>0</v>
          </cell>
          <cell r="O257">
            <v>0</v>
          </cell>
        </row>
        <row r="258">
          <cell r="A258" t="str">
            <v>_/_6319_/_650107</v>
          </cell>
          <cell r="B258">
            <v>0</v>
          </cell>
          <cell r="C258" t="str">
            <v>6319</v>
          </cell>
          <cell r="D258" t="str">
            <v>650107</v>
          </cell>
          <cell r="E258" t="str">
            <v>團保費</v>
          </cell>
          <cell r="F258">
            <v>268988</v>
          </cell>
          <cell r="H258">
            <v>0</v>
          </cell>
          <cell r="I258">
            <v>268988</v>
          </cell>
          <cell r="J258">
            <v>0</v>
          </cell>
          <cell r="K258">
            <v>268988</v>
          </cell>
          <cell r="M258">
            <v>272469</v>
          </cell>
          <cell r="N258">
            <v>0</v>
          </cell>
          <cell r="O258">
            <v>0</v>
          </cell>
        </row>
        <row r="259">
          <cell r="A259" t="str">
            <v>_/_6319_/_651601</v>
          </cell>
          <cell r="B259">
            <v>0</v>
          </cell>
          <cell r="C259" t="str">
            <v>6319</v>
          </cell>
          <cell r="D259" t="str">
            <v>651601</v>
          </cell>
          <cell r="E259" t="str">
            <v>保險費</v>
          </cell>
          <cell r="F259">
            <v>567939</v>
          </cell>
          <cell r="H259">
            <v>0</v>
          </cell>
          <cell r="I259">
            <v>567939</v>
          </cell>
          <cell r="J259">
            <v>0</v>
          </cell>
          <cell r="K259">
            <v>567939</v>
          </cell>
          <cell r="M259">
            <v>556996</v>
          </cell>
          <cell r="N259">
            <v>0</v>
          </cell>
          <cell r="O259">
            <v>0</v>
          </cell>
        </row>
        <row r="260">
          <cell r="A260" t="str">
            <v>_/__/_</v>
          </cell>
          <cell r="C260">
            <v>0</v>
          </cell>
          <cell r="E260" t="str">
            <v>TB Total - 保險費</v>
          </cell>
          <cell r="F260">
            <v>8878046</v>
          </cell>
          <cell r="H260">
            <v>0</v>
          </cell>
          <cell r="I260">
            <v>8878046</v>
          </cell>
          <cell r="J260">
            <v>0</v>
          </cell>
          <cell r="K260">
            <v>8878046</v>
          </cell>
          <cell r="M260">
            <v>9068911</v>
          </cell>
          <cell r="N260">
            <v>0</v>
          </cell>
          <cell r="O260">
            <v>0</v>
          </cell>
        </row>
        <row r="261">
          <cell r="A261">
            <v>0</v>
          </cell>
          <cell r="C261" t="str">
            <v>6320</v>
          </cell>
          <cell r="N261" t="str">
            <v xml:space="preserve"> </v>
          </cell>
          <cell r="O261" t="str">
            <v xml:space="preserve"> </v>
          </cell>
        </row>
        <row r="262">
          <cell r="A262" t="str">
            <v>_/_6320_/_651701</v>
          </cell>
          <cell r="B262">
            <v>0</v>
          </cell>
          <cell r="C262" t="str">
            <v>6320</v>
          </cell>
          <cell r="D262" t="str">
            <v>651701</v>
          </cell>
          <cell r="E262" t="str">
            <v>交際費</v>
          </cell>
          <cell r="F262">
            <v>295445</v>
          </cell>
          <cell r="H262">
            <v>0</v>
          </cell>
          <cell r="I262">
            <v>295445</v>
          </cell>
          <cell r="J262">
            <v>0</v>
          </cell>
          <cell r="K262">
            <v>295445</v>
          </cell>
          <cell r="M262">
            <v>395220</v>
          </cell>
          <cell r="N262">
            <v>-0.25245432923435046</v>
          </cell>
          <cell r="O262">
            <v>0</v>
          </cell>
        </row>
        <row r="263">
          <cell r="A263" t="str">
            <v>_/__/_</v>
          </cell>
          <cell r="C263">
            <v>0</v>
          </cell>
          <cell r="E263" t="str">
            <v>TB Total - 交際費</v>
          </cell>
          <cell r="F263">
            <v>295445</v>
          </cell>
          <cell r="H263">
            <v>0</v>
          </cell>
          <cell r="I263">
            <v>295445</v>
          </cell>
          <cell r="J263">
            <v>0</v>
          </cell>
          <cell r="K263">
            <v>295445</v>
          </cell>
          <cell r="M263">
            <v>395220</v>
          </cell>
          <cell r="N263">
            <v>-0.25245432923435046</v>
          </cell>
          <cell r="O263">
            <v>0</v>
          </cell>
        </row>
        <row r="264">
          <cell r="A264">
            <v>0</v>
          </cell>
          <cell r="C264" t="str">
            <v>6321</v>
          </cell>
          <cell r="N264" t="str">
            <v xml:space="preserve"> </v>
          </cell>
          <cell r="O264" t="str">
            <v xml:space="preserve"> </v>
          </cell>
        </row>
        <row r="265">
          <cell r="A265" t="str">
            <v>_/_6321_/_651801</v>
          </cell>
          <cell r="B265">
            <v>0</v>
          </cell>
          <cell r="C265" t="str">
            <v>6321</v>
          </cell>
          <cell r="D265" t="str">
            <v>651801</v>
          </cell>
          <cell r="E265" t="str">
            <v>捐贈</v>
          </cell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  <cell r="N265" t="str">
            <v xml:space="preserve"> </v>
          </cell>
          <cell r="O265">
            <v>0</v>
          </cell>
        </row>
        <row r="266">
          <cell r="A266" t="str">
            <v>_/__/_</v>
          </cell>
          <cell r="C266">
            <v>0</v>
          </cell>
          <cell r="E266" t="str">
            <v>TB Total - 捐贈</v>
          </cell>
          <cell r="F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M266">
            <v>0</v>
          </cell>
          <cell r="N266" t="str">
            <v xml:space="preserve"> </v>
          </cell>
          <cell r="O266">
            <v>0</v>
          </cell>
        </row>
        <row r="267">
          <cell r="A267">
            <v>0</v>
          </cell>
          <cell r="C267" t="str">
            <v>6322</v>
          </cell>
          <cell r="N267" t="str">
            <v xml:space="preserve"> </v>
          </cell>
          <cell r="O267" t="str">
            <v xml:space="preserve"> </v>
          </cell>
        </row>
        <row r="268">
          <cell r="A268" t="str">
            <v>_/_6322_/_651901</v>
          </cell>
          <cell r="B268">
            <v>0</v>
          </cell>
          <cell r="C268" t="str">
            <v>6322</v>
          </cell>
          <cell r="D268" t="str">
            <v>651901</v>
          </cell>
          <cell r="E268" t="str">
            <v>稅捐</v>
          </cell>
          <cell r="F268">
            <v>8919</v>
          </cell>
          <cell r="H268">
            <v>0</v>
          </cell>
          <cell r="I268">
            <v>8919</v>
          </cell>
          <cell r="J268">
            <v>0</v>
          </cell>
          <cell r="K268">
            <v>8919</v>
          </cell>
          <cell r="M268">
            <v>3511</v>
          </cell>
          <cell r="N268">
            <v>1.540301908288237</v>
          </cell>
          <cell r="O268">
            <v>0</v>
          </cell>
        </row>
        <row r="269">
          <cell r="A269" t="str">
            <v>_/__/_</v>
          </cell>
          <cell r="C269">
            <v>0</v>
          </cell>
          <cell r="E269" t="str">
            <v>TB Total - 稅捐</v>
          </cell>
          <cell r="F269">
            <v>8919</v>
          </cell>
          <cell r="H269">
            <v>0</v>
          </cell>
          <cell r="I269">
            <v>8919</v>
          </cell>
          <cell r="J269">
            <v>0</v>
          </cell>
          <cell r="K269">
            <v>8919</v>
          </cell>
          <cell r="M269">
            <v>3511</v>
          </cell>
          <cell r="N269">
            <v>1.540301908288237</v>
          </cell>
          <cell r="O269">
            <v>0</v>
          </cell>
        </row>
        <row r="270">
          <cell r="A270">
            <v>0</v>
          </cell>
          <cell r="C270" t="str">
            <v>6323</v>
          </cell>
          <cell r="N270" t="str">
            <v xml:space="preserve"> </v>
          </cell>
          <cell r="O270" t="str">
            <v xml:space="preserve"> </v>
          </cell>
        </row>
        <row r="271">
          <cell r="A271" t="str">
            <v>_/_6323_/_632001</v>
          </cell>
          <cell r="B271">
            <v>0</v>
          </cell>
          <cell r="C271" t="str">
            <v>6323</v>
          </cell>
          <cell r="D271" t="str">
            <v>632001</v>
          </cell>
          <cell r="E271" t="str">
            <v>呆帳損失</v>
          </cell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  <cell r="N271" t="str">
            <v xml:space="preserve"> </v>
          </cell>
          <cell r="O271">
            <v>0</v>
          </cell>
        </row>
        <row r="272">
          <cell r="A272" t="str">
            <v>_/_6323_/_652001</v>
          </cell>
          <cell r="B272">
            <v>0</v>
          </cell>
          <cell r="C272" t="str">
            <v>6323</v>
          </cell>
          <cell r="D272" t="str">
            <v>652001</v>
          </cell>
          <cell r="E272" t="str">
            <v>呆帳損失</v>
          </cell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15903049</v>
          </cell>
          <cell r="N272">
            <v>-1</v>
          </cell>
          <cell r="O272">
            <v>-15903049</v>
          </cell>
        </row>
        <row r="273">
          <cell r="A273" t="str">
            <v>_/__/_</v>
          </cell>
          <cell r="C273">
            <v>0</v>
          </cell>
          <cell r="E273" t="str">
            <v>TB Total - 呆帳損失</v>
          </cell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15903049</v>
          </cell>
          <cell r="N273">
            <v>-1</v>
          </cell>
          <cell r="O273">
            <v>-15903049</v>
          </cell>
        </row>
        <row r="274">
          <cell r="A274">
            <v>0</v>
          </cell>
          <cell r="C274" t="str">
            <v>6324</v>
          </cell>
          <cell r="N274" t="str">
            <v xml:space="preserve"> </v>
          </cell>
          <cell r="O274" t="str">
            <v xml:space="preserve"> </v>
          </cell>
        </row>
        <row r="275">
          <cell r="A275" t="str">
            <v>_/_6324_/_652101</v>
          </cell>
          <cell r="B275">
            <v>0</v>
          </cell>
          <cell r="C275" t="str">
            <v>6324</v>
          </cell>
          <cell r="D275" t="str">
            <v>652101</v>
          </cell>
          <cell r="E275" t="str">
            <v>折舊--建築物</v>
          </cell>
          <cell r="F275">
            <v>1869847</v>
          </cell>
          <cell r="H275">
            <v>0</v>
          </cell>
          <cell r="I275">
            <v>1869847</v>
          </cell>
          <cell r="J275">
            <v>0</v>
          </cell>
          <cell r="K275">
            <v>1869847</v>
          </cell>
          <cell r="M275">
            <v>1794502</v>
          </cell>
          <cell r="N275">
            <v>0</v>
          </cell>
          <cell r="O275">
            <v>0</v>
          </cell>
        </row>
        <row r="276">
          <cell r="A276" t="str">
            <v>_/_6324_/_652102</v>
          </cell>
          <cell r="B276">
            <v>0</v>
          </cell>
          <cell r="C276" t="str">
            <v>6324</v>
          </cell>
          <cell r="D276" t="str">
            <v>652102</v>
          </cell>
          <cell r="E276" t="str">
            <v>折舊--機器設備</v>
          </cell>
          <cell r="F276">
            <v>13167506</v>
          </cell>
          <cell r="H276">
            <v>0</v>
          </cell>
          <cell r="I276">
            <v>13167506</v>
          </cell>
          <cell r="J276">
            <v>0</v>
          </cell>
          <cell r="K276">
            <v>13167506</v>
          </cell>
          <cell r="M276">
            <v>8374475</v>
          </cell>
          <cell r="N276">
            <v>0.57233808686514676</v>
          </cell>
          <cell r="O276">
            <v>0</v>
          </cell>
        </row>
        <row r="277">
          <cell r="A277" t="str">
            <v>_/_6324_/_652103</v>
          </cell>
          <cell r="B277">
            <v>0</v>
          </cell>
          <cell r="C277" t="str">
            <v>6324</v>
          </cell>
          <cell r="D277" t="str">
            <v>652103</v>
          </cell>
          <cell r="E277" t="str">
            <v>折舊--運輸設備</v>
          </cell>
          <cell r="F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M277">
            <v>0</v>
          </cell>
          <cell r="N277" t="str">
            <v xml:space="preserve"> </v>
          </cell>
          <cell r="O277">
            <v>0</v>
          </cell>
        </row>
        <row r="278">
          <cell r="A278" t="str">
            <v>_/_6324_/_652104</v>
          </cell>
          <cell r="B278">
            <v>0</v>
          </cell>
          <cell r="C278" t="str">
            <v>6324</v>
          </cell>
          <cell r="D278" t="str">
            <v>652104</v>
          </cell>
          <cell r="E278" t="str">
            <v>折舊--電氣設備</v>
          </cell>
          <cell r="F278">
            <v>925475</v>
          </cell>
          <cell r="H278">
            <v>0</v>
          </cell>
          <cell r="I278">
            <v>925475</v>
          </cell>
          <cell r="J278">
            <v>0</v>
          </cell>
          <cell r="K278">
            <v>925475</v>
          </cell>
          <cell r="M278">
            <v>881662</v>
          </cell>
          <cell r="N278">
            <v>0</v>
          </cell>
          <cell r="O278">
            <v>0</v>
          </cell>
        </row>
        <row r="279">
          <cell r="A279" t="str">
            <v>_/_6324_/_652105</v>
          </cell>
          <cell r="B279">
            <v>0</v>
          </cell>
          <cell r="C279" t="str">
            <v>6324</v>
          </cell>
          <cell r="D279" t="str">
            <v>652105</v>
          </cell>
          <cell r="E279" t="str">
            <v>折舊--辦公設備</v>
          </cell>
          <cell r="F279">
            <v>275208</v>
          </cell>
          <cell r="H279">
            <v>0</v>
          </cell>
          <cell r="I279">
            <v>275208</v>
          </cell>
          <cell r="J279">
            <v>0</v>
          </cell>
          <cell r="K279">
            <v>275208</v>
          </cell>
          <cell r="M279">
            <v>250248</v>
          </cell>
          <cell r="N279">
            <v>0</v>
          </cell>
          <cell r="O279">
            <v>0</v>
          </cell>
        </row>
        <row r="280">
          <cell r="A280" t="str">
            <v>_/_6324_/_652107</v>
          </cell>
          <cell r="B280">
            <v>0</v>
          </cell>
          <cell r="C280" t="str">
            <v>6324</v>
          </cell>
          <cell r="D280" t="str">
            <v>652107</v>
          </cell>
          <cell r="E280" t="str">
            <v>折舊--土地改良物</v>
          </cell>
          <cell r="F280">
            <v>416487</v>
          </cell>
          <cell r="H280">
            <v>0</v>
          </cell>
          <cell r="I280">
            <v>416487</v>
          </cell>
          <cell r="J280">
            <v>0</v>
          </cell>
          <cell r="K280">
            <v>416487</v>
          </cell>
          <cell r="M280">
            <v>168996</v>
          </cell>
          <cell r="N280">
            <v>1.4644784491940637</v>
          </cell>
          <cell r="O280">
            <v>0</v>
          </cell>
        </row>
        <row r="281">
          <cell r="A281" t="str">
            <v>_/_6324_/_652199</v>
          </cell>
          <cell r="B281">
            <v>0</v>
          </cell>
          <cell r="C281" t="str">
            <v>6324</v>
          </cell>
          <cell r="D281" t="str">
            <v>652199</v>
          </cell>
          <cell r="E281" t="str">
            <v>折舊--其他</v>
          </cell>
          <cell r="F281">
            <v>3003888</v>
          </cell>
          <cell r="H281">
            <v>0</v>
          </cell>
          <cell r="I281">
            <v>3003888</v>
          </cell>
          <cell r="J281">
            <v>0</v>
          </cell>
          <cell r="K281">
            <v>3003888</v>
          </cell>
          <cell r="M281">
            <v>2364525</v>
          </cell>
          <cell r="N281">
            <v>0.27039807149427475</v>
          </cell>
          <cell r="O281">
            <v>0</v>
          </cell>
        </row>
        <row r="282">
          <cell r="A282" t="str">
            <v>_/__/_</v>
          </cell>
          <cell r="C282">
            <v>0</v>
          </cell>
          <cell r="E282" t="str">
            <v>TB Total - 折舊</v>
          </cell>
          <cell r="F282">
            <v>19658411</v>
          </cell>
          <cell r="H282">
            <v>0</v>
          </cell>
          <cell r="I282">
            <v>19658411</v>
          </cell>
          <cell r="J282">
            <v>0</v>
          </cell>
          <cell r="K282">
            <v>19658411</v>
          </cell>
          <cell r="M282">
            <v>13834408</v>
          </cell>
          <cell r="N282">
            <v>0.42097956052763513</v>
          </cell>
          <cell r="O282">
            <v>0</v>
          </cell>
        </row>
        <row r="283">
          <cell r="A283">
            <v>0</v>
          </cell>
          <cell r="C283" t="str">
            <v>6325</v>
          </cell>
          <cell r="N283" t="str">
            <v xml:space="preserve"> </v>
          </cell>
          <cell r="O283" t="str">
            <v xml:space="preserve"> </v>
          </cell>
        </row>
        <row r="284">
          <cell r="A284" t="str">
            <v>_/_6325_/_652106</v>
          </cell>
          <cell r="B284">
            <v>0</v>
          </cell>
          <cell r="C284" t="str">
            <v>6325</v>
          </cell>
          <cell r="D284" t="str">
            <v>652106</v>
          </cell>
          <cell r="E284" t="str">
            <v>折舊--資訊設備</v>
          </cell>
          <cell r="F284">
            <v>154033</v>
          </cell>
          <cell r="H284">
            <v>0</v>
          </cell>
          <cell r="I284">
            <v>154033</v>
          </cell>
          <cell r="J284">
            <v>0</v>
          </cell>
          <cell r="K284">
            <v>154033</v>
          </cell>
          <cell r="M284">
            <v>285340</v>
          </cell>
          <cell r="N284">
            <v>-0.46017733230531999</v>
          </cell>
          <cell r="O284">
            <v>0</v>
          </cell>
        </row>
        <row r="285">
          <cell r="A285" t="str">
            <v>_/_6325_/_652201</v>
          </cell>
          <cell r="B285">
            <v>0</v>
          </cell>
          <cell r="C285" t="str">
            <v>6325</v>
          </cell>
          <cell r="D285" t="str">
            <v>652201</v>
          </cell>
          <cell r="E285" t="str">
            <v>各項攤提--遞延費用</v>
          </cell>
          <cell r="F285">
            <v>12254991</v>
          </cell>
          <cell r="H285">
            <v>0</v>
          </cell>
          <cell r="I285">
            <v>12254991</v>
          </cell>
          <cell r="J285">
            <v>0</v>
          </cell>
          <cell r="K285">
            <v>12254991</v>
          </cell>
          <cell r="M285">
            <v>9122760</v>
          </cell>
          <cell r="N285">
            <v>0.34334247530352657</v>
          </cell>
          <cell r="O285">
            <v>0</v>
          </cell>
        </row>
        <row r="286">
          <cell r="A286" t="str">
            <v>_/_6325_/_652202</v>
          </cell>
          <cell r="B286">
            <v>0</v>
          </cell>
          <cell r="C286" t="str">
            <v>6325</v>
          </cell>
          <cell r="D286" t="str">
            <v>652202</v>
          </cell>
          <cell r="E286" t="str">
            <v>各項攤提--技術合作費</v>
          </cell>
          <cell r="F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M286">
            <v>0</v>
          </cell>
          <cell r="N286" t="str">
            <v xml:space="preserve"> </v>
          </cell>
          <cell r="O286">
            <v>0</v>
          </cell>
        </row>
        <row r="287">
          <cell r="A287" t="str">
            <v>_/_6325_/_652203</v>
          </cell>
          <cell r="B287">
            <v>0</v>
          </cell>
          <cell r="C287" t="str">
            <v>6325</v>
          </cell>
          <cell r="D287" t="str">
            <v>652203</v>
          </cell>
          <cell r="E287" t="str">
            <v>各項攤提--專利權</v>
          </cell>
          <cell r="F287">
            <v>191552</v>
          </cell>
          <cell r="H287">
            <v>0</v>
          </cell>
          <cell r="I287">
            <v>191552</v>
          </cell>
          <cell r="J287">
            <v>0</v>
          </cell>
          <cell r="K287">
            <v>191552</v>
          </cell>
          <cell r="M287">
            <v>71896</v>
          </cell>
          <cell r="N287">
            <v>1.664292867475242</v>
          </cell>
          <cell r="O287">
            <v>0</v>
          </cell>
        </row>
        <row r="288">
          <cell r="A288" t="str">
            <v>_/_6325_/_652204</v>
          </cell>
          <cell r="B288">
            <v>0</v>
          </cell>
          <cell r="C288" t="str">
            <v>6325</v>
          </cell>
          <cell r="D288" t="str">
            <v>652204</v>
          </cell>
          <cell r="E288" t="str">
            <v>各項攤提--商標權</v>
          </cell>
          <cell r="F288">
            <v>16192</v>
          </cell>
          <cell r="H288">
            <v>0</v>
          </cell>
          <cell r="I288">
            <v>16192</v>
          </cell>
          <cell r="J288">
            <v>0</v>
          </cell>
          <cell r="K288">
            <v>16192</v>
          </cell>
          <cell r="M288">
            <v>9018</v>
          </cell>
          <cell r="N288">
            <v>0.79552007096917277</v>
          </cell>
          <cell r="O288">
            <v>0</v>
          </cell>
        </row>
        <row r="289">
          <cell r="A289" t="str">
            <v>_/_6325_/_652205</v>
          </cell>
          <cell r="B289">
            <v>0</v>
          </cell>
          <cell r="C289" t="str">
            <v>6325</v>
          </cell>
          <cell r="D289" t="str">
            <v>652205</v>
          </cell>
          <cell r="E289" t="str">
            <v>各項攤提--電腦軟體成本</v>
          </cell>
          <cell r="F289">
            <v>2554055</v>
          </cell>
          <cell r="H289">
            <v>0</v>
          </cell>
          <cell r="I289">
            <v>2554055</v>
          </cell>
          <cell r="J289">
            <v>0</v>
          </cell>
          <cell r="K289">
            <v>2554055</v>
          </cell>
          <cell r="M289">
            <v>1717649</v>
          </cell>
          <cell r="N289">
            <v>0.48694814831202415</v>
          </cell>
          <cell r="O289">
            <v>0</v>
          </cell>
        </row>
        <row r="290">
          <cell r="A290" t="str">
            <v>_/_6325_/_652206</v>
          </cell>
          <cell r="B290">
            <v>0</v>
          </cell>
          <cell r="C290" t="str">
            <v>6325</v>
          </cell>
          <cell r="D290" t="str">
            <v>652206</v>
          </cell>
          <cell r="E290" t="str">
            <v>各項攤提--商譽</v>
          </cell>
          <cell r="F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M290">
            <v>0</v>
          </cell>
          <cell r="N290" t="str">
            <v xml:space="preserve"> </v>
          </cell>
          <cell r="O290">
            <v>0</v>
          </cell>
        </row>
        <row r="291">
          <cell r="A291" t="str">
            <v>_/_6325_/_652209</v>
          </cell>
          <cell r="B291">
            <v>0</v>
          </cell>
          <cell r="C291" t="str">
            <v>6325</v>
          </cell>
          <cell r="D291" t="str">
            <v>652209</v>
          </cell>
          <cell r="E291" t="str">
            <v>各項攤提--調整</v>
          </cell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  <cell r="N291" t="str">
            <v xml:space="preserve"> </v>
          </cell>
          <cell r="O291">
            <v>0</v>
          </cell>
        </row>
        <row r="292">
          <cell r="A292" t="str">
            <v>_/__/_</v>
          </cell>
          <cell r="C292">
            <v>0</v>
          </cell>
          <cell r="E292" t="str">
            <v>TB Total - 各項攤提</v>
          </cell>
          <cell r="F292">
            <v>15170823</v>
          </cell>
          <cell r="H292">
            <v>0</v>
          </cell>
          <cell r="I292">
            <v>15170823</v>
          </cell>
          <cell r="J292">
            <v>0</v>
          </cell>
          <cell r="K292">
            <v>15170823</v>
          </cell>
          <cell r="M292">
            <v>11206663</v>
          </cell>
          <cell r="N292">
            <v>0.35373241793743598</v>
          </cell>
          <cell r="O292">
            <v>0</v>
          </cell>
        </row>
        <row r="293">
          <cell r="A293">
            <v>0</v>
          </cell>
          <cell r="C293" t="str">
            <v>6327</v>
          </cell>
          <cell r="N293" t="str">
            <v xml:space="preserve"> </v>
          </cell>
          <cell r="O293" t="str">
            <v xml:space="preserve"> </v>
          </cell>
        </row>
        <row r="294">
          <cell r="A294" t="str">
            <v>_/_6327_/_650104</v>
          </cell>
          <cell r="B294">
            <v>0</v>
          </cell>
          <cell r="C294" t="str">
            <v>6327</v>
          </cell>
          <cell r="D294" t="str">
            <v>650104</v>
          </cell>
          <cell r="E294" t="str">
            <v>伙食費</v>
          </cell>
          <cell r="F294">
            <v>3975840</v>
          </cell>
          <cell r="H294">
            <v>0</v>
          </cell>
          <cell r="I294">
            <v>3975840</v>
          </cell>
          <cell r="J294">
            <v>0</v>
          </cell>
          <cell r="K294">
            <v>3975840</v>
          </cell>
          <cell r="M294">
            <v>3944878</v>
          </cell>
          <cell r="N294">
            <v>0</v>
          </cell>
          <cell r="O294">
            <v>0</v>
          </cell>
        </row>
        <row r="295">
          <cell r="A295" t="str">
            <v>_/__/_</v>
          </cell>
          <cell r="C295">
            <v>0</v>
          </cell>
          <cell r="E295" t="str">
            <v>TB Total - 伙食費</v>
          </cell>
          <cell r="F295">
            <v>3975840</v>
          </cell>
          <cell r="H295">
            <v>0</v>
          </cell>
          <cell r="I295">
            <v>3975840</v>
          </cell>
          <cell r="J295">
            <v>0</v>
          </cell>
          <cell r="K295">
            <v>3975840</v>
          </cell>
          <cell r="M295">
            <v>3944878</v>
          </cell>
          <cell r="N295">
            <v>0</v>
          </cell>
          <cell r="O295">
            <v>0</v>
          </cell>
        </row>
        <row r="296">
          <cell r="A296">
            <v>0</v>
          </cell>
          <cell r="C296" t="str">
            <v>6328</v>
          </cell>
          <cell r="N296" t="str">
            <v xml:space="preserve"> </v>
          </cell>
          <cell r="O296" t="str">
            <v xml:space="preserve"> </v>
          </cell>
        </row>
        <row r="297">
          <cell r="A297" t="str">
            <v>_/_6328_/_652401</v>
          </cell>
          <cell r="B297">
            <v>0</v>
          </cell>
          <cell r="C297" t="str">
            <v>6328</v>
          </cell>
          <cell r="D297" t="str">
            <v>652401</v>
          </cell>
          <cell r="E297" t="str">
            <v>職工福利</v>
          </cell>
          <cell r="F297">
            <v>998256</v>
          </cell>
          <cell r="H297">
            <v>0</v>
          </cell>
          <cell r="I297">
            <v>998256</v>
          </cell>
          <cell r="J297">
            <v>0</v>
          </cell>
          <cell r="K297">
            <v>998256</v>
          </cell>
          <cell r="M297">
            <v>891617</v>
          </cell>
          <cell r="N297">
            <v>0</v>
          </cell>
          <cell r="O297">
            <v>0</v>
          </cell>
        </row>
        <row r="298">
          <cell r="A298" t="str">
            <v>_/__/_</v>
          </cell>
          <cell r="C298">
            <v>0</v>
          </cell>
          <cell r="E298" t="str">
            <v>TB Total - 職工福利</v>
          </cell>
          <cell r="F298">
            <v>998256</v>
          </cell>
          <cell r="H298">
            <v>0</v>
          </cell>
          <cell r="I298">
            <v>998256</v>
          </cell>
          <cell r="J298">
            <v>0</v>
          </cell>
          <cell r="K298">
            <v>998256</v>
          </cell>
          <cell r="M298">
            <v>891617</v>
          </cell>
          <cell r="N298">
            <v>0</v>
          </cell>
          <cell r="O298">
            <v>0</v>
          </cell>
        </row>
        <row r="299">
          <cell r="A299">
            <v>0</v>
          </cell>
          <cell r="C299" t="str">
            <v>6330</v>
          </cell>
          <cell r="N299" t="str">
            <v xml:space="preserve"> </v>
          </cell>
          <cell r="O299" t="str">
            <v xml:space="preserve"> </v>
          </cell>
        </row>
        <row r="300">
          <cell r="A300" t="str">
            <v>_/_6330_/_652501</v>
          </cell>
          <cell r="B300">
            <v>0</v>
          </cell>
          <cell r="C300" t="str">
            <v>6330</v>
          </cell>
          <cell r="D300" t="str">
            <v>652501</v>
          </cell>
          <cell r="E300" t="str">
            <v>佣金支出</v>
          </cell>
          <cell r="F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M300">
            <v>0</v>
          </cell>
          <cell r="N300" t="str">
            <v xml:space="preserve"> </v>
          </cell>
          <cell r="O300">
            <v>0</v>
          </cell>
        </row>
        <row r="301">
          <cell r="A301" t="str">
            <v>_/__/_</v>
          </cell>
          <cell r="C301">
            <v>0</v>
          </cell>
          <cell r="E301" t="str">
            <v>TB Total - 佣金支出</v>
          </cell>
          <cell r="F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M301">
            <v>0</v>
          </cell>
          <cell r="N301" t="str">
            <v xml:space="preserve"> </v>
          </cell>
          <cell r="O301">
            <v>0</v>
          </cell>
        </row>
        <row r="302">
          <cell r="A302">
            <v>0</v>
          </cell>
          <cell r="C302" t="str">
            <v>6384</v>
          </cell>
          <cell r="N302" t="str">
            <v xml:space="preserve"> </v>
          </cell>
          <cell r="O302" t="str">
            <v xml:space="preserve"> </v>
          </cell>
        </row>
        <row r="303">
          <cell r="A303" t="str">
            <v>_/_6384_/_650201</v>
          </cell>
          <cell r="B303">
            <v>0</v>
          </cell>
          <cell r="C303" t="str">
            <v>6384</v>
          </cell>
          <cell r="D303" t="str">
            <v>650201</v>
          </cell>
          <cell r="E303" t="str">
            <v>出口費用</v>
          </cell>
          <cell r="F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M303">
            <v>-1002</v>
          </cell>
          <cell r="N303">
            <v>-1</v>
          </cell>
          <cell r="O303">
            <v>0</v>
          </cell>
        </row>
        <row r="304">
          <cell r="A304" t="str">
            <v>_/_6384_/_650202</v>
          </cell>
          <cell r="B304">
            <v>0</v>
          </cell>
          <cell r="C304" t="str">
            <v>6384</v>
          </cell>
          <cell r="D304" t="str">
            <v>650202</v>
          </cell>
          <cell r="E304" t="str">
            <v>出口費用(海運)</v>
          </cell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M304">
            <v>0</v>
          </cell>
          <cell r="N304" t="str">
            <v xml:space="preserve"> </v>
          </cell>
          <cell r="O304">
            <v>0</v>
          </cell>
        </row>
        <row r="305">
          <cell r="A305" t="str">
            <v>_/_6384_/_650203</v>
          </cell>
          <cell r="B305">
            <v>0</v>
          </cell>
          <cell r="C305" t="str">
            <v>6384</v>
          </cell>
          <cell r="D305" t="str">
            <v>650203</v>
          </cell>
          <cell r="E305" t="str">
            <v>出口費用(空運)</v>
          </cell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14804</v>
          </cell>
          <cell r="N305">
            <v>-1</v>
          </cell>
          <cell r="O305">
            <v>0</v>
          </cell>
        </row>
        <row r="306">
          <cell r="A306" t="str">
            <v>_/_6384_/_650209</v>
          </cell>
          <cell r="B306">
            <v>0</v>
          </cell>
          <cell r="C306" t="str">
            <v>6384</v>
          </cell>
          <cell r="D306" t="str">
            <v>650209</v>
          </cell>
          <cell r="E306" t="str">
            <v>出口費用(其他)</v>
          </cell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0</v>
          </cell>
          <cell r="N306" t="str">
            <v xml:space="preserve"> </v>
          </cell>
          <cell r="O306">
            <v>0</v>
          </cell>
        </row>
        <row r="307">
          <cell r="A307" t="str">
            <v>_/__/_</v>
          </cell>
          <cell r="C307">
            <v>0</v>
          </cell>
          <cell r="E307" t="str">
            <v>TB Total - 其他費用-出口費用</v>
          </cell>
          <cell r="F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M307">
            <v>13802</v>
          </cell>
          <cell r="N307">
            <v>-1</v>
          </cell>
          <cell r="O307">
            <v>0</v>
          </cell>
        </row>
        <row r="308">
          <cell r="A308">
            <v>0</v>
          </cell>
          <cell r="C308" t="str">
            <v>6385</v>
          </cell>
          <cell r="N308" t="str">
            <v xml:space="preserve"> </v>
          </cell>
          <cell r="O308" t="str">
            <v xml:space="preserve"> </v>
          </cell>
        </row>
        <row r="309">
          <cell r="A309" t="str">
            <v>_/_6385_/_653301</v>
          </cell>
          <cell r="B309">
            <v>0</v>
          </cell>
          <cell r="C309" t="str">
            <v>6385</v>
          </cell>
          <cell r="D309" t="str">
            <v>653301</v>
          </cell>
          <cell r="E309" t="str">
            <v>售後服務費</v>
          </cell>
          <cell r="F309">
            <v>190384</v>
          </cell>
          <cell r="H309">
            <v>0</v>
          </cell>
          <cell r="I309">
            <v>190384</v>
          </cell>
          <cell r="J309">
            <v>0</v>
          </cell>
          <cell r="K309">
            <v>190384</v>
          </cell>
          <cell r="M309">
            <v>2780737</v>
          </cell>
          <cell r="N309">
            <v>-0.93153469745610606</v>
          </cell>
          <cell r="O309">
            <v>0</v>
          </cell>
        </row>
        <row r="310">
          <cell r="A310" t="str">
            <v>_/__/_</v>
          </cell>
          <cell r="C310">
            <v>0</v>
          </cell>
          <cell r="E310" t="str">
            <v>TB Total - 其他費用-售後服務費用</v>
          </cell>
          <cell r="F310">
            <v>190384</v>
          </cell>
          <cell r="H310">
            <v>0</v>
          </cell>
          <cell r="I310">
            <v>190384</v>
          </cell>
          <cell r="J310">
            <v>0</v>
          </cell>
          <cell r="K310">
            <v>190384</v>
          </cell>
          <cell r="M310">
            <v>2780737</v>
          </cell>
          <cell r="N310">
            <v>-0.93153469745610606</v>
          </cell>
          <cell r="O310">
            <v>0</v>
          </cell>
        </row>
        <row r="311">
          <cell r="A311">
            <v>0</v>
          </cell>
          <cell r="C311" t="str">
            <v>6386</v>
          </cell>
          <cell r="N311" t="str">
            <v xml:space="preserve"> </v>
          </cell>
          <cell r="O311" t="str">
            <v xml:space="preserve"> </v>
          </cell>
        </row>
        <row r="312">
          <cell r="A312" t="str">
            <v>_/_6386_/_650601</v>
          </cell>
          <cell r="B312">
            <v>0</v>
          </cell>
          <cell r="C312" t="str">
            <v>6386</v>
          </cell>
          <cell r="D312" t="str">
            <v>650601</v>
          </cell>
          <cell r="E312" t="str">
            <v>材料費</v>
          </cell>
          <cell r="F312">
            <v>29454034</v>
          </cell>
          <cell r="H312">
            <v>0</v>
          </cell>
          <cell r="I312">
            <v>29454034</v>
          </cell>
          <cell r="J312">
            <v>0</v>
          </cell>
          <cell r="K312">
            <v>29454034</v>
          </cell>
          <cell r="M312">
            <v>22313365</v>
          </cell>
          <cell r="N312">
            <v>0.32001757690962346</v>
          </cell>
          <cell r="O312">
            <v>0</v>
          </cell>
        </row>
        <row r="313">
          <cell r="A313" t="str">
            <v>_/__/_</v>
          </cell>
          <cell r="C313">
            <v>0</v>
          </cell>
          <cell r="E313" t="str">
            <v>TB Total - 其他費用-材料費</v>
          </cell>
          <cell r="F313">
            <v>29454034</v>
          </cell>
          <cell r="H313">
            <v>0</v>
          </cell>
          <cell r="I313">
            <v>29454034</v>
          </cell>
          <cell r="J313">
            <v>0</v>
          </cell>
          <cell r="K313">
            <v>29454034</v>
          </cell>
          <cell r="M313">
            <v>22313365</v>
          </cell>
          <cell r="N313">
            <v>0.32001757690962346</v>
          </cell>
          <cell r="O313">
            <v>0</v>
          </cell>
        </row>
        <row r="314">
          <cell r="A314">
            <v>0</v>
          </cell>
          <cell r="C314" t="str">
            <v>6387</v>
          </cell>
          <cell r="N314" t="str">
            <v xml:space="preserve"> </v>
          </cell>
          <cell r="O314" t="str">
            <v xml:space="preserve"> </v>
          </cell>
        </row>
        <row r="315">
          <cell r="A315" t="str">
            <v>_/_6387_/_653001</v>
          </cell>
          <cell r="B315">
            <v>0</v>
          </cell>
          <cell r="C315" t="str">
            <v>6387</v>
          </cell>
          <cell r="D315" t="str">
            <v>653001</v>
          </cell>
          <cell r="E315" t="str">
            <v>勞務費</v>
          </cell>
          <cell r="F315">
            <v>1637828</v>
          </cell>
          <cell r="H315">
            <v>0</v>
          </cell>
          <cell r="I315">
            <v>1637828</v>
          </cell>
          <cell r="J315">
            <v>0</v>
          </cell>
          <cell r="K315">
            <v>1637828</v>
          </cell>
          <cell r="M315">
            <v>5710657</v>
          </cell>
          <cell r="N315">
            <v>-0.71319797354314929</v>
          </cell>
          <cell r="O315">
            <v>0</v>
          </cell>
        </row>
        <row r="316">
          <cell r="A316" t="str">
            <v>_/__/_</v>
          </cell>
          <cell r="C316">
            <v>0</v>
          </cell>
          <cell r="E316" t="str">
            <v>TB Total - 其他費用-勞務費</v>
          </cell>
          <cell r="F316">
            <v>1637828</v>
          </cell>
          <cell r="H316">
            <v>0</v>
          </cell>
          <cell r="I316">
            <v>1637828</v>
          </cell>
          <cell r="J316">
            <v>0</v>
          </cell>
          <cell r="K316">
            <v>1637828</v>
          </cell>
          <cell r="M316">
            <v>5710657</v>
          </cell>
          <cell r="N316">
            <v>-0.71319797354314929</v>
          </cell>
          <cell r="O316">
            <v>0</v>
          </cell>
        </row>
        <row r="317">
          <cell r="A317">
            <v>0</v>
          </cell>
          <cell r="C317" t="str">
            <v>6388</v>
          </cell>
          <cell r="N317" t="str">
            <v xml:space="preserve"> </v>
          </cell>
          <cell r="O317" t="str">
            <v xml:space="preserve"> </v>
          </cell>
        </row>
        <row r="318">
          <cell r="A318" t="str">
            <v>_/_6388_/_650301</v>
          </cell>
          <cell r="B318">
            <v>0</v>
          </cell>
          <cell r="C318" t="str">
            <v>6388</v>
          </cell>
          <cell r="D318" t="str">
            <v>650301</v>
          </cell>
          <cell r="E318" t="str">
            <v>公費規費</v>
          </cell>
          <cell r="F318">
            <v>90094</v>
          </cell>
          <cell r="H318">
            <v>0</v>
          </cell>
          <cell r="I318">
            <v>90094</v>
          </cell>
          <cell r="J318">
            <v>0</v>
          </cell>
          <cell r="K318">
            <v>90094</v>
          </cell>
          <cell r="M318">
            <v>169400</v>
          </cell>
          <cell r="N318">
            <v>-0.46815820543093273</v>
          </cell>
          <cell r="O318">
            <v>0</v>
          </cell>
        </row>
        <row r="319">
          <cell r="A319" t="str">
            <v>_/_6388_/_650501</v>
          </cell>
          <cell r="B319">
            <v>0</v>
          </cell>
          <cell r="C319" t="str">
            <v>6388</v>
          </cell>
          <cell r="D319" t="str">
            <v>650501</v>
          </cell>
          <cell r="E319" t="str">
            <v>消耗品費</v>
          </cell>
          <cell r="F319">
            <v>30304</v>
          </cell>
          <cell r="H319">
            <v>0</v>
          </cell>
          <cell r="I319">
            <v>30304</v>
          </cell>
          <cell r="J319">
            <v>0</v>
          </cell>
          <cell r="K319">
            <v>30304</v>
          </cell>
          <cell r="M319">
            <v>0</v>
          </cell>
          <cell r="N319" t="str">
            <v xml:space="preserve"> </v>
          </cell>
          <cell r="O319">
            <v>0</v>
          </cell>
        </row>
        <row r="320">
          <cell r="A320" t="str">
            <v>_/_6388_/_650701</v>
          </cell>
          <cell r="B320">
            <v>0</v>
          </cell>
          <cell r="C320" t="str">
            <v>6388</v>
          </cell>
          <cell r="D320" t="str">
            <v>650701</v>
          </cell>
          <cell r="E320" t="str">
            <v>包裝費</v>
          </cell>
          <cell r="F320">
            <v>2600</v>
          </cell>
          <cell r="H320">
            <v>0</v>
          </cell>
          <cell r="I320">
            <v>2600</v>
          </cell>
          <cell r="J320">
            <v>0</v>
          </cell>
          <cell r="K320">
            <v>2600</v>
          </cell>
          <cell r="M320">
            <v>37381</v>
          </cell>
          <cell r="N320">
            <v>-0.93044594847649875</v>
          </cell>
          <cell r="O320">
            <v>0</v>
          </cell>
        </row>
        <row r="321">
          <cell r="A321" t="str">
            <v>_/_6388_/_652301</v>
          </cell>
          <cell r="B321">
            <v>0</v>
          </cell>
          <cell r="C321" t="str">
            <v>6388</v>
          </cell>
          <cell r="D321" t="str">
            <v>652301</v>
          </cell>
          <cell r="E321" t="str">
            <v>治具模具費</v>
          </cell>
          <cell r="F321">
            <v>1222115</v>
          </cell>
          <cell r="H321">
            <v>0</v>
          </cell>
          <cell r="I321">
            <v>1222115</v>
          </cell>
          <cell r="J321">
            <v>0</v>
          </cell>
          <cell r="K321">
            <v>1222115</v>
          </cell>
          <cell r="M321">
            <v>976917</v>
          </cell>
          <cell r="N321">
            <v>0.25099164002673718</v>
          </cell>
          <cell r="O321">
            <v>0</v>
          </cell>
        </row>
        <row r="322">
          <cell r="A322" t="str">
            <v>_/_6388_/_652601</v>
          </cell>
          <cell r="B322">
            <v>0</v>
          </cell>
          <cell r="C322" t="str">
            <v>6388</v>
          </cell>
          <cell r="D322" t="str">
            <v>652601</v>
          </cell>
          <cell r="E322" t="str">
            <v>訓練費</v>
          </cell>
          <cell r="F322">
            <v>387726</v>
          </cell>
          <cell r="H322">
            <v>0</v>
          </cell>
          <cell r="I322">
            <v>387726</v>
          </cell>
          <cell r="J322">
            <v>0</v>
          </cell>
          <cell r="K322">
            <v>387726</v>
          </cell>
          <cell r="M322">
            <v>682261</v>
          </cell>
          <cell r="N322">
            <v>-0.43170428912102554</v>
          </cell>
          <cell r="O322">
            <v>0</v>
          </cell>
        </row>
        <row r="323">
          <cell r="A323" t="str">
            <v>_/_6388_/_652701</v>
          </cell>
          <cell r="B323">
            <v>0</v>
          </cell>
          <cell r="C323" t="str">
            <v>6388</v>
          </cell>
          <cell r="D323" t="str">
            <v>652701</v>
          </cell>
          <cell r="E323" t="str">
            <v>軟體費用</v>
          </cell>
          <cell r="F323">
            <v>2102125</v>
          </cell>
          <cell r="H323">
            <v>0</v>
          </cell>
          <cell r="I323">
            <v>2102125</v>
          </cell>
          <cell r="J323">
            <v>0</v>
          </cell>
          <cell r="K323">
            <v>2102125</v>
          </cell>
          <cell r="M323">
            <v>737328</v>
          </cell>
          <cell r="N323">
            <v>1.8510038951457153</v>
          </cell>
          <cell r="O323">
            <v>0</v>
          </cell>
        </row>
        <row r="324">
          <cell r="A324" t="str">
            <v>_/_6388_/_652801</v>
          </cell>
          <cell r="B324">
            <v>0</v>
          </cell>
          <cell r="C324" t="str">
            <v>6388</v>
          </cell>
          <cell r="D324" t="str">
            <v>652801</v>
          </cell>
          <cell r="E324" t="str">
            <v>雜項購置</v>
          </cell>
          <cell r="F324">
            <v>424531</v>
          </cell>
          <cell r="H324">
            <v>0</v>
          </cell>
          <cell r="I324">
            <v>424531</v>
          </cell>
          <cell r="J324">
            <v>0</v>
          </cell>
          <cell r="K324">
            <v>424531</v>
          </cell>
          <cell r="M324">
            <v>319255</v>
          </cell>
          <cell r="N324">
            <v>0.32975521135142755</v>
          </cell>
          <cell r="O324">
            <v>0</v>
          </cell>
        </row>
        <row r="325">
          <cell r="A325" t="str">
            <v>_/_6388_/_652809</v>
          </cell>
          <cell r="B325">
            <v>0</v>
          </cell>
          <cell r="C325" t="str">
            <v>6388</v>
          </cell>
          <cell r="D325" t="str">
            <v>652809</v>
          </cell>
          <cell r="E325" t="str">
            <v>雜項購置(其他)</v>
          </cell>
          <cell r="F325">
            <v>1252648</v>
          </cell>
          <cell r="H325">
            <v>0</v>
          </cell>
          <cell r="I325">
            <v>1252648</v>
          </cell>
          <cell r="J325">
            <v>0</v>
          </cell>
          <cell r="K325">
            <v>1252648</v>
          </cell>
          <cell r="M325">
            <v>43138</v>
          </cell>
          <cell r="N325">
            <v>28.03815661365849</v>
          </cell>
          <cell r="O325">
            <v>0</v>
          </cell>
        </row>
        <row r="326">
          <cell r="A326" t="str">
            <v>_/_6388_/_652901</v>
          </cell>
          <cell r="B326">
            <v>0</v>
          </cell>
          <cell r="C326" t="str">
            <v>6388</v>
          </cell>
          <cell r="D326" t="str">
            <v>652901</v>
          </cell>
          <cell r="E326" t="str">
            <v>銀行費用</v>
          </cell>
          <cell r="F326">
            <v>6927</v>
          </cell>
          <cell r="H326">
            <v>0</v>
          </cell>
          <cell r="I326">
            <v>6927</v>
          </cell>
          <cell r="J326">
            <v>0</v>
          </cell>
          <cell r="K326">
            <v>6927</v>
          </cell>
          <cell r="M326">
            <v>0</v>
          </cell>
          <cell r="N326" t="str">
            <v xml:space="preserve"> </v>
          </cell>
          <cell r="O326">
            <v>0</v>
          </cell>
        </row>
        <row r="327">
          <cell r="A327" t="str">
            <v>_/_6388_/_653101</v>
          </cell>
          <cell r="B327">
            <v>0</v>
          </cell>
          <cell r="C327" t="str">
            <v>6388</v>
          </cell>
          <cell r="D327" t="str">
            <v>653101</v>
          </cell>
          <cell r="E327" t="str">
            <v>書報雜誌費</v>
          </cell>
          <cell r="F327">
            <v>231526</v>
          </cell>
          <cell r="H327">
            <v>0</v>
          </cell>
          <cell r="I327">
            <v>231526</v>
          </cell>
          <cell r="J327">
            <v>0</v>
          </cell>
          <cell r="K327">
            <v>231526</v>
          </cell>
          <cell r="M327">
            <v>81930</v>
          </cell>
          <cell r="N327">
            <v>1.8259001586720371</v>
          </cell>
          <cell r="O327">
            <v>0</v>
          </cell>
        </row>
        <row r="328">
          <cell r="A328" t="str">
            <v>_/_6388_/_653201</v>
          </cell>
          <cell r="B328">
            <v>0</v>
          </cell>
          <cell r="C328" t="str">
            <v>6388</v>
          </cell>
          <cell r="D328" t="str">
            <v>653201</v>
          </cell>
          <cell r="E328" t="str">
            <v>權利金費用</v>
          </cell>
          <cell r="F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M328">
            <v>0</v>
          </cell>
          <cell r="N328" t="str">
            <v xml:space="preserve"> </v>
          </cell>
          <cell r="O328">
            <v>0</v>
          </cell>
        </row>
        <row r="329">
          <cell r="A329" t="str">
            <v>_/_6388_/_653401</v>
          </cell>
          <cell r="B329">
            <v>0</v>
          </cell>
          <cell r="C329" t="str">
            <v>6388</v>
          </cell>
          <cell r="D329" t="str">
            <v>653401</v>
          </cell>
          <cell r="E329" t="str">
            <v>技術合作費</v>
          </cell>
          <cell r="F329">
            <v>941885</v>
          </cell>
          <cell r="H329">
            <v>0</v>
          </cell>
          <cell r="I329">
            <v>941885</v>
          </cell>
          <cell r="J329">
            <v>0</v>
          </cell>
          <cell r="K329">
            <v>941885</v>
          </cell>
          <cell r="M329">
            <v>0</v>
          </cell>
          <cell r="N329" t="str">
            <v xml:space="preserve"> </v>
          </cell>
          <cell r="O329">
            <v>0</v>
          </cell>
        </row>
        <row r="330">
          <cell r="A330" t="str">
            <v>_/_6388_/_653501</v>
          </cell>
          <cell r="B330">
            <v>0</v>
          </cell>
          <cell r="C330" t="str">
            <v>6388</v>
          </cell>
          <cell r="D330" t="str">
            <v>653501</v>
          </cell>
          <cell r="E330" t="str">
            <v>環保清潔費</v>
          </cell>
          <cell r="F330">
            <v>5000</v>
          </cell>
          <cell r="H330">
            <v>0</v>
          </cell>
          <cell r="I330">
            <v>5000</v>
          </cell>
          <cell r="J330">
            <v>0</v>
          </cell>
          <cell r="K330">
            <v>5000</v>
          </cell>
          <cell r="M330">
            <v>0</v>
          </cell>
          <cell r="N330" t="str">
            <v xml:space="preserve"> </v>
          </cell>
          <cell r="O330">
            <v>0</v>
          </cell>
        </row>
        <row r="331">
          <cell r="A331" t="str">
            <v>_/_6388_/_653901</v>
          </cell>
          <cell r="B331">
            <v>0</v>
          </cell>
          <cell r="C331" t="str">
            <v>6388</v>
          </cell>
          <cell r="D331" t="str">
            <v>653901</v>
          </cell>
          <cell r="E331" t="str">
            <v>其他費用</v>
          </cell>
          <cell r="F331">
            <v>199790</v>
          </cell>
          <cell r="H331">
            <v>0</v>
          </cell>
          <cell r="I331">
            <v>199790</v>
          </cell>
          <cell r="J331">
            <v>0</v>
          </cell>
          <cell r="K331">
            <v>199790</v>
          </cell>
          <cell r="M331">
            <v>4091197</v>
          </cell>
          <cell r="N331">
            <v>-0.95116588128119961</v>
          </cell>
          <cell r="O331">
            <v>0</v>
          </cell>
        </row>
        <row r="332">
          <cell r="A332" t="str">
            <v>_/__/_</v>
          </cell>
          <cell r="C332">
            <v>0</v>
          </cell>
          <cell r="E332" t="str">
            <v>TB Total - 其他費用-其他</v>
          </cell>
          <cell r="F332">
            <v>6897271</v>
          </cell>
          <cell r="H332">
            <v>0</v>
          </cell>
          <cell r="I332">
            <v>6897271</v>
          </cell>
          <cell r="J332">
            <v>0</v>
          </cell>
          <cell r="K332">
            <v>6897271</v>
          </cell>
          <cell r="M332">
            <v>7138807</v>
          </cell>
          <cell r="N332">
            <v>0</v>
          </cell>
          <cell r="O332">
            <v>0</v>
          </cell>
        </row>
        <row r="333">
          <cell r="A333" t="str">
            <v>_/_GrandTotal_/_</v>
          </cell>
          <cell r="C333" t="str">
            <v>總計</v>
          </cell>
          <cell r="F333">
            <v>728564919</v>
          </cell>
          <cell r="H333">
            <v>0</v>
          </cell>
          <cell r="I333">
            <v>728564919</v>
          </cell>
          <cell r="J333">
            <v>25057955</v>
          </cell>
          <cell r="K333">
            <v>753622874</v>
          </cell>
          <cell r="M333">
            <v>876708751</v>
          </cell>
          <cell r="N333">
            <v>0</v>
          </cell>
          <cell r="O333">
            <v>-123085877</v>
          </cell>
        </row>
      </sheetData>
      <sheetData sheetId="1" refreshError="1">
        <row r="1">
          <cell r="A1" t="str">
            <v>(reserved)</v>
          </cell>
          <cell r="B1" t="str">
            <v>Company</v>
          </cell>
          <cell r="C1" t="str">
            <v>Target Grouping</v>
          </cell>
          <cell r="D1" t="str">
            <v>#</v>
          </cell>
          <cell r="E1" t="str">
            <v>Name</v>
          </cell>
          <cell r="F1" t="str">
            <v>91年6月30日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91年6月30日</v>
          </cell>
          <cell r="K1" t="str">
            <v>90年6月30日</v>
          </cell>
        </row>
        <row r="2">
          <cell r="A2">
            <v>0</v>
          </cell>
          <cell r="C2" t="str">
            <v>6110</v>
          </cell>
        </row>
        <row r="3">
          <cell r="A3" t="str">
            <v>_/_6110_/_610101</v>
          </cell>
          <cell r="B3">
            <v>0</v>
          </cell>
          <cell r="C3" t="str">
            <v>6110</v>
          </cell>
          <cell r="D3" t="str">
            <v>610101</v>
          </cell>
          <cell r="E3" t="str">
            <v>薪資</v>
          </cell>
          <cell r="F3">
            <v>48609225</v>
          </cell>
          <cell r="G3">
            <v>0</v>
          </cell>
          <cell r="H3">
            <v>48609225</v>
          </cell>
          <cell r="I3">
            <v>0</v>
          </cell>
          <cell r="J3">
            <v>48609225</v>
          </cell>
          <cell r="K3">
            <v>51497153</v>
          </cell>
        </row>
        <row r="4">
          <cell r="A4" t="str">
            <v>_/_6110_/_610102</v>
          </cell>
          <cell r="B4">
            <v>0</v>
          </cell>
          <cell r="C4" t="str">
            <v>6110</v>
          </cell>
          <cell r="D4" t="str">
            <v>610102</v>
          </cell>
          <cell r="E4" t="str">
            <v>加班費</v>
          </cell>
          <cell r="F4">
            <v>2640210</v>
          </cell>
          <cell r="G4">
            <v>0</v>
          </cell>
          <cell r="H4">
            <v>2640210</v>
          </cell>
          <cell r="I4">
            <v>0</v>
          </cell>
          <cell r="J4">
            <v>2640210</v>
          </cell>
          <cell r="K4">
            <v>511461</v>
          </cell>
        </row>
        <row r="5">
          <cell r="A5" t="str">
            <v>_/_6110_/_610103</v>
          </cell>
          <cell r="B5">
            <v>0</v>
          </cell>
          <cell r="C5" t="str">
            <v>6110</v>
          </cell>
          <cell r="D5" t="str">
            <v>610103</v>
          </cell>
          <cell r="E5" t="str">
            <v>年終獎金</v>
          </cell>
          <cell r="F5">
            <v>7132750</v>
          </cell>
          <cell r="G5">
            <v>0</v>
          </cell>
          <cell r="H5">
            <v>7132750</v>
          </cell>
          <cell r="I5">
            <v>0</v>
          </cell>
          <cell r="J5">
            <v>7132750</v>
          </cell>
          <cell r="K5">
            <v>7650374</v>
          </cell>
        </row>
        <row r="6">
          <cell r="A6" t="str">
            <v>_/_6110_/_610108</v>
          </cell>
          <cell r="B6">
            <v>0</v>
          </cell>
          <cell r="C6" t="str">
            <v>6110</v>
          </cell>
          <cell r="D6" t="str">
            <v>610108</v>
          </cell>
          <cell r="E6" t="str">
            <v>退休金</v>
          </cell>
          <cell r="F6">
            <v>3250830</v>
          </cell>
          <cell r="G6">
            <v>0</v>
          </cell>
          <cell r="H6">
            <v>3250830</v>
          </cell>
          <cell r="I6">
            <v>0</v>
          </cell>
          <cell r="J6">
            <v>3250830</v>
          </cell>
          <cell r="K6">
            <v>3314825</v>
          </cell>
        </row>
        <row r="7">
          <cell r="A7" t="str">
            <v>_/_6110_/_610109</v>
          </cell>
          <cell r="B7">
            <v>0</v>
          </cell>
          <cell r="C7" t="str">
            <v>6110</v>
          </cell>
          <cell r="D7" t="str">
            <v>610109</v>
          </cell>
          <cell r="E7" t="str">
            <v>職工調撥</v>
          </cell>
          <cell r="F7">
            <v>2244110</v>
          </cell>
          <cell r="G7">
            <v>0</v>
          </cell>
          <cell r="H7">
            <v>2244110</v>
          </cell>
          <cell r="I7">
            <v>0</v>
          </cell>
          <cell r="J7">
            <v>2244110</v>
          </cell>
          <cell r="K7">
            <v>4175429</v>
          </cell>
        </row>
        <row r="8">
          <cell r="A8" t="str">
            <v>_/_6110_/_610111</v>
          </cell>
          <cell r="B8">
            <v>0</v>
          </cell>
          <cell r="C8" t="str">
            <v>6110</v>
          </cell>
          <cell r="D8" t="str">
            <v>610111</v>
          </cell>
          <cell r="E8" t="str">
            <v>工作獎金</v>
          </cell>
          <cell r="F8">
            <v>90460</v>
          </cell>
          <cell r="G8">
            <v>0</v>
          </cell>
          <cell r="H8">
            <v>90460</v>
          </cell>
          <cell r="I8">
            <v>0</v>
          </cell>
          <cell r="J8">
            <v>90460</v>
          </cell>
          <cell r="K8">
            <v>69700</v>
          </cell>
        </row>
        <row r="9">
          <cell r="A9" t="str">
            <v>_/__/_</v>
          </cell>
          <cell r="C9">
            <v>0</v>
          </cell>
          <cell r="E9" t="str">
            <v>TB Total - 薪資支出</v>
          </cell>
          <cell r="F9">
            <v>63967585</v>
          </cell>
          <cell r="G9">
            <v>0</v>
          </cell>
          <cell r="H9">
            <v>63967585</v>
          </cell>
          <cell r="I9">
            <v>0</v>
          </cell>
          <cell r="J9">
            <v>63967585</v>
          </cell>
          <cell r="K9">
            <v>67218942</v>
          </cell>
        </row>
        <row r="10">
          <cell r="A10">
            <v>0</v>
          </cell>
          <cell r="C10" t="str">
            <v>6111</v>
          </cell>
        </row>
        <row r="11">
          <cell r="A11" t="str">
            <v>_/_6111_/_610801</v>
          </cell>
          <cell r="B11">
            <v>0</v>
          </cell>
          <cell r="C11" t="str">
            <v>6111</v>
          </cell>
          <cell r="D11" t="str">
            <v>610801</v>
          </cell>
          <cell r="E11" t="str">
            <v>租金支出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1306314</v>
          </cell>
        </row>
        <row r="12">
          <cell r="A12" t="str">
            <v>_/__/_</v>
          </cell>
          <cell r="C12">
            <v>0</v>
          </cell>
          <cell r="E12" t="str">
            <v>TB Total - 租金支出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1306314</v>
          </cell>
        </row>
        <row r="13">
          <cell r="A13">
            <v>0</v>
          </cell>
          <cell r="C13" t="str">
            <v>6112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 t="str">
            <v>_/_6112_/_610901</v>
          </cell>
          <cell r="B14">
            <v>0</v>
          </cell>
          <cell r="C14" t="str">
            <v>6112</v>
          </cell>
          <cell r="D14" t="str">
            <v>610901</v>
          </cell>
          <cell r="E14" t="str">
            <v>文具用品</v>
          </cell>
          <cell r="F14">
            <v>404051</v>
          </cell>
          <cell r="G14">
            <v>0</v>
          </cell>
          <cell r="H14">
            <v>404051</v>
          </cell>
          <cell r="I14">
            <v>0</v>
          </cell>
          <cell r="J14">
            <v>404051</v>
          </cell>
          <cell r="K14">
            <v>837272</v>
          </cell>
        </row>
        <row r="15">
          <cell r="A15" t="str">
            <v>_/__/_</v>
          </cell>
          <cell r="C15">
            <v>0</v>
          </cell>
          <cell r="E15" t="str">
            <v>TB Total - 文具用品</v>
          </cell>
          <cell r="F15">
            <v>404051</v>
          </cell>
          <cell r="G15">
            <v>0</v>
          </cell>
          <cell r="H15">
            <v>404051</v>
          </cell>
          <cell r="I15">
            <v>0</v>
          </cell>
          <cell r="J15">
            <v>404051</v>
          </cell>
          <cell r="K15">
            <v>837272</v>
          </cell>
        </row>
        <row r="16">
          <cell r="A16">
            <v>0</v>
          </cell>
          <cell r="C16" t="str">
            <v>6113</v>
          </cell>
        </row>
        <row r="17">
          <cell r="A17" t="str">
            <v>_/_6113_/_611001</v>
          </cell>
          <cell r="B17">
            <v>0</v>
          </cell>
          <cell r="C17" t="str">
            <v>6113</v>
          </cell>
          <cell r="D17" t="str">
            <v>611001</v>
          </cell>
          <cell r="E17" t="str">
            <v>旅費</v>
          </cell>
          <cell r="F17">
            <v>685065</v>
          </cell>
          <cell r="G17">
            <v>0</v>
          </cell>
          <cell r="H17">
            <v>685065</v>
          </cell>
          <cell r="I17">
            <v>0</v>
          </cell>
          <cell r="J17">
            <v>685065</v>
          </cell>
          <cell r="K17">
            <v>6438080</v>
          </cell>
        </row>
        <row r="18">
          <cell r="A18" t="str">
            <v>_/_6113_/_611002</v>
          </cell>
          <cell r="B18">
            <v>0</v>
          </cell>
          <cell r="C18" t="str">
            <v>6113</v>
          </cell>
          <cell r="D18" t="str">
            <v>611002</v>
          </cell>
          <cell r="E18" t="str">
            <v>旅費(國外)</v>
          </cell>
          <cell r="F18">
            <v>6599928</v>
          </cell>
          <cell r="G18">
            <v>0</v>
          </cell>
          <cell r="H18">
            <v>6599928</v>
          </cell>
          <cell r="I18">
            <v>0</v>
          </cell>
          <cell r="J18">
            <v>6599928</v>
          </cell>
          <cell r="K18">
            <v>2019412</v>
          </cell>
        </row>
        <row r="19">
          <cell r="A19" t="str">
            <v>_/__/_</v>
          </cell>
          <cell r="C19">
            <v>0</v>
          </cell>
          <cell r="E19" t="str">
            <v>TB Total - 旅費</v>
          </cell>
          <cell r="F19">
            <v>7284993</v>
          </cell>
          <cell r="G19">
            <v>0</v>
          </cell>
          <cell r="H19">
            <v>7284993</v>
          </cell>
          <cell r="I19">
            <v>0</v>
          </cell>
          <cell r="J19">
            <v>7284993</v>
          </cell>
          <cell r="K19">
            <v>8457492</v>
          </cell>
        </row>
        <row r="20">
          <cell r="A20">
            <v>0</v>
          </cell>
          <cell r="C20" t="str">
            <v>6114</v>
          </cell>
        </row>
        <row r="21">
          <cell r="A21" t="str">
            <v>_/_6114_/_611101</v>
          </cell>
          <cell r="B21">
            <v>0</v>
          </cell>
          <cell r="C21" t="str">
            <v>6114</v>
          </cell>
          <cell r="D21" t="str">
            <v>611101</v>
          </cell>
          <cell r="E21" t="str">
            <v>運費</v>
          </cell>
          <cell r="F21">
            <v>5645079</v>
          </cell>
          <cell r="G21">
            <v>0</v>
          </cell>
          <cell r="H21">
            <v>5645079</v>
          </cell>
          <cell r="I21">
            <v>0</v>
          </cell>
          <cell r="J21">
            <v>5645079</v>
          </cell>
          <cell r="K21">
            <v>7893151</v>
          </cell>
        </row>
        <row r="22">
          <cell r="A22" t="str">
            <v>_/__/_</v>
          </cell>
          <cell r="C22">
            <v>0</v>
          </cell>
          <cell r="E22" t="str">
            <v>TB Total - 運費</v>
          </cell>
          <cell r="F22">
            <v>5645079</v>
          </cell>
          <cell r="G22">
            <v>0</v>
          </cell>
          <cell r="H22">
            <v>5645079</v>
          </cell>
          <cell r="I22">
            <v>0</v>
          </cell>
          <cell r="J22">
            <v>5645079</v>
          </cell>
          <cell r="K22">
            <v>7893151</v>
          </cell>
        </row>
        <row r="23">
          <cell r="A23">
            <v>0</v>
          </cell>
          <cell r="C23" t="str">
            <v>6115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A24" t="str">
            <v>_/_6115_/_611201</v>
          </cell>
          <cell r="B24">
            <v>0</v>
          </cell>
          <cell r="C24" t="str">
            <v>6115</v>
          </cell>
          <cell r="D24" t="str">
            <v>611201</v>
          </cell>
          <cell r="E24" t="str">
            <v>郵電費</v>
          </cell>
          <cell r="F24">
            <v>2384196</v>
          </cell>
          <cell r="G24">
            <v>0</v>
          </cell>
          <cell r="H24">
            <v>2384196</v>
          </cell>
          <cell r="I24">
            <v>0</v>
          </cell>
          <cell r="J24">
            <v>2384196</v>
          </cell>
          <cell r="K24">
            <v>1355159</v>
          </cell>
        </row>
        <row r="25">
          <cell r="A25" t="str">
            <v>_/__/_</v>
          </cell>
          <cell r="C25">
            <v>0</v>
          </cell>
          <cell r="E25" t="str">
            <v>TB Total - 郵電費</v>
          </cell>
          <cell r="F25">
            <v>2384196</v>
          </cell>
          <cell r="G25">
            <v>0</v>
          </cell>
          <cell r="H25">
            <v>2384196</v>
          </cell>
          <cell r="I25">
            <v>0</v>
          </cell>
          <cell r="J25">
            <v>2384196</v>
          </cell>
          <cell r="K25">
            <v>1355159</v>
          </cell>
        </row>
        <row r="26">
          <cell r="A26">
            <v>0</v>
          </cell>
          <cell r="C26" t="str">
            <v>6116</v>
          </cell>
        </row>
        <row r="27">
          <cell r="A27" t="str">
            <v>_/_6116_/_611301</v>
          </cell>
          <cell r="B27">
            <v>0</v>
          </cell>
          <cell r="C27" t="str">
            <v>6116</v>
          </cell>
          <cell r="D27" t="str">
            <v>611301</v>
          </cell>
          <cell r="E27" t="str">
            <v>修繕費</v>
          </cell>
          <cell r="F27">
            <v>1958755</v>
          </cell>
          <cell r="G27">
            <v>0</v>
          </cell>
          <cell r="H27">
            <v>1958755</v>
          </cell>
          <cell r="I27">
            <v>0</v>
          </cell>
          <cell r="J27">
            <v>1958755</v>
          </cell>
          <cell r="K27">
            <v>2259957</v>
          </cell>
        </row>
        <row r="28">
          <cell r="A28" t="str">
            <v>_/__/_</v>
          </cell>
          <cell r="C28">
            <v>0</v>
          </cell>
          <cell r="E28" t="str">
            <v>TB Total - 修繕費</v>
          </cell>
          <cell r="F28">
            <v>1958755</v>
          </cell>
          <cell r="G28">
            <v>0</v>
          </cell>
          <cell r="H28">
            <v>1958755</v>
          </cell>
          <cell r="I28">
            <v>0</v>
          </cell>
          <cell r="J28">
            <v>1958755</v>
          </cell>
          <cell r="K28">
            <v>2259957</v>
          </cell>
        </row>
        <row r="29">
          <cell r="A29">
            <v>0</v>
          </cell>
          <cell r="C29" t="str">
            <v>6117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 t="str">
            <v>_/_6117_/_611401</v>
          </cell>
          <cell r="B30">
            <v>0</v>
          </cell>
          <cell r="C30" t="str">
            <v>6117</v>
          </cell>
          <cell r="D30" t="str">
            <v>611401</v>
          </cell>
          <cell r="E30" t="str">
            <v>廣告費</v>
          </cell>
          <cell r="F30">
            <v>1345867</v>
          </cell>
          <cell r="G30">
            <v>0</v>
          </cell>
          <cell r="H30">
            <v>1345867</v>
          </cell>
          <cell r="I30">
            <v>0</v>
          </cell>
          <cell r="J30">
            <v>1345867</v>
          </cell>
          <cell r="K30">
            <v>2158093</v>
          </cell>
        </row>
        <row r="31">
          <cell r="A31" t="str">
            <v>_/__/_</v>
          </cell>
          <cell r="C31">
            <v>0</v>
          </cell>
          <cell r="E31" t="str">
            <v>TB Total - 廣告費</v>
          </cell>
          <cell r="F31">
            <v>1345867</v>
          </cell>
          <cell r="G31">
            <v>0</v>
          </cell>
          <cell r="H31">
            <v>1345867</v>
          </cell>
          <cell r="I31">
            <v>0</v>
          </cell>
          <cell r="J31">
            <v>1345867</v>
          </cell>
          <cell r="K31">
            <v>2158093</v>
          </cell>
        </row>
        <row r="32">
          <cell r="A32">
            <v>0</v>
          </cell>
          <cell r="C32" t="str">
            <v>6118</v>
          </cell>
        </row>
        <row r="33">
          <cell r="A33" t="str">
            <v>_/_6118_/_611501</v>
          </cell>
          <cell r="B33">
            <v>0</v>
          </cell>
          <cell r="C33" t="str">
            <v>6118</v>
          </cell>
          <cell r="D33" t="str">
            <v>611501</v>
          </cell>
          <cell r="E33" t="str">
            <v>水電瓦斯費</v>
          </cell>
          <cell r="F33">
            <v>1497532</v>
          </cell>
          <cell r="G33">
            <v>0</v>
          </cell>
          <cell r="H33">
            <v>1497532</v>
          </cell>
          <cell r="I33">
            <v>0</v>
          </cell>
          <cell r="J33">
            <v>1497532</v>
          </cell>
          <cell r="K33">
            <v>1112298</v>
          </cell>
        </row>
        <row r="34">
          <cell r="A34" t="str">
            <v>_/__/_</v>
          </cell>
          <cell r="C34">
            <v>0</v>
          </cell>
          <cell r="E34" t="str">
            <v>TB Total - 水電瓦斯費</v>
          </cell>
          <cell r="F34">
            <v>1497532</v>
          </cell>
          <cell r="G34">
            <v>0</v>
          </cell>
          <cell r="H34">
            <v>1497532</v>
          </cell>
          <cell r="I34">
            <v>0</v>
          </cell>
          <cell r="J34">
            <v>1497532</v>
          </cell>
          <cell r="K34">
            <v>1112298</v>
          </cell>
        </row>
        <row r="35">
          <cell r="A35">
            <v>0</v>
          </cell>
          <cell r="C35" t="str">
            <v>6119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 t="str">
            <v>_/_6119_/_610105</v>
          </cell>
          <cell r="B36">
            <v>0</v>
          </cell>
          <cell r="C36" t="str">
            <v>6119</v>
          </cell>
          <cell r="D36" t="str">
            <v>610105</v>
          </cell>
          <cell r="E36" t="str">
            <v>勞保費</v>
          </cell>
          <cell r="F36">
            <v>1872205</v>
          </cell>
          <cell r="G36">
            <v>0</v>
          </cell>
          <cell r="H36">
            <v>1872205</v>
          </cell>
          <cell r="I36">
            <v>0</v>
          </cell>
          <cell r="J36">
            <v>1872205</v>
          </cell>
          <cell r="K36">
            <v>2092965</v>
          </cell>
        </row>
        <row r="37">
          <cell r="A37" t="str">
            <v>_/_6119_/_610106</v>
          </cell>
          <cell r="B37">
            <v>0</v>
          </cell>
          <cell r="C37" t="str">
            <v>6119</v>
          </cell>
          <cell r="D37" t="str">
            <v>610106</v>
          </cell>
          <cell r="E37" t="str">
            <v>健保費</v>
          </cell>
          <cell r="F37">
            <v>1993749</v>
          </cell>
          <cell r="G37">
            <v>0</v>
          </cell>
          <cell r="H37">
            <v>1993749</v>
          </cell>
          <cell r="I37">
            <v>0</v>
          </cell>
          <cell r="J37">
            <v>1993749</v>
          </cell>
          <cell r="K37">
            <v>2207359</v>
          </cell>
        </row>
        <row r="38">
          <cell r="A38" t="str">
            <v>_/_6119_/_610107</v>
          </cell>
          <cell r="B38">
            <v>0</v>
          </cell>
          <cell r="C38" t="str">
            <v>6119</v>
          </cell>
          <cell r="D38" t="str">
            <v>610107</v>
          </cell>
          <cell r="E38" t="str">
            <v>團保費</v>
          </cell>
          <cell r="F38">
            <v>142075</v>
          </cell>
          <cell r="G38">
            <v>0</v>
          </cell>
          <cell r="H38">
            <v>142075</v>
          </cell>
          <cell r="I38">
            <v>0</v>
          </cell>
          <cell r="J38">
            <v>142075</v>
          </cell>
          <cell r="K38">
            <v>165339</v>
          </cell>
        </row>
        <row r="39">
          <cell r="A39" t="str">
            <v>_/_6119_/_611601</v>
          </cell>
          <cell r="B39">
            <v>0</v>
          </cell>
          <cell r="C39" t="str">
            <v>6119</v>
          </cell>
          <cell r="D39" t="str">
            <v>611601</v>
          </cell>
          <cell r="E39" t="str">
            <v>保險費</v>
          </cell>
          <cell r="F39">
            <v>4435311</v>
          </cell>
          <cell r="G39">
            <v>0</v>
          </cell>
          <cell r="H39">
            <v>4435311</v>
          </cell>
          <cell r="I39">
            <v>0</v>
          </cell>
          <cell r="J39">
            <v>4435311</v>
          </cell>
          <cell r="K39">
            <v>292337</v>
          </cell>
        </row>
        <row r="40">
          <cell r="A40" t="str">
            <v>_/__/_</v>
          </cell>
          <cell r="C40">
            <v>0</v>
          </cell>
          <cell r="E40" t="str">
            <v>TB Total - 保險費</v>
          </cell>
          <cell r="F40">
            <v>8443340</v>
          </cell>
          <cell r="G40">
            <v>0</v>
          </cell>
          <cell r="H40">
            <v>8443340</v>
          </cell>
          <cell r="I40">
            <v>0</v>
          </cell>
          <cell r="J40">
            <v>8443340</v>
          </cell>
          <cell r="K40">
            <v>4758000</v>
          </cell>
        </row>
        <row r="41">
          <cell r="A41">
            <v>0</v>
          </cell>
          <cell r="C41" t="str">
            <v>6120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_/_6120_/_611701</v>
          </cell>
          <cell r="B42">
            <v>0</v>
          </cell>
          <cell r="C42" t="str">
            <v>6120</v>
          </cell>
          <cell r="D42" t="str">
            <v>611701</v>
          </cell>
          <cell r="E42" t="str">
            <v>交際費</v>
          </cell>
          <cell r="F42">
            <v>3976351</v>
          </cell>
          <cell r="G42">
            <v>0</v>
          </cell>
          <cell r="H42">
            <v>3976351</v>
          </cell>
          <cell r="I42">
            <v>0</v>
          </cell>
          <cell r="J42">
            <v>3976351</v>
          </cell>
          <cell r="K42">
            <v>3178974</v>
          </cell>
        </row>
        <row r="43">
          <cell r="A43" t="str">
            <v>_/__/_</v>
          </cell>
          <cell r="C43">
            <v>0</v>
          </cell>
          <cell r="E43" t="str">
            <v>TB Total - 交際費</v>
          </cell>
          <cell r="F43">
            <v>3976351</v>
          </cell>
          <cell r="G43">
            <v>0</v>
          </cell>
          <cell r="H43">
            <v>3976351</v>
          </cell>
          <cell r="I43">
            <v>0</v>
          </cell>
          <cell r="J43">
            <v>3976351</v>
          </cell>
          <cell r="K43">
            <v>3178974</v>
          </cell>
        </row>
        <row r="44">
          <cell r="A44">
            <v>0</v>
          </cell>
          <cell r="C44" t="str">
            <v>6121</v>
          </cell>
        </row>
        <row r="45">
          <cell r="A45" t="str">
            <v>_/_6121_/_611801</v>
          </cell>
          <cell r="B45">
            <v>0</v>
          </cell>
          <cell r="C45" t="str">
            <v>6121</v>
          </cell>
          <cell r="D45" t="str">
            <v>611801</v>
          </cell>
          <cell r="E45" t="str">
            <v>捐贈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_/__/_</v>
          </cell>
          <cell r="C46">
            <v>0</v>
          </cell>
          <cell r="E46" t="str">
            <v>TB Total - 捐贈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0</v>
          </cell>
          <cell r="C47" t="str">
            <v>6122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A48" t="str">
            <v>_/_6122_/_611901</v>
          </cell>
          <cell r="B48">
            <v>0</v>
          </cell>
          <cell r="C48" t="str">
            <v>6122</v>
          </cell>
          <cell r="D48" t="str">
            <v>611901</v>
          </cell>
          <cell r="E48" t="str">
            <v>稅捐</v>
          </cell>
          <cell r="F48">
            <v>571017</v>
          </cell>
          <cell r="G48">
            <v>0</v>
          </cell>
          <cell r="H48">
            <v>571017</v>
          </cell>
          <cell r="I48">
            <v>0</v>
          </cell>
          <cell r="J48">
            <v>571017</v>
          </cell>
          <cell r="K48">
            <v>452431</v>
          </cell>
        </row>
        <row r="49">
          <cell r="A49" t="str">
            <v>_/__/_</v>
          </cell>
          <cell r="C49">
            <v>0</v>
          </cell>
          <cell r="E49" t="str">
            <v>TB Total - 稅捐</v>
          </cell>
          <cell r="F49">
            <v>571017</v>
          </cell>
          <cell r="G49">
            <v>0</v>
          </cell>
          <cell r="H49">
            <v>571017</v>
          </cell>
          <cell r="I49">
            <v>0</v>
          </cell>
          <cell r="J49">
            <v>571017</v>
          </cell>
          <cell r="K49">
            <v>452431</v>
          </cell>
        </row>
        <row r="50">
          <cell r="A50">
            <v>0</v>
          </cell>
          <cell r="C50" t="str">
            <v>6123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A51" t="str">
            <v>_/_6123_/_612001</v>
          </cell>
          <cell r="B51">
            <v>0</v>
          </cell>
          <cell r="C51" t="str">
            <v>6123</v>
          </cell>
          <cell r="D51" t="str">
            <v>612001</v>
          </cell>
          <cell r="E51" t="str">
            <v>呆帳損失</v>
          </cell>
          <cell r="F51">
            <v>-25057955</v>
          </cell>
          <cell r="G51">
            <v>0</v>
          </cell>
          <cell r="H51">
            <v>-25057955</v>
          </cell>
          <cell r="I51">
            <v>25057955</v>
          </cell>
          <cell r="J51">
            <v>0</v>
          </cell>
          <cell r="K51">
            <v>-15903049</v>
          </cell>
        </row>
        <row r="52">
          <cell r="A52" t="str">
            <v>_/__/_</v>
          </cell>
          <cell r="C52">
            <v>0</v>
          </cell>
          <cell r="E52" t="str">
            <v>TB Total - 呆帳損失</v>
          </cell>
          <cell r="F52">
            <v>-25057955</v>
          </cell>
          <cell r="G52">
            <v>0</v>
          </cell>
          <cell r="H52">
            <v>-25057955</v>
          </cell>
          <cell r="I52">
            <v>25057955</v>
          </cell>
          <cell r="J52">
            <v>0</v>
          </cell>
          <cell r="K52">
            <v>-15903049</v>
          </cell>
        </row>
        <row r="53">
          <cell r="A53">
            <v>0</v>
          </cell>
          <cell r="C53" t="str">
            <v>6124</v>
          </cell>
          <cell r="F53">
            <v>1088</v>
          </cell>
          <cell r="G53">
            <v>0</v>
          </cell>
          <cell r="H53">
            <v>1088</v>
          </cell>
          <cell r="I53">
            <v>0</v>
          </cell>
          <cell r="J53">
            <v>1088</v>
          </cell>
        </row>
        <row r="54">
          <cell r="A54" t="str">
            <v>_/_6124_/_612101</v>
          </cell>
          <cell r="B54">
            <v>0</v>
          </cell>
          <cell r="C54" t="str">
            <v>6124</v>
          </cell>
          <cell r="D54" t="str">
            <v>612101</v>
          </cell>
          <cell r="E54" t="str">
            <v>折舊--建築物</v>
          </cell>
          <cell r="F54">
            <v>2170708</v>
          </cell>
          <cell r="G54">
            <v>0</v>
          </cell>
          <cell r="H54">
            <v>2170708</v>
          </cell>
          <cell r="I54">
            <v>0</v>
          </cell>
          <cell r="J54">
            <v>2170708</v>
          </cell>
          <cell r="K54">
            <v>7039431</v>
          </cell>
        </row>
        <row r="55">
          <cell r="A55" t="str">
            <v>_/_6124_/_612102</v>
          </cell>
          <cell r="B55">
            <v>0</v>
          </cell>
          <cell r="C55" t="str">
            <v>6124</v>
          </cell>
          <cell r="D55" t="str">
            <v>612102</v>
          </cell>
          <cell r="E55" t="str">
            <v>折舊--機器設備</v>
          </cell>
          <cell r="F55">
            <v>209064</v>
          </cell>
          <cell r="G55">
            <v>0</v>
          </cell>
          <cell r="H55">
            <v>209064</v>
          </cell>
          <cell r="I55">
            <v>0</v>
          </cell>
          <cell r="J55">
            <v>209064</v>
          </cell>
          <cell r="K55">
            <v>18964563</v>
          </cell>
        </row>
        <row r="56">
          <cell r="A56" t="str">
            <v>_/_6124_/_612103</v>
          </cell>
          <cell r="B56">
            <v>0</v>
          </cell>
          <cell r="C56" t="str">
            <v>6124</v>
          </cell>
          <cell r="D56" t="str">
            <v>612103</v>
          </cell>
          <cell r="E56" t="str">
            <v>折舊--運輸設備</v>
          </cell>
          <cell r="F56">
            <v>14074</v>
          </cell>
          <cell r="G56">
            <v>0</v>
          </cell>
          <cell r="H56">
            <v>14074</v>
          </cell>
          <cell r="I56">
            <v>0</v>
          </cell>
          <cell r="J56">
            <v>14074</v>
          </cell>
          <cell r="K56">
            <v>14074</v>
          </cell>
        </row>
        <row r="57">
          <cell r="A57" t="str">
            <v>_/_6124_/_612104</v>
          </cell>
          <cell r="B57">
            <v>0</v>
          </cell>
          <cell r="C57" t="str">
            <v>6124</v>
          </cell>
          <cell r="D57" t="str">
            <v>612104</v>
          </cell>
          <cell r="E57" t="str">
            <v>折舊--電氣設備</v>
          </cell>
          <cell r="F57">
            <v>1006231</v>
          </cell>
          <cell r="G57">
            <v>0</v>
          </cell>
          <cell r="H57">
            <v>1006231</v>
          </cell>
          <cell r="I57">
            <v>0</v>
          </cell>
          <cell r="J57">
            <v>1006231</v>
          </cell>
          <cell r="K57">
            <v>2298084</v>
          </cell>
        </row>
        <row r="58">
          <cell r="A58" t="str">
            <v>_/_6124_/_612105</v>
          </cell>
          <cell r="B58">
            <v>0</v>
          </cell>
          <cell r="C58" t="str">
            <v>6124</v>
          </cell>
          <cell r="D58" t="str">
            <v>612105</v>
          </cell>
          <cell r="E58" t="str">
            <v>折舊--辦公設備</v>
          </cell>
          <cell r="F58">
            <v>148779</v>
          </cell>
          <cell r="G58">
            <v>0</v>
          </cell>
          <cell r="H58">
            <v>148779</v>
          </cell>
          <cell r="I58">
            <v>0</v>
          </cell>
          <cell r="J58">
            <v>148779</v>
          </cell>
          <cell r="K58">
            <v>158388</v>
          </cell>
        </row>
        <row r="59">
          <cell r="A59" t="str">
            <v>_/_6124_/_612107</v>
          </cell>
          <cell r="B59">
            <v>0</v>
          </cell>
          <cell r="C59" t="str">
            <v>6124</v>
          </cell>
          <cell r="D59" t="str">
            <v>612107</v>
          </cell>
          <cell r="E59" t="str">
            <v>折舊--土地改良物</v>
          </cell>
          <cell r="F59">
            <v>293685</v>
          </cell>
          <cell r="G59">
            <v>0</v>
          </cell>
          <cell r="H59">
            <v>293685</v>
          </cell>
          <cell r="I59">
            <v>0</v>
          </cell>
          <cell r="J59">
            <v>293685</v>
          </cell>
          <cell r="K59">
            <v>445779</v>
          </cell>
        </row>
        <row r="60">
          <cell r="A60" t="str">
            <v>_/_6124_/_612199</v>
          </cell>
          <cell r="B60">
            <v>0</v>
          </cell>
          <cell r="C60" t="str">
            <v>6124</v>
          </cell>
          <cell r="D60" t="str">
            <v>612199</v>
          </cell>
          <cell r="E60" t="str">
            <v>折舊--其他</v>
          </cell>
          <cell r="F60">
            <v>1726841</v>
          </cell>
          <cell r="G60">
            <v>0</v>
          </cell>
          <cell r="H60">
            <v>1726841</v>
          </cell>
          <cell r="I60">
            <v>0</v>
          </cell>
          <cell r="J60">
            <v>1726841</v>
          </cell>
          <cell r="K60">
            <v>510547</v>
          </cell>
        </row>
        <row r="61">
          <cell r="A61" t="str">
            <v>_/__/_</v>
          </cell>
          <cell r="C61">
            <v>0</v>
          </cell>
          <cell r="E61" t="str">
            <v>TB Total - 折舊</v>
          </cell>
          <cell r="F61">
            <v>5569382</v>
          </cell>
          <cell r="G61">
            <v>0</v>
          </cell>
          <cell r="H61">
            <v>5569382</v>
          </cell>
          <cell r="I61">
            <v>0</v>
          </cell>
          <cell r="J61">
            <v>5569382</v>
          </cell>
          <cell r="K61">
            <v>29430866</v>
          </cell>
        </row>
        <row r="62">
          <cell r="A62">
            <v>0</v>
          </cell>
          <cell r="C62" t="str">
            <v>6125</v>
          </cell>
          <cell r="F62">
            <v>5777</v>
          </cell>
          <cell r="G62">
            <v>0</v>
          </cell>
          <cell r="H62">
            <v>5777</v>
          </cell>
          <cell r="I62">
            <v>0</v>
          </cell>
          <cell r="J62">
            <v>5777</v>
          </cell>
        </row>
        <row r="63">
          <cell r="A63" t="str">
            <v>_/_6125_/_612106</v>
          </cell>
          <cell r="B63">
            <v>0</v>
          </cell>
          <cell r="C63" t="str">
            <v>6125</v>
          </cell>
          <cell r="D63" t="str">
            <v>612106</v>
          </cell>
          <cell r="E63" t="str">
            <v>折舊--資訊設備</v>
          </cell>
          <cell r="F63">
            <v>126364</v>
          </cell>
          <cell r="G63">
            <v>0</v>
          </cell>
          <cell r="H63">
            <v>126364</v>
          </cell>
          <cell r="I63">
            <v>0</v>
          </cell>
          <cell r="J63">
            <v>126364</v>
          </cell>
          <cell r="K63">
            <v>428966</v>
          </cell>
        </row>
        <row r="64">
          <cell r="A64" t="str">
            <v>_/_6125_/_612201</v>
          </cell>
          <cell r="B64">
            <v>0</v>
          </cell>
          <cell r="C64" t="str">
            <v>6125</v>
          </cell>
          <cell r="D64" t="str">
            <v>612201</v>
          </cell>
          <cell r="E64" t="str">
            <v>各項攤提--遞延費用</v>
          </cell>
          <cell r="F64">
            <v>1731101</v>
          </cell>
          <cell r="G64">
            <v>0</v>
          </cell>
          <cell r="H64">
            <v>1731101</v>
          </cell>
          <cell r="I64">
            <v>0</v>
          </cell>
          <cell r="J64">
            <v>1731101</v>
          </cell>
          <cell r="K64">
            <v>5356933</v>
          </cell>
        </row>
        <row r="65">
          <cell r="A65" t="str">
            <v>_/_6125_/_612202</v>
          </cell>
          <cell r="B65">
            <v>0</v>
          </cell>
          <cell r="C65" t="str">
            <v>6125</v>
          </cell>
          <cell r="D65" t="str">
            <v>612202</v>
          </cell>
          <cell r="E65" t="str">
            <v>各項攤提--技術合作費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 t="str">
            <v>_/_6125_/_612203</v>
          </cell>
          <cell r="B66">
            <v>0</v>
          </cell>
          <cell r="C66" t="str">
            <v>6125</v>
          </cell>
          <cell r="D66" t="str">
            <v>612203</v>
          </cell>
          <cell r="E66" t="str">
            <v>各項攤提--專利權</v>
          </cell>
          <cell r="F66">
            <v>55696</v>
          </cell>
          <cell r="G66">
            <v>0</v>
          </cell>
          <cell r="H66">
            <v>55696</v>
          </cell>
          <cell r="I66">
            <v>0</v>
          </cell>
          <cell r="J66">
            <v>55696</v>
          </cell>
          <cell r="K66">
            <v>111494</v>
          </cell>
        </row>
        <row r="67">
          <cell r="A67" t="str">
            <v>_/_6125_/_612204</v>
          </cell>
          <cell r="B67">
            <v>0</v>
          </cell>
          <cell r="C67" t="str">
            <v>6125</v>
          </cell>
          <cell r="D67" t="str">
            <v>612204</v>
          </cell>
          <cell r="E67" t="str">
            <v>各項攤提--商標權</v>
          </cell>
          <cell r="F67">
            <v>11315</v>
          </cell>
          <cell r="G67">
            <v>0</v>
          </cell>
          <cell r="H67">
            <v>11315</v>
          </cell>
          <cell r="I67">
            <v>0</v>
          </cell>
          <cell r="J67">
            <v>11315</v>
          </cell>
          <cell r="K67">
            <v>23769</v>
          </cell>
        </row>
        <row r="68">
          <cell r="A68" t="str">
            <v>_/_6125_/_612205</v>
          </cell>
          <cell r="B68">
            <v>0</v>
          </cell>
          <cell r="C68" t="str">
            <v>6125</v>
          </cell>
          <cell r="D68" t="str">
            <v>612205</v>
          </cell>
          <cell r="E68" t="str">
            <v>各項攤提--電腦軟體成本</v>
          </cell>
          <cell r="F68">
            <v>343526</v>
          </cell>
          <cell r="G68">
            <v>0</v>
          </cell>
          <cell r="H68">
            <v>343526</v>
          </cell>
          <cell r="I68">
            <v>0</v>
          </cell>
          <cell r="J68">
            <v>343526</v>
          </cell>
          <cell r="K68">
            <v>1076984</v>
          </cell>
        </row>
        <row r="69">
          <cell r="A69" t="str">
            <v>_/_6125_/_612206</v>
          </cell>
          <cell r="B69">
            <v>0</v>
          </cell>
          <cell r="C69" t="str">
            <v>6125</v>
          </cell>
          <cell r="D69" t="str">
            <v>612206</v>
          </cell>
          <cell r="E69" t="str">
            <v>各項攤提--商譽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 t="str">
            <v>_/_6125_/_612209</v>
          </cell>
          <cell r="B70">
            <v>0</v>
          </cell>
          <cell r="C70" t="str">
            <v>6125</v>
          </cell>
          <cell r="D70" t="str">
            <v>612209</v>
          </cell>
          <cell r="E70" t="str">
            <v>各項攤提--調整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 t="str">
            <v>_/__/_</v>
          </cell>
          <cell r="C71">
            <v>0</v>
          </cell>
          <cell r="E71" t="str">
            <v>TB Total - 各項攤提</v>
          </cell>
          <cell r="F71">
            <v>2268002</v>
          </cell>
          <cell r="G71">
            <v>0</v>
          </cell>
          <cell r="H71">
            <v>2268002</v>
          </cell>
          <cell r="I71">
            <v>0</v>
          </cell>
          <cell r="J71">
            <v>2268002</v>
          </cell>
          <cell r="K71">
            <v>6998146</v>
          </cell>
        </row>
        <row r="72">
          <cell r="A72">
            <v>0</v>
          </cell>
          <cell r="C72" t="str">
            <v>6127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A73" t="str">
            <v>_/_6127_/_610104</v>
          </cell>
          <cell r="B73">
            <v>0</v>
          </cell>
          <cell r="C73" t="str">
            <v>6127</v>
          </cell>
          <cell r="D73" t="str">
            <v>610104</v>
          </cell>
          <cell r="E73" t="str">
            <v>伙食費</v>
          </cell>
          <cell r="F73">
            <v>2040045</v>
          </cell>
          <cell r="G73">
            <v>0</v>
          </cell>
          <cell r="H73">
            <v>2040045</v>
          </cell>
          <cell r="I73">
            <v>0</v>
          </cell>
          <cell r="J73">
            <v>2040045</v>
          </cell>
          <cell r="K73">
            <v>2155066</v>
          </cell>
        </row>
        <row r="74">
          <cell r="A74" t="str">
            <v>_/__/_</v>
          </cell>
          <cell r="C74">
            <v>0</v>
          </cell>
          <cell r="E74" t="str">
            <v>TB Total - 伙食費</v>
          </cell>
          <cell r="F74">
            <v>2040045</v>
          </cell>
          <cell r="G74">
            <v>0</v>
          </cell>
          <cell r="H74">
            <v>2040045</v>
          </cell>
          <cell r="I74">
            <v>0</v>
          </cell>
          <cell r="J74">
            <v>2040045</v>
          </cell>
          <cell r="K74">
            <v>2155066</v>
          </cell>
        </row>
        <row r="75">
          <cell r="A75">
            <v>0</v>
          </cell>
          <cell r="C75" t="str">
            <v>6128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A76" t="str">
            <v>_/_6128_/_612401</v>
          </cell>
          <cell r="B76">
            <v>0</v>
          </cell>
          <cell r="C76" t="str">
            <v>6128</v>
          </cell>
          <cell r="D76" t="str">
            <v>612401</v>
          </cell>
          <cell r="E76" t="str">
            <v>職工福利</v>
          </cell>
          <cell r="F76">
            <v>518564</v>
          </cell>
          <cell r="G76">
            <v>0</v>
          </cell>
          <cell r="H76">
            <v>518564</v>
          </cell>
          <cell r="I76">
            <v>0</v>
          </cell>
          <cell r="J76">
            <v>518564</v>
          </cell>
          <cell r="K76">
            <v>467170</v>
          </cell>
        </row>
        <row r="77">
          <cell r="A77" t="str">
            <v>_/__/_</v>
          </cell>
          <cell r="C77">
            <v>0</v>
          </cell>
          <cell r="E77" t="str">
            <v>TB Total - 職工福利</v>
          </cell>
          <cell r="F77">
            <v>518564</v>
          </cell>
          <cell r="G77">
            <v>0</v>
          </cell>
          <cell r="H77">
            <v>518564</v>
          </cell>
          <cell r="I77">
            <v>0</v>
          </cell>
          <cell r="J77">
            <v>518564</v>
          </cell>
          <cell r="K77">
            <v>467170</v>
          </cell>
        </row>
        <row r="78">
          <cell r="A78">
            <v>0</v>
          </cell>
          <cell r="C78" t="str">
            <v>6130</v>
          </cell>
          <cell r="F78">
            <v>458945</v>
          </cell>
          <cell r="G78">
            <v>0</v>
          </cell>
          <cell r="H78">
            <v>458945</v>
          </cell>
          <cell r="I78">
            <v>0</v>
          </cell>
          <cell r="J78">
            <v>458945</v>
          </cell>
        </row>
        <row r="79">
          <cell r="A79" t="str">
            <v>_/_6130_/_612501</v>
          </cell>
          <cell r="B79">
            <v>0</v>
          </cell>
          <cell r="C79" t="str">
            <v>6130</v>
          </cell>
          <cell r="D79" t="str">
            <v>612501</v>
          </cell>
          <cell r="E79" t="str">
            <v>佣金支出</v>
          </cell>
          <cell r="F79">
            <v>4712138</v>
          </cell>
          <cell r="G79">
            <v>0</v>
          </cell>
          <cell r="H79">
            <v>4712138</v>
          </cell>
          <cell r="I79">
            <v>0</v>
          </cell>
          <cell r="J79">
            <v>4712138</v>
          </cell>
          <cell r="K79">
            <v>14207023</v>
          </cell>
        </row>
        <row r="80">
          <cell r="A80" t="str">
            <v>_/__/_</v>
          </cell>
          <cell r="C80">
            <v>0</v>
          </cell>
          <cell r="E80" t="str">
            <v>TB Total - 佣金支出</v>
          </cell>
          <cell r="F80">
            <v>4712138</v>
          </cell>
          <cell r="G80">
            <v>0</v>
          </cell>
          <cell r="H80">
            <v>4712138</v>
          </cell>
          <cell r="I80">
            <v>0</v>
          </cell>
          <cell r="J80">
            <v>4712138</v>
          </cell>
          <cell r="K80">
            <v>14207023</v>
          </cell>
        </row>
        <row r="81">
          <cell r="A81">
            <v>0</v>
          </cell>
          <cell r="C81" t="str">
            <v>6184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A82" t="str">
            <v>_/_6184_/_610201</v>
          </cell>
          <cell r="B82">
            <v>0</v>
          </cell>
          <cell r="C82" t="str">
            <v>6184</v>
          </cell>
          <cell r="D82" t="str">
            <v>610201</v>
          </cell>
          <cell r="E82" t="str">
            <v>出口費用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_/_6184_/_610202</v>
          </cell>
          <cell r="B83">
            <v>0</v>
          </cell>
          <cell r="C83" t="str">
            <v>6184</v>
          </cell>
          <cell r="D83" t="str">
            <v>610202</v>
          </cell>
          <cell r="E83" t="str">
            <v>出口費用(海運)</v>
          </cell>
          <cell r="F83">
            <v>14496958</v>
          </cell>
          <cell r="G83">
            <v>0</v>
          </cell>
          <cell r="H83">
            <v>14496958</v>
          </cell>
          <cell r="I83">
            <v>0</v>
          </cell>
          <cell r="J83">
            <v>14496958</v>
          </cell>
          <cell r="K83">
            <v>22657096</v>
          </cell>
        </row>
        <row r="84">
          <cell r="A84" t="str">
            <v>_/_6184_/_610203</v>
          </cell>
          <cell r="B84">
            <v>0</v>
          </cell>
          <cell r="C84" t="str">
            <v>6184</v>
          </cell>
          <cell r="D84" t="str">
            <v>610203</v>
          </cell>
          <cell r="E84" t="str">
            <v>出口費用(空運)</v>
          </cell>
          <cell r="F84">
            <v>72898288</v>
          </cell>
          <cell r="G84">
            <v>0</v>
          </cell>
          <cell r="H84">
            <v>72898288</v>
          </cell>
          <cell r="I84">
            <v>0</v>
          </cell>
          <cell r="J84">
            <v>72898288</v>
          </cell>
          <cell r="K84">
            <v>148855181</v>
          </cell>
        </row>
        <row r="85">
          <cell r="A85" t="str">
            <v>_/_6184_/_610209</v>
          </cell>
          <cell r="B85">
            <v>0</v>
          </cell>
          <cell r="C85" t="str">
            <v>6184</v>
          </cell>
          <cell r="D85" t="str">
            <v>610209</v>
          </cell>
          <cell r="E85" t="str">
            <v>出口費用(其他)</v>
          </cell>
          <cell r="F85">
            <v>6332653</v>
          </cell>
          <cell r="G85">
            <v>0</v>
          </cell>
          <cell r="H85">
            <v>6332653</v>
          </cell>
          <cell r="I85">
            <v>0</v>
          </cell>
          <cell r="J85">
            <v>6332653</v>
          </cell>
          <cell r="K85">
            <v>11526176</v>
          </cell>
        </row>
        <row r="86">
          <cell r="A86" t="str">
            <v>_/__/_</v>
          </cell>
          <cell r="C86">
            <v>0</v>
          </cell>
          <cell r="E86" t="str">
            <v>TB Total - 其他費用-出口費用</v>
          </cell>
          <cell r="F86">
            <v>93727899</v>
          </cell>
          <cell r="G86">
            <v>0</v>
          </cell>
          <cell r="H86">
            <v>93727899</v>
          </cell>
          <cell r="I86">
            <v>0</v>
          </cell>
          <cell r="J86">
            <v>93727899</v>
          </cell>
          <cell r="K86">
            <v>183038453</v>
          </cell>
        </row>
        <row r="87">
          <cell r="A87">
            <v>0</v>
          </cell>
          <cell r="C87" t="str">
            <v>6185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A88" t="str">
            <v>_/_6185_/_613301</v>
          </cell>
          <cell r="B88">
            <v>0</v>
          </cell>
          <cell r="C88" t="str">
            <v>6185</v>
          </cell>
          <cell r="D88" t="str">
            <v>613301</v>
          </cell>
          <cell r="E88" t="str">
            <v>售後服務費</v>
          </cell>
          <cell r="F88">
            <v>32413465</v>
          </cell>
          <cell r="G88">
            <v>0</v>
          </cell>
          <cell r="H88">
            <v>32413465</v>
          </cell>
          <cell r="I88">
            <v>0</v>
          </cell>
          <cell r="J88">
            <v>32413465</v>
          </cell>
          <cell r="K88">
            <v>40865699</v>
          </cell>
        </row>
        <row r="89">
          <cell r="A89" t="str">
            <v>_/__/_</v>
          </cell>
          <cell r="C89">
            <v>0</v>
          </cell>
          <cell r="E89" t="str">
            <v>TB Total - 其他費用-售後服務費用</v>
          </cell>
          <cell r="F89">
            <v>32413465</v>
          </cell>
          <cell r="G89">
            <v>0</v>
          </cell>
          <cell r="H89">
            <v>32413465</v>
          </cell>
          <cell r="I89">
            <v>0</v>
          </cell>
          <cell r="J89">
            <v>32413465</v>
          </cell>
          <cell r="K89">
            <v>40865699</v>
          </cell>
        </row>
        <row r="90">
          <cell r="A90">
            <v>0</v>
          </cell>
          <cell r="C90" t="str">
            <v>6186</v>
          </cell>
        </row>
        <row r="91">
          <cell r="A91" t="str">
            <v>_/_6186_/_610601</v>
          </cell>
          <cell r="B91">
            <v>0</v>
          </cell>
          <cell r="C91" t="str">
            <v>6186</v>
          </cell>
          <cell r="D91" t="str">
            <v>610601</v>
          </cell>
          <cell r="E91" t="str">
            <v>材料費</v>
          </cell>
          <cell r="F91">
            <v>13113383</v>
          </cell>
          <cell r="G91">
            <v>0</v>
          </cell>
          <cell r="H91">
            <v>13113383</v>
          </cell>
          <cell r="I91">
            <v>0</v>
          </cell>
          <cell r="J91">
            <v>13113383</v>
          </cell>
          <cell r="K91">
            <v>11498105</v>
          </cell>
        </row>
        <row r="92">
          <cell r="A92" t="str">
            <v>_/__/_</v>
          </cell>
          <cell r="C92">
            <v>0</v>
          </cell>
          <cell r="E92" t="str">
            <v>TB Total - 其他費用-材料費</v>
          </cell>
          <cell r="F92">
            <v>13113383</v>
          </cell>
          <cell r="G92">
            <v>0</v>
          </cell>
          <cell r="H92">
            <v>13113383</v>
          </cell>
          <cell r="I92">
            <v>0</v>
          </cell>
          <cell r="J92">
            <v>13113383</v>
          </cell>
          <cell r="K92">
            <v>11498105</v>
          </cell>
        </row>
        <row r="93">
          <cell r="A93">
            <v>0</v>
          </cell>
          <cell r="C93" t="str">
            <v>6187</v>
          </cell>
        </row>
        <row r="94">
          <cell r="A94" t="str">
            <v>_/_6187_/_613001</v>
          </cell>
          <cell r="B94">
            <v>0</v>
          </cell>
          <cell r="C94" t="str">
            <v>6187</v>
          </cell>
          <cell r="D94" t="str">
            <v>613001</v>
          </cell>
          <cell r="E94" t="str">
            <v>勞務費</v>
          </cell>
          <cell r="F94">
            <v>11884514</v>
          </cell>
          <cell r="G94">
            <v>0</v>
          </cell>
          <cell r="H94">
            <v>11884514</v>
          </cell>
          <cell r="I94">
            <v>0</v>
          </cell>
          <cell r="J94">
            <v>11884514</v>
          </cell>
          <cell r="K94">
            <v>17913149</v>
          </cell>
        </row>
        <row r="95">
          <cell r="A95" t="str">
            <v>_/__/_</v>
          </cell>
          <cell r="C95">
            <v>0</v>
          </cell>
          <cell r="E95" t="str">
            <v>TB Total - 其他費用-勞務費</v>
          </cell>
          <cell r="F95">
            <v>11884514</v>
          </cell>
          <cell r="G95">
            <v>0</v>
          </cell>
          <cell r="H95">
            <v>11884514</v>
          </cell>
          <cell r="I95">
            <v>0</v>
          </cell>
          <cell r="J95">
            <v>11884514</v>
          </cell>
          <cell r="K95">
            <v>17913149</v>
          </cell>
        </row>
        <row r="96">
          <cell r="A96">
            <v>0</v>
          </cell>
          <cell r="C96" t="str">
            <v>6188</v>
          </cell>
          <cell r="F96">
            <v>721711</v>
          </cell>
          <cell r="G96">
            <v>0</v>
          </cell>
          <cell r="H96">
            <v>721711</v>
          </cell>
          <cell r="I96">
            <v>0</v>
          </cell>
          <cell r="J96">
            <v>721711</v>
          </cell>
        </row>
        <row r="97">
          <cell r="A97" t="str">
            <v>_/_6188_/_610301</v>
          </cell>
          <cell r="B97">
            <v>0</v>
          </cell>
          <cell r="C97" t="str">
            <v>6188</v>
          </cell>
          <cell r="D97" t="str">
            <v>610301</v>
          </cell>
          <cell r="E97" t="str">
            <v>公費規費</v>
          </cell>
          <cell r="F97">
            <v>1315744</v>
          </cell>
          <cell r="G97">
            <v>0</v>
          </cell>
          <cell r="H97">
            <v>1315744</v>
          </cell>
          <cell r="I97">
            <v>0</v>
          </cell>
          <cell r="J97">
            <v>1315744</v>
          </cell>
          <cell r="K97">
            <v>3646482</v>
          </cell>
        </row>
        <row r="98">
          <cell r="A98" t="str">
            <v>_/_6188_/_610501</v>
          </cell>
          <cell r="B98">
            <v>0</v>
          </cell>
          <cell r="C98" t="str">
            <v>6188</v>
          </cell>
          <cell r="D98" t="str">
            <v>610501</v>
          </cell>
          <cell r="E98" t="str">
            <v>消耗品費</v>
          </cell>
          <cell r="F98">
            <v>455581</v>
          </cell>
          <cell r="G98">
            <v>0</v>
          </cell>
          <cell r="H98">
            <v>455581</v>
          </cell>
          <cell r="I98">
            <v>0</v>
          </cell>
          <cell r="J98">
            <v>455581</v>
          </cell>
          <cell r="K98">
            <v>0</v>
          </cell>
        </row>
        <row r="99">
          <cell r="A99" t="str">
            <v>_/_6188_/_610701</v>
          </cell>
          <cell r="B99">
            <v>0</v>
          </cell>
          <cell r="C99" t="str">
            <v>6188</v>
          </cell>
          <cell r="D99" t="str">
            <v>610701</v>
          </cell>
          <cell r="E99" t="str">
            <v>包裝費</v>
          </cell>
          <cell r="F99">
            <v>26643</v>
          </cell>
          <cell r="G99">
            <v>0</v>
          </cell>
          <cell r="H99">
            <v>26643</v>
          </cell>
          <cell r="I99">
            <v>0</v>
          </cell>
          <cell r="J99">
            <v>26643</v>
          </cell>
          <cell r="K99">
            <v>423818</v>
          </cell>
        </row>
        <row r="100">
          <cell r="A100" t="str">
            <v>_/_6188_/_612301</v>
          </cell>
          <cell r="B100">
            <v>0</v>
          </cell>
          <cell r="C100" t="str">
            <v>6188</v>
          </cell>
          <cell r="D100" t="str">
            <v>612301</v>
          </cell>
          <cell r="E100" t="str">
            <v>治具模具費</v>
          </cell>
          <cell r="F100">
            <v>285372</v>
          </cell>
          <cell r="G100">
            <v>0</v>
          </cell>
          <cell r="H100">
            <v>285372</v>
          </cell>
          <cell r="I100">
            <v>0</v>
          </cell>
          <cell r="J100">
            <v>285372</v>
          </cell>
          <cell r="K100">
            <v>619813</v>
          </cell>
        </row>
        <row r="101">
          <cell r="A101" t="str">
            <v>_/_6188_/_612601</v>
          </cell>
          <cell r="B101">
            <v>0</v>
          </cell>
          <cell r="C101" t="str">
            <v>6188</v>
          </cell>
          <cell r="D101" t="str">
            <v>612601</v>
          </cell>
          <cell r="E101" t="str">
            <v>訓練費</v>
          </cell>
          <cell r="F101">
            <v>63663</v>
          </cell>
          <cell r="G101">
            <v>0</v>
          </cell>
          <cell r="H101">
            <v>63663</v>
          </cell>
          <cell r="I101">
            <v>0</v>
          </cell>
          <cell r="J101">
            <v>63663</v>
          </cell>
          <cell r="K101">
            <v>471401</v>
          </cell>
        </row>
        <row r="102">
          <cell r="A102" t="str">
            <v>_/_6188_/_612701</v>
          </cell>
          <cell r="B102">
            <v>0</v>
          </cell>
          <cell r="C102" t="str">
            <v>6188</v>
          </cell>
          <cell r="D102" t="str">
            <v>612701</v>
          </cell>
          <cell r="E102" t="str">
            <v>軟體費用</v>
          </cell>
          <cell r="F102">
            <v>361890</v>
          </cell>
          <cell r="G102">
            <v>0</v>
          </cell>
          <cell r="H102">
            <v>361890</v>
          </cell>
          <cell r="I102">
            <v>0</v>
          </cell>
          <cell r="J102">
            <v>361890</v>
          </cell>
          <cell r="K102">
            <v>38857</v>
          </cell>
        </row>
        <row r="103">
          <cell r="A103" t="str">
            <v>_/_6188_/_612801</v>
          </cell>
          <cell r="B103">
            <v>0</v>
          </cell>
          <cell r="C103" t="str">
            <v>6188</v>
          </cell>
          <cell r="D103" t="str">
            <v>612801</v>
          </cell>
          <cell r="E103" t="str">
            <v>雜項購置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138404</v>
          </cell>
        </row>
        <row r="104">
          <cell r="A104" t="str">
            <v>_/_6188_/_612809</v>
          </cell>
          <cell r="B104">
            <v>0</v>
          </cell>
          <cell r="C104" t="str">
            <v>6188</v>
          </cell>
          <cell r="D104" t="str">
            <v>612809</v>
          </cell>
          <cell r="E104" t="str">
            <v>雜項購置(其他)</v>
          </cell>
          <cell r="F104">
            <v>728964</v>
          </cell>
          <cell r="G104">
            <v>0</v>
          </cell>
          <cell r="H104">
            <v>728964</v>
          </cell>
          <cell r="I104">
            <v>0</v>
          </cell>
          <cell r="J104">
            <v>728964</v>
          </cell>
          <cell r="K104">
            <v>0</v>
          </cell>
        </row>
        <row r="105">
          <cell r="A105" t="str">
            <v>_/_6188_/_612901</v>
          </cell>
          <cell r="B105">
            <v>0</v>
          </cell>
          <cell r="C105" t="str">
            <v>6188</v>
          </cell>
          <cell r="D105" t="str">
            <v>612901</v>
          </cell>
          <cell r="E105" t="str">
            <v>銀行費用</v>
          </cell>
          <cell r="F105">
            <v>371216</v>
          </cell>
          <cell r="G105">
            <v>0</v>
          </cell>
          <cell r="H105">
            <v>371216</v>
          </cell>
          <cell r="I105">
            <v>0</v>
          </cell>
          <cell r="J105">
            <v>371216</v>
          </cell>
          <cell r="K105">
            <v>334900</v>
          </cell>
        </row>
        <row r="106">
          <cell r="A106" t="str">
            <v>_/_6188_/_613101</v>
          </cell>
          <cell r="B106">
            <v>0</v>
          </cell>
          <cell r="C106" t="str">
            <v>6188</v>
          </cell>
          <cell r="D106" t="str">
            <v>613101</v>
          </cell>
          <cell r="E106" t="str">
            <v>書報雜誌費</v>
          </cell>
          <cell r="F106">
            <v>72218</v>
          </cell>
          <cell r="G106">
            <v>0</v>
          </cell>
          <cell r="H106">
            <v>72218</v>
          </cell>
          <cell r="I106">
            <v>0</v>
          </cell>
          <cell r="J106">
            <v>72218</v>
          </cell>
          <cell r="K106">
            <v>112934</v>
          </cell>
        </row>
        <row r="107">
          <cell r="A107" t="str">
            <v>_/_6188_/_613201</v>
          </cell>
          <cell r="B107">
            <v>0</v>
          </cell>
          <cell r="C107" t="str">
            <v>6188</v>
          </cell>
          <cell r="D107" t="str">
            <v>613201</v>
          </cell>
          <cell r="E107" t="str">
            <v>權利金費用</v>
          </cell>
          <cell r="F107">
            <v>16503445</v>
          </cell>
          <cell r="G107">
            <v>0</v>
          </cell>
          <cell r="H107">
            <v>16503445</v>
          </cell>
          <cell r="I107">
            <v>0</v>
          </cell>
          <cell r="J107">
            <v>16503445</v>
          </cell>
          <cell r="K107">
            <v>27822</v>
          </cell>
        </row>
        <row r="108">
          <cell r="A108" t="str">
            <v>_/_6188_/_613401</v>
          </cell>
          <cell r="B108">
            <v>0</v>
          </cell>
          <cell r="C108" t="str">
            <v>6188</v>
          </cell>
          <cell r="D108" t="str">
            <v>613401</v>
          </cell>
          <cell r="E108" t="str">
            <v>技術合作費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_/_6188_/_613501</v>
          </cell>
          <cell r="B109">
            <v>0</v>
          </cell>
          <cell r="C109" t="str">
            <v>6188</v>
          </cell>
          <cell r="D109" t="str">
            <v>613501</v>
          </cell>
          <cell r="E109" t="str">
            <v>環保清潔費</v>
          </cell>
          <cell r="F109">
            <v>650180</v>
          </cell>
          <cell r="G109">
            <v>0</v>
          </cell>
          <cell r="H109">
            <v>650180</v>
          </cell>
          <cell r="I109">
            <v>0</v>
          </cell>
          <cell r="J109">
            <v>650180</v>
          </cell>
          <cell r="K109">
            <v>0</v>
          </cell>
        </row>
        <row r="110">
          <cell r="A110" t="str">
            <v>_/_6188_/_613901</v>
          </cell>
          <cell r="B110">
            <v>0</v>
          </cell>
          <cell r="C110" t="str">
            <v>6188</v>
          </cell>
          <cell r="D110" t="str">
            <v>613901</v>
          </cell>
          <cell r="E110" t="str">
            <v>其他費用</v>
          </cell>
          <cell r="F110">
            <v>101033</v>
          </cell>
          <cell r="G110">
            <v>0</v>
          </cell>
          <cell r="H110">
            <v>101033</v>
          </cell>
          <cell r="I110">
            <v>0</v>
          </cell>
          <cell r="J110">
            <v>101033</v>
          </cell>
          <cell r="K110">
            <v>2333671</v>
          </cell>
        </row>
        <row r="111">
          <cell r="A111" t="str">
            <v>_/__/_</v>
          </cell>
          <cell r="C111">
            <v>0</v>
          </cell>
          <cell r="E111" t="str">
            <v>TB Total - 其他費用-其他</v>
          </cell>
          <cell r="F111">
            <v>20935949</v>
          </cell>
          <cell r="G111">
            <v>0</v>
          </cell>
          <cell r="H111">
            <v>20935949</v>
          </cell>
          <cell r="I111">
            <v>0</v>
          </cell>
          <cell r="J111">
            <v>20935949</v>
          </cell>
          <cell r="K111">
            <v>8148102</v>
          </cell>
        </row>
        <row r="112">
          <cell r="A112">
            <v>0</v>
          </cell>
          <cell r="C112" t="str">
            <v>6210</v>
          </cell>
        </row>
        <row r="113">
          <cell r="A113" t="str">
            <v>_/_6210_/_630101</v>
          </cell>
          <cell r="B113">
            <v>0</v>
          </cell>
          <cell r="C113" t="str">
            <v>6210</v>
          </cell>
          <cell r="D113" t="str">
            <v>630101</v>
          </cell>
          <cell r="E113" t="str">
            <v>薪資</v>
          </cell>
          <cell r="F113">
            <v>86099548</v>
          </cell>
          <cell r="G113">
            <v>0</v>
          </cell>
          <cell r="H113">
            <v>86099548</v>
          </cell>
          <cell r="I113">
            <v>0</v>
          </cell>
          <cell r="J113">
            <v>86099548</v>
          </cell>
          <cell r="K113">
            <v>103411036</v>
          </cell>
        </row>
        <row r="114">
          <cell r="A114" t="str">
            <v>_/_6210_/_630102</v>
          </cell>
          <cell r="B114">
            <v>0</v>
          </cell>
          <cell r="C114" t="str">
            <v>6210</v>
          </cell>
          <cell r="D114" t="str">
            <v>630102</v>
          </cell>
          <cell r="E114" t="str">
            <v>加班費</v>
          </cell>
          <cell r="F114">
            <v>330668</v>
          </cell>
          <cell r="G114">
            <v>0</v>
          </cell>
          <cell r="H114">
            <v>330668</v>
          </cell>
          <cell r="I114">
            <v>0</v>
          </cell>
          <cell r="J114">
            <v>330668</v>
          </cell>
          <cell r="K114">
            <v>74361</v>
          </cell>
        </row>
        <row r="115">
          <cell r="A115" t="str">
            <v>_/_6210_/_630103</v>
          </cell>
          <cell r="B115">
            <v>0</v>
          </cell>
          <cell r="C115" t="str">
            <v>6210</v>
          </cell>
          <cell r="D115" t="str">
            <v>630103</v>
          </cell>
          <cell r="E115" t="str">
            <v>年終獎金</v>
          </cell>
          <cell r="F115">
            <v>11223692</v>
          </cell>
          <cell r="G115">
            <v>0</v>
          </cell>
          <cell r="H115">
            <v>11223692</v>
          </cell>
          <cell r="I115">
            <v>0</v>
          </cell>
          <cell r="J115">
            <v>11223692</v>
          </cell>
          <cell r="K115">
            <v>8939016</v>
          </cell>
        </row>
        <row r="116">
          <cell r="A116" t="str">
            <v>_/_6210_/_630108</v>
          </cell>
          <cell r="B116">
            <v>0</v>
          </cell>
          <cell r="C116" t="str">
            <v>6210</v>
          </cell>
          <cell r="D116" t="str">
            <v>630108</v>
          </cell>
          <cell r="E116" t="str">
            <v>退休金</v>
          </cell>
          <cell r="F116">
            <v>5310166</v>
          </cell>
          <cell r="G116">
            <v>0</v>
          </cell>
          <cell r="H116">
            <v>5310166</v>
          </cell>
          <cell r="I116">
            <v>0</v>
          </cell>
          <cell r="J116">
            <v>5310166</v>
          </cell>
          <cell r="K116">
            <v>6281064</v>
          </cell>
        </row>
        <row r="117">
          <cell r="A117" t="str">
            <v>_/_6210_/_630109</v>
          </cell>
          <cell r="B117">
            <v>0</v>
          </cell>
          <cell r="C117" t="str">
            <v>6210</v>
          </cell>
          <cell r="D117" t="str">
            <v>630109</v>
          </cell>
          <cell r="E117" t="str">
            <v>職工調撥</v>
          </cell>
          <cell r="F117">
            <v>1839995</v>
          </cell>
          <cell r="G117">
            <v>0</v>
          </cell>
          <cell r="H117">
            <v>1839995</v>
          </cell>
          <cell r="I117">
            <v>0</v>
          </cell>
          <cell r="J117">
            <v>1839995</v>
          </cell>
          <cell r="K117">
            <v>2823131</v>
          </cell>
        </row>
        <row r="118">
          <cell r="A118" t="str">
            <v>_/_6210_/_630111</v>
          </cell>
          <cell r="B118">
            <v>0</v>
          </cell>
          <cell r="C118" t="str">
            <v>6210</v>
          </cell>
          <cell r="D118" t="str">
            <v>630111</v>
          </cell>
          <cell r="E118" t="str">
            <v>工作獎金</v>
          </cell>
          <cell r="F118">
            <v>677450</v>
          </cell>
          <cell r="G118">
            <v>0</v>
          </cell>
          <cell r="H118">
            <v>677450</v>
          </cell>
          <cell r="I118">
            <v>0</v>
          </cell>
          <cell r="J118">
            <v>677450</v>
          </cell>
          <cell r="K118">
            <v>530702</v>
          </cell>
        </row>
        <row r="119">
          <cell r="A119" t="str">
            <v>_/__/_</v>
          </cell>
          <cell r="C119">
            <v>0</v>
          </cell>
          <cell r="E119" t="str">
            <v>TB Total - 薪資支出</v>
          </cell>
          <cell r="F119">
            <v>105481519</v>
          </cell>
          <cell r="G119">
            <v>0</v>
          </cell>
          <cell r="H119">
            <v>105481519</v>
          </cell>
          <cell r="I119">
            <v>0</v>
          </cell>
          <cell r="J119">
            <v>105481519</v>
          </cell>
          <cell r="K119">
            <v>122059310</v>
          </cell>
        </row>
        <row r="120">
          <cell r="A120">
            <v>0</v>
          </cell>
          <cell r="C120" t="str">
            <v>6211</v>
          </cell>
        </row>
        <row r="121">
          <cell r="A121" t="str">
            <v>_/_6211_/_630801</v>
          </cell>
          <cell r="B121">
            <v>0</v>
          </cell>
          <cell r="C121" t="str">
            <v>6211</v>
          </cell>
          <cell r="D121" t="str">
            <v>630801</v>
          </cell>
          <cell r="E121" t="str">
            <v>租金支出</v>
          </cell>
          <cell r="F121">
            <v>1413996</v>
          </cell>
          <cell r="G121">
            <v>0</v>
          </cell>
          <cell r="H121">
            <v>1413996</v>
          </cell>
          <cell r="I121">
            <v>0</v>
          </cell>
          <cell r="J121">
            <v>1413996</v>
          </cell>
          <cell r="K121">
            <v>3899193</v>
          </cell>
        </row>
        <row r="122">
          <cell r="A122" t="str">
            <v>_/__/_</v>
          </cell>
          <cell r="C122">
            <v>0</v>
          </cell>
          <cell r="E122" t="str">
            <v>TB Total - 租金支出</v>
          </cell>
          <cell r="F122">
            <v>1413996</v>
          </cell>
          <cell r="G122">
            <v>0</v>
          </cell>
          <cell r="H122">
            <v>1413996</v>
          </cell>
          <cell r="I122">
            <v>0</v>
          </cell>
          <cell r="J122">
            <v>1413996</v>
          </cell>
          <cell r="K122">
            <v>3899193</v>
          </cell>
        </row>
        <row r="123">
          <cell r="A123">
            <v>0</v>
          </cell>
          <cell r="C123" t="str">
            <v>6212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A124" t="str">
            <v>_/_6212_/_630901</v>
          </cell>
          <cell r="B124">
            <v>0</v>
          </cell>
          <cell r="C124" t="str">
            <v>6212</v>
          </cell>
          <cell r="D124" t="str">
            <v>630901</v>
          </cell>
          <cell r="E124" t="str">
            <v>文具用品</v>
          </cell>
          <cell r="F124">
            <v>1606288</v>
          </cell>
          <cell r="G124">
            <v>0</v>
          </cell>
          <cell r="H124">
            <v>1606288</v>
          </cell>
          <cell r="I124">
            <v>0</v>
          </cell>
          <cell r="J124">
            <v>1606288</v>
          </cell>
          <cell r="K124">
            <v>2265631</v>
          </cell>
        </row>
        <row r="125">
          <cell r="A125" t="str">
            <v>_/__/_</v>
          </cell>
          <cell r="C125">
            <v>0</v>
          </cell>
          <cell r="E125" t="str">
            <v>TB Total - 文具用品</v>
          </cell>
          <cell r="F125">
            <v>1606288</v>
          </cell>
          <cell r="G125">
            <v>0</v>
          </cell>
          <cell r="H125">
            <v>1606288</v>
          </cell>
          <cell r="I125">
            <v>0</v>
          </cell>
          <cell r="J125">
            <v>1606288</v>
          </cell>
          <cell r="K125">
            <v>2265631</v>
          </cell>
        </row>
        <row r="126">
          <cell r="A126">
            <v>0</v>
          </cell>
          <cell r="C126" t="str">
            <v>6213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A127" t="str">
            <v>_/_6213_/_631001</v>
          </cell>
          <cell r="B127">
            <v>0</v>
          </cell>
          <cell r="C127" t="str">
            <v>6213</v>
          </cell>
          <cell r="D127" t="str">
            <v>631001</v>
          </cell>
          <cell r="E127" t="str">
            <v>旅費</v>
          </cell>
          <cell r="F127">
            <v>525546</v>
          </cell>
          <cell r="G127">
            <v>0</v>
          </cell>
          <cell r="H127">
            <v>525546</v>
          </cell>
          <cell r="I127">
            <v>0</v>
          </cell>
          <cell r="J127">
            <v>525546</v>
          </cell>
          <cell r="K127">
            <v>8916913</v>
          </cell>
        </row>
        <row r="128">
          <cell r="A128" t="str">
            <v>_/_6213_/_631002</v>
          </cell>
          <cell r="B128">
            <v>0</v>
          </cell>
          <cell r="C128" t="str">
            <v>6213</v>
          </cell>
          <cell r="D128" t="str">
            <v>631002</v>
          </cell>
          <cell r="E128" t="str">
            <v>旅費(國外)</v>
          </cell>
          <cell r="F128">
            <v>3550812</v>
          </cell>
          <cell r="G128">
            <v>0</v>
          </cell>
          <cell r="H128">
            <v>3550812</v>
          </cell>
          <cell r="I128">
            <v>0</v>
          </cell>
          <cell r="J128">
            <v>3550812</v>
          </cell>
          <cell r="K128">
            <v>724382</v>
          </cell>
        </row>
        <row r="129">
          <cell r="A129" t="str">
            <v>_/__/_</v>
          </cell>
          <cell r="C129">
            <v>0</v>
          </cell>
          <cell r="E129" t="str">
            <v>TB Total - 旅費</v>
          </cell>
          <cell r="F129">
            <v>4076358</v>
          </cell>
          <cell r="G129">
            <v>0</v>
          </cell>
          <cell r="H129">
            <v>4076358</v>
          </cell>
          <cell r="I129">
            <v>0</v>
          </cell>
          <cell r="J129">
            <v>4076358</v>
          </cell>
          <cell r="K129">
            <v>9641295</v>
          </cell>
        </row>
        <row r="130">
          <cell r="A130">
            <v>0</v>
          </cell>
          <cell r="C130" t="str">
            <v>6214</v>
          </cell>
        </row>
        <row r="131">
          <cell r="A131" t="str">
            <v>_/_6214_/_631101</v>
          </cell>
          <cell r="B131">
            <v>0</v>
          </cell>
          <cell r="C131" t="str">
            <v>6214</v>
          </cell>
          <cell r="D131" t="str">
            <v>631101</v>
          </cell>
          <cell r="E131" t="str">
            <v>運費</v>
          </cell>
          <cell r="F131">
            <v>446692</v>
          </cell>
          <cell r="G131">
            <v>0</v>
          </cell>
          <cell r="H131">
            <v>446692</v>
          </cell>
          <cell r="I131">
            <v>0</v>
          </cell>
          <cell r="J131">
            <v>446692</v>
          </cell>
          <cell r="K131">
            <v>883890</v>
          </cell>
        </row>
        <row r="132">
          <cell r="A132" t="str">
            <v>_/__/_</v>
          </cell>
          <cell r="C132">
            <v>0</v>
          </cell>
          <cell r="E132" t="str">
            <v>TB Total - 運費</v>
          </cell>
          <cell r="F132">
            <v>446692</v>
          </cell>
          <cell r="G132">
            <v>0</v>
          </cell>
          <cell r="H132">
            <v>446692</v>
          </cell>
          <cell r="I132">
            <v>0</v>
          </cell>
          <cell r="J132">
            <v>446692</v>
          </cell>
          <cell r="K132">
            <v>883890</v>
          </cell>
        </row>
        <row r="133">
          <cell r="A133">
            <v>0</v>
          </cell>
          <cell r="C133" t="str">
            <v>6215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A134" t="str">
            <v>_/_6215_/_631201</v>
          </cell>
          <cell r="B134">
            <v>0</v>
          </cell>
          <cell r="C134" t="str">
            <v>6215</v>
          </cell>
          <cell r="D134" t="str">
            <v>631201</v>
          </cell>
          <cell r="E134" t="str">
            <v>郵電費</v>
          </cell>
          <cell r="F134">
            <v>4359488</v>
          </cell>
          <cell r="G134">
            <v>0</v>
          </cell>
          <cell r="H134">
            <v>4359488</v>
          </cell>
          <cell r="I134">
            <v>0</v>
          </cell>
          <cell r="J134">
            <v>4359488</v>
          </cell>
          <cell r="K134">
            <v>9074027</v>
          </cell>
        </row>
        <row r="135">
          <cell r="A135" t="str">
            <v>_/__/_</v>
          </cell>
          <cell r="C135">
            <v>0</v>
          </cell>
          <cell r="E135" t="str">
            <v>TB Total - 郵電費</v>
          </cell>
          <cell r="F135">
            <v>4359488</v>
          </cell>
          <cell r="G135">
            <v>0</v>
          </cell>
          <cell r="H135">
            <v>4359488</v>
          </cell>
          <cell r="I135">
            <v>0</v>
          </cell>
          <cell r="J135">
            <v>4359488</v>
          </cell>
          <cell r="K135">
            <v>9074027</v>
          </cell>
        </row>
        <row r="136">
          <cell r="A136">
            <v>0</v>
          </cell>
          <cell r="C136" t="str">
            <v>6216</v>
          </cell>
        </row>
        <row r="137">
          <cell r="A137" t="str">
            <v>_/_6216_/_631301</v>
          </cell>
          <cell r="B137">
            <v>0</v>
          </cell>
          <cell r="C137" t="str">
            <v>6216</v>
          </cell>
          <cell r="D137" t="str">
            <v>631301</v>
          </cell>
          <cell r="E137" t="str">
            <v>修繕費</v>
          </cell>
          <cell r="F137">
            <v>8630978</v>
          </cell>
          <cell r="G137">
            <v>0</v>
          </cell>
          <cell r="H137">
            <v>8630978</v>
          </cell>
          <cell r="I137">
            <v>0</v>
          </cell>
          <cell r="J137">
            <v>8630978</v>
          </cell>
          <cell r="K137">
            <v>8354269</v>
          </cell>
        </row>
        <row r="138">
          <cell r="A138" t="str">
            <v>_/__/_</v>
          </cell>
          <cell r="C138">
            <v>0</v>
          </cell>
          <cell r="E138" t="str">
            <v>TB Total - 修繕費</v>
          </cell>
          <cell r="F138">
            <v>8630978</v>
          </cell>
          <cell r="G138">
            <v>0</v>
          </cell>
          <cell r="H138">
            <v>8630978</v>
          </cell>
          <cell r="I138">
            <v>0</v>
          </cell>
          <cell r="J138">
            <v>8630978</v>
          </cell>
          <cell r="K138">
            <v>8354269</v>
          </cell>
        </row>
        <row r="139">
          <cell r="A139">
            <v>0</v>
          </cell>
          <cell r="C139" t="str">
            <v>6217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A140" t="str">
            <v>_/_6217_/_631401</v>
          </cell>
          <cell r="B140">
            <v>0</v>
          </cell>
          <cell r="C140" t="str">
            <v>6217</v>
          </cell>
          <cell r="D140" t="str">
            <v>631401</v>
          </cell>
          <cell r="E140" t="str">
            <v>廣告費</v>
          </cell>
          <cell r="F140">
            <v>464663</v>
          </cell>
          <cell r="G140">
            <v>0</v>
          </cell>
          <cell r="H140">
            <v>464663</v>
          </cell>
          <cell r="I140">
            <v>0</v>
          </cell>
          <cell r="J140">
            <v>464663</v>
          </cell>
          <cell r="K140">
            <v>365019</v>
          </cell>
        </row>
        <row r="141">
          <cell r="A141" t="str">
            <v>_/__/_</v>
          </cell>
          <cell r="C141">
            <v>0</v>
          </cell>
          <cell r="E141" t="str">
            <v>TB Total - 廣告費</v>
          </cell>
          <cell r="F141">
            <v>464663</v>
          </cell>
          <cell r="G141">
            <v>0</v>
          </cell>
          <cell r="H141">
            <v>464663</v>
          </cell>
          <cell r="I141">
            <v>0</v>
          </cell>
          <cell r="J141">
            <v>464663</v>
          </cell>
          <cell r="K141">
            <v>365019</v>
          </cell>
        </row>
        <row r="142">
          <cell r="A142">
            <v>0</v>
          </cell>
          <cell r="C142" t="str">
            <v>6218</v>
          </cell>
        </row>
        <row r="143">
          <cell r="A143" t="str">
            <v>_/_6218_/_631501</v>
          </cell>
          <cell r="B143">
            <v>0</v>
          </cell>
          <cell r="C143" t="str">
            <v>6218</v>
          </cell>
          <cell r="D143" t="str">
            <v>631501</v>
          </cell>
          <cell r="E143" t="str">
            <v>水電瓦斯費</v>
          </cell>
          <cell r="F143">
            <v>2873120</v>
          </cell>
          <cell r="G143">
            <v>0</v>
          </cell>
          <cell r="H143">
            <v>2873120</v>
          </cell>
          <cell r="I143">
            <v>0</v>
          </cell>
          <cell r="J143">
            <v>2873120</v>
          </cell>
          <cell r="K143">
            <v>4651213</v>
          </cell>
        </row>
        <row r="144">
          <cell r="A144" t="str">
            <v>_/__/_</v>
          </cell>
          <cell r="C144">
            <v>0</v>
          </cell>
          <cell r="E144" t="str">
            <v>TB Total - 水電瓦斯費</v>
          </cell>
          <cell r="F144">
            <v>2873120</v>
          </cell>
          <cell r="G144">
            <v>0</v>
          </cell>
          <cell r="H144">
            <v>2873120</v>
          </cell>
          <cell r="I144">
            <v>0</v>
          </cell>
          <cell r="J144">
            <v>2873120</v>
          </cell>
          <cell r="K144">
            <v>4651213</v>
          </cell>
        </row>
        <row r="145">
          <cell r="A145">
            <v>0</v>
          </cell>
          <cell r="C145" t="str">
            <v>6219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A146" t="str">
            <v>_/_6219_/_630105</v>
          </cell>
          <cell r="B146">
            <v>0</v>
          </cell>
          <cell r="C146" t="str">
            <v>6219</v>
          </cell>
          <cell r="D146" t="str">
            <v>630105</v>
          </cell>
          <cell r="E146" t="str">
            <v>勞保費</v>
          </cell>
          <cell r="F146">
            <v>2246068</v>
          </cell>
          <cell r="G146">
            <v>0</v>
          </cell>
          <cell r="H146">
            <v>2246068</v>
          </cell>
          <cell r="I146">
            <v>0</v>
          </cell>
          <cell r="J146">
            <v>2246068</v>
          </cell>
          <cell r="K146">
            <v>3508570</v>
          </cell>
        </row>
        <row r="147">
          <cell r="A147" t="str">
            <v>_/_6219_/_630106</v>
          </cell>
          <cell r="B147">
            <v>0</v>
          </cell>
          <cell r="C147" t="str">
            <v>6219</v>
          </cell>
          <cell r="D147" t="str">
            <v>630106</v>
          </cell>
          <cell r="E147" t="str">
            <v>健保費</v>
          </cell>
          <cell r="F147">
            <v>3091801</v>
          </cell>
          <cell r="G147">
            <v>0</v>
          </cell>
          <cell r="H147">
            <v>3091801</v>
          </cell>
          <cell r="I147">
            <v>0</v>
          </cell>
          <cell r="J147">
            <v>3091801</v>
          </cell>
          <cell r="K147">
            <v>3453448</v>
          </cell>
        </row>
        <row r="148">
          <cell r="A148" t="str">
            <v>_/_6219_/_630107</v>
          </cell>
          <cell r="B148">
            <v>0</v>
          </cell>
          <cell r="C148" t="str">
            <v>6219</v>
          </cell>
          <cell r="D148" t="str">
            <v>630107</v>
          </cell>
          <cell r="E148" t="str">
            <v>團保費</v>
          </cell>
          <cell r="F148">
            <v>-254343</v>
          </cell>
          <cell r="G148">
            <v>0</v>
          </cell>
          <cell r="H148">
            <v>-254343</v>
          </cell>
          <cell r="I148">
            <v>0</v>
          </cell>
          <cell r="J148">
            <v>-254343</v>
          </cell>
          <cell r="K148">
            <v>-78152</v>
          </cell>
        </row>
        <row r="149">
          <cell r="A149" t="str">
            <v>_/_6219_/_631601</v>
          </cell>
          <cell r="B149">
            <v>0</v>
          </cell>
          <cell r="C149" t="str">
            <v>6219</v>
          </cell>
          <cell r="D149" t="str">
            <v>631601</v>
          </cell>
          <cell r="E149" t="str">
            <v>保險費</v>
          </cell>
          <cell r="F149">
            <v>1935172</v>
          </cell>
          <cell r="G149">
            <v>0</v>
          </cell>
          <cell r="H149">
            <v>1935172</v>
          </cell>
          <cell r="I149">
            <v>0</v>
          </cell>
          <cell r="J149">
            <v>1935172</v>
          </cell>
          <cell r="K149">
            <v>-2394439</v>
          </cell>
        </row>
        <row r="150">
          <cell r="A150" t="str">
            <v>_/__/_</v>
          </cell>
          <cell r="C150">
            <v>0</v>
          </cell>
          <cell r="E150" t="str">
            <v>TB Total - 保險費</v>
          </cell>
          <cell r="F150">
            <v>7018698</v>
          </cell>
          <cell r="G150">
            <v>0</v>
          </cell>
          <cell r="H150">
            <v>7018698</v>
          </cell>
          <cell r="I150">
            <v>0</v>
          </cell>
          <cell r="J150">
            <v>7018698</v>
          </cell>
          <cell r="K150">
            <v>4489427</v>
          </cell>
        </row>
        <row r="151">
          <cell r="A151">
            <v>0</v>
          </cell>
          <cell r="C151" t="str">
            <v>6220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A152" t="str">
            <v>_/_6220_/_631701</v>
          </cell>
          <cell r="B152">
            <v>0</v>
          </cell>
          <cell r="C152" t="str">
            <v>6220</v>
          </cell>
          <cell r="D152" t="str">
            <v>631701</v>
          </cell>
          <cell r="E152" t="str">
            <v>交際費</v>
          </cell>
          <cell r="F152">
            <v>691105</v>
          </cell>
          <cell r="G152">
            <v>0</v>
          </cell>
          <cell r="H152">
            <v>691105</v>
          </cell>
          <cell r="I152">
            <v>0</v>
          </cell>
          <cell r="J152">
            <v>691105</v>
          </cell>
          <cell r="K152">
            <v>1662805</v>
          </cell>
        </row>
        <row r="153">
          <cell r="A153" t="str">
            <v>_/__/_</v>
          </cell>
          <cell r="C153">
            <v>0</v>
          </cell>
          <cell r="E153" t="str">
            <v>TB Total - 交際費</v>
          </cell>
          <cell r="F153">
            <v>691105</v>
          </cell>
          <cell r="G153">
            <v>0</v>
          </cell>
          <cell r="H153">
            <v>691105</v>
          </cell>
          <cell r="I153">
            <v>0</v>
          </cell>
          <cell r="J153">
            <v>691105</v>
          </cell>
          <cell r="K153">
            <v>1662805</v>
          </cell>
        </row>
        <row r="154">
          <cell r="A154">
            <v>0</v>
          </cell>
          <cell r="C154" t="str">
            <v>6221</v>
          </cell>
        </row>
        <row r="155">
          <cell r="A155" t="str">
            <v>_/_6221_/_631801</v>
          </cell>
          <cell r="B155">
            <v>0</v>
          </cell>
          <cell r="C155" t="str">
            <v>6221</v>
          </cell>
          <cell r="D155" t="str">
            <v>631801</v>
          </cell>
          <cell r="E155" t="str">
            <v>捐贈</v>
          </cell>
          <cell r="F155">
            <v>30000</v>
          </cell>
          <cell r="G155">
            <v>0</v>
          </cell>
          <cell r="H155">
            <v>30000</v>
          </cell>
          <cell r="I155">
            <v>0</v>
          </cell>
          <cell r="J155">
            <v>30000</v>
          </cell>
          <cell r="K155">
            <v>0</v>
          </cell>
        </row>
        <row r="156">
          <cell r="A156" t="str">
            <v>_/__/_</v>
          </cell>
          <cell r="C156">
            <v>0</v>
          </cell>
          <cell r="E156" t="str">
            <v>TB Total - 捐贈</v>
          </cell>
          <cell r="F156">
            <v>30000</v>
          </cell>
          <cell r="G156">
            <v>0</v>
          </cell>
          <cell r="H156">
            <v>30000</v>
          </cell>
          <cell r="I156">
            <v>0</v>
          </cell>
          <cell r="J156">
            <v>30000</v>
          </cell>
          <cell r="K156">
            <v>0</v>
          </cell>
        </row>
        <row r="157">
          <cell r="A157">
            <v>0</v>
          </cell>
          <cell r="C157" t="str">
            <v>6222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A158" t="str">
            <v>_/_6222_/_631901</v>
          </cell>
          <cell r="B158">
            <v>0</v>
          </cell>
          <cell r="C158" t="str">
            <v>6222</v>
          </cell>
          <cell r="D158" t="str">
            <v>631901</v>
          </cell>
          <cell r="E158" t="str">
            <v>稅捐</v>
          </cell>
          <cell r="F158">
            <v>2667129</v>
          </cell>
          <cell r="G158">
            <v>0</v>
          </cell>
          <cell r="H158">
            <v>2667129</v>
          </cell>
          <cell r="I158">
            <v>0</v>
          </cell>
          <cell r="J158">
            <v>2667129</v>
          </cell>
          <cell r="K158">
            <v>3165578</v>
          </cell>
        </row>
        <row r="159">
          <cell r="A159" t="str">
            <v>_/__/_</v>
          </cell>
          <cell r="C159">
            <v>0</v>
          </cell>
          <cell r="E159" t="str">
            <v>TB Total - 稅捐</v>
          </cell>
          <cell r="F159">
            <v>2667129</v>
          </cell>
          <cell r="G159">
            <v>0</v>
          </cell>
          <cell r="H159">
            <v>2667129</v>
          </cell>
          <cell r="I159">
            <v>0</v>
          </cell>
          <cell r="J159">
            <v>2667129</v>
          </cell>
          <cell r="K159">
            <v>3165578</v>
          </cell>
        </row>
        <row r="160">
          <cell r="A160">
            <v>0</v>
          </cell>
          <cell r="C160" t="str">
            <v>6223</v>
          </cell>
        </row>
        <row r="161">
          <cell r="A161" t="str">
            <v>_/__/_</v>
          </cell>
          <cell r="C161">
            <v>0</v>
          </cell>
          <cell r="E161" t="str">
            <v>TB Total - 呆帳損失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0</v>
          </cell>
          <cell r="C162" t="str">
            <v>6224</v>
          </cell>
        </row>
        <row r="163">
          <cell r="A163" t="str">
            <v>_/_6224_/_632101</v>
          </cell>
          <cell r="B163">
            <v>0</v>
          </cell>
          <cell r="C163" t="str">
            <v>6224</v>
          </cell>
          <cell r="D163" t="str">
            <v>632101</v>
          </cell>
          <cell r="E163" t="str">
            <v>折舊--建築物</v>
          </cell>
          <cell r="F163">
            <v>6911885</v>
          </cell>
          <cell r="G163">
            <v>0</v>
          </cell>
          <cell r="H163">
            <v>6911885</v>
          </cell>
          <cell r="I163">
            <v>0</v>
          </cell>
          <cell r="J163">
            <v>6911885</v>
          </cell>
          <cell r="K163">
            <v>3829736</v>
          </cell>
        </row>
        <row r="164">
          <cell r="A164" t="str">
            <v>_/_6224_/_632102</v>
          </cell>
          <cell r="B164">
            <v>0</v>
          </cell>
          <cell r="C164" t="str">
            <v>6224</v>
          </cell>
          <cell r="D164" t="str">
            <v>632102</v>
          </cell>
          <cell r="E164" t="str">
            <v>折舊--機器設備</v>
          </cell>
          <cell r="F164">
            <v>12229158</v>
          </cell>
          <cell r="G164">
            <v>0</v>
          </cell>
          <cell r="H164">
            <v>12229158</v>
          </cell>
          <cell r="I164">
            <v>0</v>
          </cell>
          <cell r="J164">
            <v>12229158</v>
          </cell>
          <cell r="K164">
            <v>1836959</v>
          </cell>
        </row>
        <row r="165">
          <cell r="A165" t="str">
            <v>_/_6224_/_632103</v>
          </cell>
          <cell r="B165">
            <v>0</v>
          </cell>
          <cell r="C165" t="str">
            <v>6224</v>
          </cell>
          <cell r="D165" t="str">
            <v>632103</v>
          </cell>
          <cell r="E165" t="str">
            <v>折舊--運輸設備</v>
          </cell>
          <cell r="F165">
            <v>367071</v>
          </cell>
          <cell r="G165">
            <v>0</v>
          </cell>
          <cell r="H165">
            <v>367071</v>
          </cell>
          <cell r="I165">
            <v>0</v>
          </cell>
          <cell r="J165">
            <v>367071</v>
          </cell>
          <cell r="K165">
            <v>400265</v>
          </cell>
        </row>
        <row r="166">
          <cell r="A166" t="str">
            <v>_/_6224_/_632104</v>
          </cell>
          <cell r="B166">
            <v>0</v>
          </cell>
          <cell r="C166" t="str">
            <v>6224</v>
          </cell>
          <cell r="D166" t="str">
            <v>632104</v>
          </cell>
          <cell r="E166" t="str">
            <v>折舊--電氣設備</v>
          </cell>
          <cell r="F166">
            <v>4745468</v>
          </cell>
          <cell r="G166">
            <v>0</v>
          </cell>
          <cell r="H166">
            <v>4745468</v>
          </cell>
          <cell r="I166">
            <v>0</v>
          </cell>
          <cell r="J166">
            <v>4745468</v>
          </cell>
          <cell r="K166">
            <v>1527967</v>
          </cell>
        </row>
        <row r="167">
          <cell r="A167" t="str">
            <v>_/_6224_/_632105</v>
          </cell>
          <cell r="B167">
            <v>0</v>
          </cell>
          <cell r="C167" t="str">
            <v>6224</v>
          </cell>
          <cell r="D167" t="str">
            <v>632105</v>
          </cell>
          <cell r="E167" t="str">
            <v>折舊--辦公設備</v>
          </cell>
          <cell r="F167">
            <v>1195952</v>
          </cell>
          <cell r="G167">
            <v>0</v>
          </cell>
          <cell r="H167">
            <v>1195952</v>
          </cell>
          <cell r="I167">
            <v>0</v>
          </cell>
          <cell r="J167">
            <v>1195952</v>
          </cell>
          <cell r="K167">
            <v>1118907</v>
          </cell>
        </row>
        <row r="168">
          <cell r="A168" t="str">
            <v>_/_6224_/_632107</v>
          </cell>
          <cell r="B168">
            <v>0</v>
          </cell>
          <cell r="C168" t="str">
            <v>6224</v>
          </cell>
          <cell r="D168" t="str">
            <v>632107</v>
          </cell>
          <cell r="E168" t="str">
            <v>折舊--土地改良物</v>
          </cell>
          <cell r="F168">
            <v>237117</v>
          </cell>
          <cell r="G168">
            <v>0</v>
          </cell>
          <cell r="H168">
            <v>237117</v>
          </cell>
          <cell r="I168">
            <v>0</v>
          </cell>
          <cell r="J168">
            <v>237117</v>
          </cell>
          <cell r="K168">
            <v>334621</v>
          </cell>
        </row>
        <row r="169">
          <cell r="A169" t="str">
            <v>_/_6224_/_632199</v>
          </cell>
          <cell r="B169">
            <v>0</v>
          </cell>
          <cell r="C169" t="str">
            <v>6224</v>
          </cell>
          <cell r="D169" t="str">
            <v>632199</v>
          </cell>
          <cell r="E169" t="str">
            <v>折舊--其他</v>
          </cell>
          <cell r="F169">
            <v>6076459</v>
          </cell>
          <cell r="G169">
            <v>0</v>
          </cell>
          <cell r="H169">
            <v>6076459</v>
          </cell>
          <cell r="I169">
            <v>0</v>
          </cell>
          <cell r="J169">
            <v>6076459</v>
          </cell>
          <cell r="K169">
            <v>3017425</v>
          </cell>
        </row>
        <row r="170">
          <cell r="A170" t="str">
            <v>_/__/_</v>
          </cell>
          <cell r="C170">
            <v>0</v>
          </cell>
          <cell r="E170" t="str">
            <v>TB Total - 折舊</v>
          </cell>
          <cell r="F170">
            <v>31763110</v>
          </cell>
          <cell r="G170">
            <v>0</v>
          </cell>
          <cell r="H170">
            <v>31763110</v>
          </cell>
          <cell r="I170">
            <v>0</v>
          </cell>
          <cell r="J170">
            <v>31763110</v>
          </cell>
          <cell r="K170">
            <v>12065880</v>
          </cell>
        </row>
        <row r="171">
          <cell r="A171">
            <v>0</v>
          </cell>
          <cell r="C171" t="str">
            <v>6225</v>
          </cell>
        </row>
        <row r="172">
          <cell r="A172" t="str">
            <v>_/_6225_/_632106</v>
          </cell>
          <cell r="B172">
            <v>0</v>
          </cell>
          <cell r="C172" t="str">
            <v>6225</v>
          </cell>
          <cell r="D172" t="str">
            <v>632106</v>
          </cell>
          <cell r="E172" t="str">
            <v>折舊--資訊設備</v>
          </cell>
          <cell r="F172">
            <v>1398009</v>
          </cell>
          <cell r="G172">
            <v>0</v>
          </cell>
          <cell r="H172">
            <v>1398009</v>
          </cell>
          <cell r="I172">
            <v>0</v>
          </cell>
          <cell r="J172">
            <v>1398009</v>
          </cell>
          <cell r="K172">
            <v>1410996</v>
          </cell>
        </row>
        <row r="173">
          <cell r="A173" t="str">
            <v>_/_6225_/_632201</v>
          </cell>
          <cell r="B173">
            <v>0</v>
          </cell>
          <cell r="C173" t="str">
            <v>6225</v>
          </cell>
          <cell r="D173" t="str">
            <v>632201</v>
          </cell>
          <cell r="E173" t="str">
            <v>各項攤提--遞延費用</v>
          </cell>
          <cell r="F173">
            <v>25748776</v>
          </cell>
          <cell r="G173">
            <v>0</v>
          </cell>
          <cell r="H173">
            <v>25748776</v>
          </cell>
          <cell r="I173">
            <v>0</v>
          </cell>
          <cell r="J173">
            <v>25748776</v>
          </cell>
          <cell r="K173">
            <v>20725247</v>
          </cell>
        </row>
        <row r="174">
          <cell r="A174" t="str">
            <v>_/_6225_/_632202</v>
          </cell>
          <cell r="B174">
            <v>0</v>
          </cell>
          <cell r="C174" t="str">
            <v>6225</v>
          </cell>
          <cell r="D174" t="str">
            <v>632202</v>
          </cell>
          <cell r="E174" t="str">
            <v>各項攤提--技術合作費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 t="str">
            <v>_/_6225_/_632203</v>
          </cell>
          <cell r="B175">
            <v>0</v>
          </cell>
          <cell r="C175" t="str">
            <v>6225</v>
          </cell>
          <cell r="D175" t="str">
            <v>632203</v>
          </cell>
          <cell r="E175" t="str">
            <v>各項攤提--專利權</v>
          </cell>
          <cell r="F175">
            <v>44948</v>
          </cell>
          <cell r="G175">
            <v>0</v>
          </cell>
          <cell r="H175">
            <v>44948</v>
          </cell>
          <cell r="I175">
            <v>0</v>
          </cell>
          <cell r="J175">
            <v>44948</v>
          </cell>
          <cell r="K175">
            <v>93410</v>
          </cell>
        </row>
        <row r="176">
          <cell r="A176" t="str">
            <v>_/_6225_/_632204</v>
          </cell>
          <cell r="B176">
            <v>0</v>
          </cell>
          <cell r="C176" t="str">
            <v>6225</v>
          </cell>
          <cell r="D176" t="str">
            <v>632204</v>
          </cell>
          <cell r="E176" t="str">
            <v>各項攤提--商標權</v>
          </cell>
          <cell r="F176">
            <v>8835</v>
          </cell>
          <cell r="G176">
            <v>0</v>
          </cell>
          <cell r="H176">
            <v>8835</v>
          </cell>
          <cell r="I176">
            <v>0</v>
          </cell>
          <cell r="J176">
            <v>8835</v>
          </cell>
          <cell r="K176">
            <v>17828</v>
          </cell>
        </row>
        <row r="177">
          <cell r="A177" t="str">
            <v>_/_6225_/_632205</v>
          </cell>
          <cell r="B177">
            <v>0</v>
          </cell>
          <cell r="C177" t="str">
            <v>6225</v>
          </cell>
          <cell r="D177" t="str">
            <v>632205</v>
          </cell>
          <cell r="E177" t="str">
            <v>各項攤提--電腦軟體成本</v>
          </cell>
          <cell r="F177">
            <v>8303947</v>
          </cell>
          <cell r="G177">
            <v>0</v>
          </cell>
          <cell r="H177">
            <v>8303947</v>
          </cell>
          <cell r="I177">
            <v>0</v>
          </cell>
          <cell r="J177">
            <v>8303947</v>
          </cell>
          <cell r="K177">
            <v>7349931</v>
          </cell>
        </row>
        <row r="178">
          <cell r="A178" t="str">
            <v>_/_6225_/_632206</v>
          </cell>
          <cell r="B178">
            <v>0</v>
          </cell>
          <cell r="C178" t="str">
            <v>6225</v>
          </cell>
          <cell r="D178" t="str">
            <v>632206</v>
          </cell>
          <cell r="E178" t="str">
            <v>各項攤提--商譽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 t="str">
            <v>_/_6225_/_632209</v>
          </cell>
          <cell r="B179">
            <v>0</v>
          </cell>
          <cell r="C179" t="str">
            <v>6225</v>
          </cell>
          <cell r="D179" t="str">
            <v>632209</v>
          </cell>
          <cell r="E179" t="str">
            <v>各項攤提--調整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 t="str">
            <v>_/__/_</v>
          </cell>
          <cell r="C180">
            <v>0</v>
          </cell>
          <cell r="E180" t="str">
            <v>TB Total - 各項攤提</v>
          </cell>
          <cell r="F180">
            <v>35504515</v>
          </cell>
          <cell r="G180">
            <v>0</v>
          </cell>
          <cell r="H180">
            <v>35504515</v>
          </cell>
          <cell r="I180">
            <v>0</v>
          </cell>
          <cell r="J180">
            <v>35504515</v>
          </cell>
          <cell r="K180">
            <v>29597412</v>
          </cell>
        </row>
        <row r="181">
          <cell r="A181">
            <v>0</v>
          </cell>
          <cell r="C181" t="str">
            <v>6227</v>
          </cell>
        </row>
        <row r="182">
          <cell r="A182" t="str">
            <v>_/_6227_/_630104</v>
          </cell>
          <cell r="B182">
            <v>0</v>
          </cell>
          <cell r="C182" t="str">
            <v>6227</v>
          </cell>
          <cell r="D182" t="str">
            <v>630104</v>
          </cell>
          <cell r="E182" t="str">
            <v>伙食費</v>
          </cell>
          <cell r="F182">
            <v>2975374</v>
          </cell>
          <cell r="G182">
            <v>0</v>
          </cell>
          <cell r="H182">
            <v>2975374</v>
          </cell>
          <cell r="I182">
            <v>0</v>
          </cell>
          <cell r="J182">
            <v>2975374</v>
          </cell>
          <cell r="K182">
            <v>4063623</v>
          </cell>
        </row>
        <row r="183">
          <cell r="A183" t="str">
            <v>_/__/_</v>
          </cell>
          <cell r="C183">
            <v>0</v>
          </cell>
          <cell r="E183" t="str">
            <v>TB Total - 伙食費</v>
          </cell>
          <cell r="F183">
            <v>2975374</v>
          </cell>
          <cell r="G183">
            <v>0</v>
          </cell>
          <cell r="H183">
            <v>2975374</v>
          </cell>
          <cell r="I183">
            <v>0</v>
          </cell>
          <cell r="J183">
            <v>2975374</v>
          </cell>
          <cell r="K183">
            <v>4063623</v>
          </cell>
        </row>
        <row r="184">
          <cell r="A184">
            <v>0</v>
          </cell>
          <cell r="C184" t="str">
            <v>6228</v>
          </cell>
        </row>
        <row r="185">
          <cell r="A185" t="str">
            <v>_/_6228_/_632401</v>
          </cell>
          <cell r="B185">
            <v>0</v>
          </cell>
          <cell r="C185" t="str">
            <v>6228</v>
          </cell>
          <cell r="D185" t="str">
            <v>632401</v>
          </cell>
          <cell r="E185" t="str">
            <v>職工福利</v>
          </cell>
          <cell r="F185">
            <v>2160908</v>
          </cell>
          <cell r="G185">
            <v>0</v>
          </cell>
          <cell r="H185">
            <v>2160908</v>
          </cell>
          <cell r="I185">
            <v>0</v>
          </cell>
          <cell r="J185">
            <v>2160908</v>
          </cell>
          <cell r="K185">
            <v>926090</v>
          </cell>
        </row>
        <row r="186">
          <cell r="A186" t="str">
            <v>_/__/_</v>
          </cell>
          <cell r="C186">
            <v>0</v>
          </cell>
          <cell r="E186" t="str">
            <v>TB Total - 職工福利</v>
          </cell>
          <cell r="F186">
            <v>2160908</v>
          </cell>
          <cell r="G186">
            <v>0</v>
          </cell>
          <cell r="H186">
            <v>2160908</v>
          </cell>
          <cell r="I186">
            <v>0</v>
          </cell>
          <cell r="J186">
            <v>2160908</v>
          </cell>
          <cell r="K186">
            <v>926090</v>
          </cell>
        </row>
        <row r="187">
          <cell r="A187">
            <v>0</v>
          </cell>
          <cell r="C187" t="str">
            <v>6230</v>
          </cell>
        </row>
        <row r="188">
          <cell r="A188" t="str">
            <v>_/_6230_/_632501</v>
          </cell>
          <cell r="B188">
            <v>0</v>
          </cell>
          <cell r="C188" t="str">
            <v>6230</v>
          </cell>
          <cell r="D188" t="str">
            <v>632501</v>
          </cell>
          <cell r="E188" t="str">
            <v>佣金支出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 t="str">
            <v>_/__/_</v>
          </cell>
          <cell r="C189">
            <v>0</v>
          </cell>
          <cell r="E189" t="str">
            <v>TB Total - 佣金支出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0</v>
          </cell>
          <cell r="C190" t="str">
            <v>6284</v>
          </cell>
        </row>
        <row r="191">
          <cell r="A191" t="str">
            <v>_/_6284_/_630201</v>
          </cell>
          <cell r="B191">
            <v>0</v>
          </cell>
          <cell r="C191" t="str">
            <v>6284</v>
          </cell>
          <cell r="D191" t="str">
            <v>630201</v>
          </cell>
          <cell r="E191" t="str">
            <v>出口費用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_/_6284_/_630202</v>
          </cell>
          <cell r="B192">
            <v>0</v>
          </cell>
          <cell r="C192" t="str">
            <v>6284</v>
          </cell>
          <cell r="D192" t="str">
            <v>630202</v>
          </cell>
          <cell r="E192" t="str">
            <v>出口費用(海運)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 t="str">
            <v>_/_6284_/_630203</v>
          </cell>
          <cell r="B193">
            <v>0</v>
          </cell>
          <cell r="C193" t="str">
            <v>6284</v>
          </cell>
          <cell r="D193" t="str">
            <v>630203</v>
          </cell>
          <cell r="E193" t="str">
            <v>出口費用(空運)</v>
          </cell>
          <cell r="F193">
            <v>3628285</v>
          </cell>
          <cell r="G193">
            <v>0</v>
          </cell>
          <cell r="H193">
            <v>3628285</v>
          </cell>
          <cell r="I193">
            <v>0</v>
          </cell>
          <cell r="J193">
            <v>3628285</v>
          </cell>
          <cell r="K193">
            <v>7593</v>
          </cell>
        </row>
        <row r="194">
          <cell r="A194" t="str">
            <v>_/_6284_/_630209</v>
          </cell>
          <cell r="B194">
            <v>0</v>
          </cell>
          <cell r="C194" t="str">
            <v>6284</v>
          </cell>
          <cell r="D194" t="str">
            <v>630209</v>
          </cell>
          <cell r="E194" t="str">
            <v>出口費用(其他)</v>
          </cell>
          <cell r="F194">
            <v>18212</v>
          </cell>
          <cell r="G194">
            <v>0</v>
          </cell>
          <cell r="H194">
            <v>18212</v>
          </cell>
          <cell r="I194">
            <v>0</v>
          </cell>
          <cell r="J194">
            <v>18212</v>
          </cell>
          <cell r="K194">
            <v>0</v>
          </cell>
        </row>
        <row r="195">
          <cell r="A195" t="str">
            <v>_/__/_</v>
          </cell>
          <cell r="C195">
            <v>0</v>
          </cell>
          <cell r="E195" t="str">
            <v>TB Total - 其他費用-出口費用</v>
          </cell>
          <cell r="F195">
            <v>3646497</v>
          </cell>
          <cell r="G195">
            <v>0</v>
          </cell>
          <cell r="H195">
            <v>3646497</v>
          </cell>
          <cell r="I195">
            <v>0</v>
          </cell>
          <cell r="J195">
            <v>3646497</v>
          </cell>
          <cell r="K195">
            <v>7593</v>
          </cell>
        </row>
        <row r="196">
          <cell r="A196">
            <v>0</v>
          </cell>
          <cell r="C196" t="str">
            <v>6285</v>
          </cell>
        </row>
        <row r="197">
          <cell r="A197" t="str">
            <v>_/_6285_/_633301</v>
          </cell>
          <cell r="B197">
            <v>0</v>
          </cell>
          <cell r="C197" t="str">
            <v>6285</v>
          </cell>
          <cell r="D197" t="str">
            <v>633301</v>
          </cell>
          <cell r="E197" t="str">
            <v>售後服務費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167930</v>
          </cell>
        </row>
        <row r="198">
          <cell r="A198" t="str">
            <v>_/__/_</v>
          </cell>
          <cell r="C198">
            <v>0</v>
          </cell>
          <cell r="E198" t="str">
            <v>TB Total - 其他費用-售後服務費用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167930</v>
          </cell>
        </row>
        <row r="199">
          <cell r="A199">
            <v>0</v>
          </cell>
          <cell r="C199" t="str">
            <v>6286</v>
          </cell>
        </row>
        <row r="200">
          <cell r="A200" t="str">
            <v>_/_6286_/_630601</v>
          </cell>
          <cell r="B200">
            <v>0</v>
          </cell>
          <cell r="C200" t="str">
            <v>6286</v>
          </cell>
          <cell r="D200" t="str">
            <v>630601</v>
          </cell>
          <cell r="E200" t="str">
            <v>材料費</v>
          </cell>
          <cell r="F200">
            <v>-460372</v>
          </cell>
          <cell r="G200">
            <v>0</v>
          </cell>
          <cell r="H200">
            <v>-460372</v>
          </cell>
          <cell r="I200">
            <v>0</v>
          </cell>
          <cell r="J200">
            <v>-460372</v>
          </cell>
          <cell r="K200">
            <v>8956894</v>
          </cell>
        </row>
        <row r="201">
          <cell r="A201" t="str">
            <v>_/__/_</v>
          </cell>
          <cell r="C201">
            <v>0</v>
          </cell>
          <cell r="E201" t="str">
            <v>TB Total - 其他費用-材料費</v>
          </cell>
          <cell r="F201">
            <v>-460372</v>
          </cell>
          <cell r="G201">
            <v>0</v>
          </cell>
          <cell r="H201">
            <v>-460372</v>
          </cell>
          <cell r="I201">
            <v>0</v>
          </cell>
          <cell r="J201">
            <v>-460372</v>
          </cell>
          <cell r="K201">
            <v>8956894</v>
          </cell>
        </row>
        <row r="202">
          <cell r="A202">
            <v>0</v>
          </cell>
          <cell r="C202" t="str">
            <v>6287</v>
          </cell>
        </row>
        <row r="203">
          <cell r="A203" t="str">
            <v>_/_6287_/_633001</v>
          </cell>
          <cell r="B203">
            <v>0</v>
          </cell>
          <cell r="C203" t="str">
            <v>6287</v>
          </cell>
          <cell r="D203" t="str">
            <v>633001</v>
          </cell>
          <cell r="E203" t="str">
            <v>勞務費</v>
          </cell>
          <cell r="F203">
            <v>17221730</v>
          </cell>
          <cell r="G203">
            <v>0</v>
          </cell>
          <cell r="H203">
            <v>17221730</v>
          </cell>
          <cell r="I203">
            <v>0</v>
          </cell>
          <cell r="J203">
            <v>17221730</v>
          </cell>
          <cell r="K203">
            <v>8429232</v>
          </cell>
        </row>
        <row r="204">
          <cell r="A204" t="str">
            <v>_/__/_</v>
          </cell>
          <cell r="C204">
            <v>0</v>
          </cell>
          <cell r="E204" t="str">
            <v>TB Total - 其他費用-勞務費</v>
          </cell>
          <cell r="F204">
            <v>17221730</v>
          </cell>
          <cell r="G204">
            <v>0</v>
          </cell>
          <cell r="H204">
            <v>17221730</v>
          </cell>
          <cell r="I204">
            <v>0</v>
          </cell>
          <cell r="J204">
            <v>17221730</v>
          </cell>
          <cell r="K204">
            <v>8429232</v>
          </cell>
        </row>
        <row r="205">
          <cell r="A205">
            <v>0</v>
          </cell>
          <cell r="C205" t="str">
            <v>6288</v>
          </cell>
        </row>
        <row r="206">
          <cell r="A206" t="str">
            <v>_/_6288_/_630301</v>
          </cell>
          <cell r="B206">
            <v>0</v>
          </cell>
          <cell r="C206" t="str">
            <v>6288</v>
          </cell>
          <cell r="D206" t="str">
            <v>630301</v>
          </cell>
          <cell r="E206" t="str">
            <v>公費規費</v>
          </cell>
          <cell r="F206">
            <v>179870</v>
          </cell>
          <cell r="G206">
            <v>0</v>
          </cell>
          <cell r="H206">
            <v>179870</v>
          </cell>
          <cell r="I206">
            <v>0</v>
          </cell>
          <cell r="J206">
            <v>179870</v>
          </cell>
          <cell r="K206">
            <v>1570001</v>
          </cell>
        </row>
        <row r="207">
          <cell r="A207" t="str">
            <v>_/_6288_/_630501</v>
          </cell>
          <cell r="B207">
            <v>0</v>
          </cell>
          <cell r="C207" t="str">
            <v>6288</v>
          </cell>
          <cell r="D207" t="str">
            <v>630501</v>
          </cell>
          <cell r="E207" t="str">
            <v>消耗品費</v>
          </cell>
          <cell r="F207">
            <v>100071</v>
          </cell>
          <cell r="G207">
            <v>0</v>
          </cell>
          <cell r="H207">
            <v>100071</v>
          </cell>
          <cell r="I207">
            <v>0</v>
          </cell>
          <cell r="J207">
            <v>100071</v>
          </cell>
          <cell r="K207">
            <v>0</v>
          </cell>
        </row>
        <row r="208">
          <cell r="A208" t="str">
            <v>_/_6288_/_630701</v>
          </cell>
          <cell r="B208">
            <v>0</v>
          </cell>
          <cell r="C208" t="str">
            <v>6288</v>
          </cell>
          <cell r="D208" t="str">
            <v>630701</v>
          </cell>
          <cell r="E208" t="str">
            <v>包裝費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6900</v>
          </cell>
        </row>
        <row r="209">
          <cell r="A209" t="str">
            <v>_/_6288_/_632301</v>
          </cell>
          <cell r="B209">
            <v>0</v>
          </cell>
          <cell r="C209" t="str">
            <v>6288</v>
          </cell>
          <cell r="D209" t="str">
            <v>632301</v>
          </cell>
          <cell r="E209" t="str">
            <v>治具模具費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_/_6288_/_632601</v>
          </cell>
          <cell r="B210">
            <v>0</v>
          </cell>
          <cell r="C210" t="str">
            <v>6288</v>
          </cell>
          <cell r="D210" t="str">
            <v>632601</v>
          </cell>
          <cell r="E210" t="str">
            <v>訓練費</v>
          </cell>
          <cell r="F210">
            <v>1020412</v>
          </cell>
          <cell r="G210">
            <v>0</v>
          </cell>
          <cell r="H210">
            <v>1020412</v>
          </cell>
          <cell r="I210">
            <v>0</v>
          </cell>
          <cell r="J210">
            <v>1020412</v>
          </cell>
          <cell r="K210">
            <v>1730967</v>
          </cell>
        </row>
        <row r="211">
          <cell r="A211" t="str">
            <v>_/_6288_/_632701</v>
          </cell>
          <cell r="B211">
            <v>0</v>
          </cell>
          <cell r="C211" t="str">
            <v>6288</v>
          </cell>
          <cell r="D211" t="str">
            <v>632701</v>
          </cell>
          <cell r="E211" t="str">
            <v>軟體費用</v>
          </cell>
          <cell r="F211">
            <v>-913150</v>
          </cell>
          <cell r="G211">
            <v>0</v>
          </cell>
          <cell r="H211">
            <v>-913150</v>
          </cell>
          <cell r="I211">
            <v>0</v>
          </cell>
          <cell r="J211">
            <v>-913150</v>
          </cell>
          <cell r="K211">
            <v>1849166</v>
          </cell>
        </row>
        <row r="212">
          <cell r="A212" t="str">
            <v>_/_6288_/_632801</v>
          </cell>
          <cell r="B212">
            <v>0</v>
          </cell>
          <cell r="C212" t="str">
            <v>6288</v>
          </cell>
          <cell r="D212" t="str">
            <v>632801</v>
          </cell>
          <cell r="E212" t="str">
            <v>雜項購置</v>
          </cell>
          <cell r="F212">
            <v>13550</v>
          </cell>
          <cell r="G212">
            <v>0</v>
          </cell>
          <cell r="H212">
            <v>13550</v>
          </cell>
          <cell r="I212">
            <v>0</v>
          </cell>
          <cell r="J212">
            <v>13550</v>
          </cell>
          <cell r="K212">
            <v>297471</v>
          </cell>
        </row>
        <row r="213">
          <cell r="A213" t="str">
            <v>_/_6288_/_632809</v>
          </cell>
          <cell r="B213">
            <v>0</v>
          </cell>
          <cell r="C213" t="str">
            <v>6288</v>
          </cell>
          <cell r="D213" t="str">
            <v>632809</v>
          </cell>
          <cell r="E213" t="str">
            <v>雜項購置(其他)</v>
          </cell>
          <cell r="F213">
            <v>684900</v>
          </cell>
          <cell r="G213">
            <v>0</v>
          </cell>
          <cell r="H213">
            <v>684900</v>
          </cell>
          <cell r="I213">
            <v>0</v>
          </cell>
          <cell r="J213">
            <v>684900</v>
          </cell>
          <cell r="K213">
            <v>103143</v>
          </cell>
        </row>
        <row r="214">
          <cell r="A214" t="str">
            <v>_/_6288_/_632901</v>
          </cell>
          <cell r="B214">
            <v>0</v>
          </cell>
          <cell r="C214" t="str">
            <v>6288</v>
          </cell>
          <cell r="D214" t="str">
            <v>632901</v>
          </cell>
          <cell r="E214" t="str">
            <v>銀行費用</v>
          </cell>
          <cell r="F214">
            <v>94967</v>
          </cell>
          <cell r="G214">
            <v>0</v>
          </cell>
          <cell r="H214">
            <v>94967</v>
          </cell>
          <cell r="I214">
            <v>0</v>
          </cell>
          <cell r="J214">
            <v>94967</v>
          </cell>
          <cell r="K214">
            <v>1217445</v>
          </cell>
        </row>
        <row r="215">
          <cell r="A215" t="str">
            <v>_/_6288_/_633101</v>
          </cell>
          <cell r="B215">
            <v>0</v>
          </cell>
          <cell r="C215" t="str">
            <v>6288</v>
          </cell>
          <cell r="D215" t="str">
            <v>633101</v>
          </cell>
          <cell r="E215" t="str">
            <v>書報雜誌費</v>
          </cell>
          <cell r="F215">
            <v>133354</v>
          </cell>
          <cell r="G215">
            <v>0</v>
          </cell>
          <cell r="H215">
            <v>133354</v>
          </cell>
          <cell r="I215">
            <v>0</v>
          </cell>
          <cell r="J215">
            <v>133354</v>
          </cell>
          <cell r="K215">
            <v>555267</v>
          </cell>
        </row>
        <row r="216">
          <cell r="A216" t="str">
            <v>_/_6288_/_633201</v>
          </cell>
          <cell r="B216">
            <v>0</v>
          </cell>
          <cell r="C216" t="str">
            <v>6288</v>
          </cell>
          <cell r="D216" t="str">
            <v>633201</v>
          </cell>
          <cell r="E216" t="str">
            <v>權利金費用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_/_6288_/_633401</v>
          </cell>
          <cell r="B217">
            <v>0</v>
          </cell>
          <cell r="C217" t="str">
            <v>6288</v>
          </cell>
          <cell r="D217" t="str">
            <v>633401</v>
          </cell>
          <cell r="E217" t="str">
            <v>技術合作費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_/_6288_/_633501</v>
          </cell>
          <cell r="B218">
            <v>0</v>
          </cell>
          <cell r="C218" t="str">
            <v>6288</v>
          </cell>
          <cell r="D218" t="str">
            <v>633501</v>
          </cell>
          <cell r="E218" t="str">
            <v>環保清潔費</v>
          </cell>
          <cell r="F218">
            <v>3500</v>
          </cell>
          <cell r="G218">
            <v>0</v>
          </cell>
          <cell r="H218">
            <v>3500</v>
          </cell>
          <cell r="I218">
            <v>0</v>
          </cell>
          <cell r="J218">
            <v>3500</v>
          </cell>
          <cell r="K218">
            <v>0</v>
          </cell>
        </row>
        <row r="219">
          <cell r="A219" t="str">
            <v>_/_6288_/_633901</v>
          </cell>
          <cell r="B219">
            <v>0</v>
          </cell>
          <cell r="C219" t="str">
            <v>6288</v>
          </cell>
          <cell r="D219" t="str">
            <v>633901</v>
          </cell>
          <cell r="E219" t="str">
            <v>其他費用</v>
          </cell>
          <cell r="F219">
            <v>6830132</v>
          </cell>
          <cell r="G219">
            <v>0</v>
          </cell>
          <cell r="H219">
            <v>6830132</v>
          </cell>
          <cell r="I219">
            <v>0</v>
          </cell>
          <cell r="J219">
            <v>6830132</v>
          </cell>
          <cell r="K219">
            <v>12348621</v>
          </cell>
        </row>
        <row r="220">
          <cell r="A220" t="str">
            <v>_/__/_</v>
          </cell>
          <cell r="C220">
            <v>0</v>
          </cell>
          <cell r="E220" t="str">
            <v>TB Total - 其他費用-其他</v>
          </cell>
          <cell r="F220">
            <v>8147606</v>
          </cell>
          <cell r="G220">
            <v>0</v>
          </cell>
          <cell r="H220">
            <v>8147606</v>
          </cell>
          <cell r="I220">
            <v>0</v>
          </cell>
          <cell r="J220">
            <v>8147606</v>
          </cell>
          <cell r="K220">
            <v>19678981</v>
          </cell>
        </row>
        <row r="221">
          <cell r="A221">
            <v>0</v>
          </cell>
          <cell r="C221" t="str">
            <v>6310</v>
          </cell>
        </row>
        <row r="222">
          <cell r="A222" t="str">
            <v>_/_6310_/_650101</v>
          </cell>
          <cell r="B222">
            <v>0</v>
          </cell>
          <cell r="C222" t="str">
            <v>6310</v>
          </cell>
          <cell r="D222" t="str">
            <v>650101</v>
          </cell>
          <cell r="E222" t="str">
            <v>薪資</v>
          </cell>
          <cell r="F222">
            <v>99945687</v>
          </cell>
          <cell r="G222">
            <v>0</v>
          </cell>
          <cell r="H222">
            <v>99945687</v>
          </cell>
          <cell r="I222">
            <v>0</v>
          </cell>
          <cell r="J222">
            <v>99945687</v>
          </cell>
          <cell r="K222">
            <v>94085940</v>
          </cell>
        </row>
        <row r="223">
          <cell r="A223" t="str">
            <v>_/_6310_/_650102</v>
          </cell>
          <cell r="B223">
            <v>0</v>
          </cell>
          <cell r="C223" t="str">
            <v>6310</v>
          </cell>
          <cell r="D223" t="str">
            <v>650102</v>
          </cell>
          <cell r="E223" t="str">
            <v>加班費</v>
          </cell>
          <cell r="F223">
            <v>4009261</v>
          </cell>
          <cell r="G223">
            <v>0</v>
          </cell>
          <cell r="H223">
            <v>4009261</v>
          </cell>
          <cell r="I223">
            <v>0</v>
          </cell>
          <cell r="J223">
            <v>4009261</v>
          </cell>
          <cell r="K223">
            <v>1309248</v>
          </cell>
        </row>
        <row r="224">
          <cell r="A224" t="str">
            <v>_/_6310_/_650103</v>
          </cell>
          <cell r="B224">
            <v>0</v>
          </cell>
          <cell r="C224" t="str">
            <v>6310</v>
          </cell>
          <cell r="D224" t="str">
            <v>650103</v>
          </cell>
          <cell r="E224" t="str">
            <v>年終獎金</v>
          </cell>
          <cell r="F224">
            <v>14742619</v>
          </cell>
          <cell r="G224">
            <v>0</v>
          </cell>
          <cell r="H224">
            <v>14742619</v>
          </cell>
          <cell r="I224">
            <v>0</v>
          </cell>
          <cell r="J224">
            <v>14742619</v>
          </cell>
          <cell r="K224">
            <v>13535941</v>
          </cell>
        </row>
        <row r="225">
          <cell r="A225" t="str">
            <v>_/_6310_/_650108</v>
          </cell>
          <cell r="B225">
            <v>0</v>
          </cell>
          <cell r="C225" t="str">
            <v>6310</v>
          </cell>
          <cell r="D225" t="str">
            <v>650108</v>
          </cell>
          <cell r="E225" t="str">
            <v>退休金</v>
          </cell>
          <cell r="F225">
            <v>6427031</v>
          </cell>
          <cell r="G225">
            <v>0</v>
          </cell>
          <cell r="H225">
            <v>6427031</v>
          </cell>
          <cell r="I225">
            <v>0</v>
          </cell>
          <cell r="J225">
            <v>6427031</v>
          </cell>
          <cell r="K225">
            <v>6143863</v>
          </cell>
        </row>
        <row r="226">
          <cell r="A226" t="str">
            <v>_/_6310_/_650109</v>
          </cell>
          <cell r="B226">
            <v>0</v>
          </cell>
          <cell r="C226" t="str">
            <v>6310</v>
          </cell>
          <cell r="D226" t="str">
            <v>650109</v>
          </cell>
          <cell r="E226" t="str">
            <v>職工調撥</v>
          </cell>
          <cell r="F226">
            <v>925269</v>
          </cell>
          <cell r="G226">
            <v>0</v>
          </cell>
          <cell r="H226">
            <v>925269</v>
          </cell>
          <cell r="I226">
            <v>0</v>
          </cell>
          <cell r="J226">
            <v>925269</v>
          </cell>
          <cell r="K226">
            <v>861857</v>
          </cell>
        </row>
        <row r="227">
          <cell r="A227" t="str">
            <v>_/_6310_/_650111</v>
          </cell>
          <cell r="B227">
            <v>0</v>
          </cell>
          <cell r="C227" t="str">
            <v>6310</v>
          </cell>
          <cell r="D227" t="str">
            <v>650111</v>
          </cell>
          <cell r="E227" t="str">
            <v>工作獎金</v>
          </cell>
          <cell r="F227">
            <v>71950</v>
          </cell>
          <cell r="G227">
            <v>0</v>
          </cell>
          <cell r="H227">
            <v>71950</v>
          </cell>
          <cell r="I227">
            <v>0</v>
          </cell>
          <cell r="J227">
            <v>71950</v>
          </cell>
          <cell r="K227">
            <v>52700</v>
          </cell>
        </row>
        <row r="228">
          <cell r="A228" t="str">
            <v>_/__/_</v>
          </cell>
          <cell r="C228">
            <v>0</v>
          </cell>
          <cell r="E228" t="str">
            <v>TB Total - 薪資支出</v>
          </cell>
          <cell r="F228">
            <v>126121817</v>
          </cell>
          <cell r="G228">
            <v>0</v>
          </cell>
          <cell r="H228">
            <v>126121817</v>
          </cell>
          <cell r="I228">
            <v>0</v>
          </cell>
          <cell r="J228">
            <v>126121817</v>
          </cell>
          <cell r="K228">
            <v>115989549</v>
          </cell>
        </row>
        <row r="229">
          <cell r="A229">
            <v>0</v>
          </cell>
          <cell r="C229" t="str">
            <v>6311</v>
          </cell>
        </row>
        <row r="230">
          <cell r="A230" t="str">
            <v>_/_6311_/_650801</v>
          </cell>
          <cell r="B230">
            <v>0</v>
          </cell>
          <cell r="C230" t="str">
            <v>6311</v>
          </cell>
          <cell r="D230" t="str">
            <v>650801</v>
          </cell>
          <cell r="E230" t="str">
            <v>租金支出</v>
          </cell>
          <cell r="F230">
            <v>1356814</v>
          </cell>
          <cell r="G230">
            <v>0</v>
          </cell>
          <cell r="H230">
            <v>1356814</v>
          </cell>
          <cell r="I230">
            <v>0</v>
          </cell>
          <cell r="J230">
            <v>1356814</v>
          </cell>
          <cell r="K230">
            <v>0</v>
          </cell>
        </row>
        <row r="231">
          <cell r="A231" t="str">
            <v>_/__/_</v>
          </cell>
          <cell r="C231">
            <v>0</v>
          </cell>
          <cell r="E231" t="str">
            <v>TB Total - 租金支出</v>
          </cell>
          <cell r="F231">
            <v>1356814</v>
          </cell>
          <cell r="G231">
            <v>0</v>
          </cell>
          <cell r="H231">
            <v>1356814</v>
          </cell>
          <cell r="I231">
            <v>0</v>
          </cell>
          <cell r="J231">
            <v>1356814</v>
          </cell>
          <cell r="K231">
            <v>0</v>
          </cell>
        </row>
        <row r="232">
          <cell r="A232">
            <v>0</v>
          </cell>
          <cell r="C232" t="str">
            <v>6312</v>
          </cell>
        </row>
        <row r="233">
          <cell r="A233" t="str">
            <v>_/_6312_/_650901</v>
          </cell>
          <cell r="B233">
            <v>0</v>
          </cell>
          <cell r="C233" t="str">
            <v>6312</v>
          </cell>
          <cell r="D233" t="str">
            <v>650901</v>
          </cell>
          <cell r="E233" t="str">
            <v>文具用品</v>
          </cell>
          <cell r="F233">
            <v>245932</v>
          </cell>
          <cell r="G233">
            <v>0</v>
          </cell>
          <cell r="H233">
            <v>245932</v>
          </cell>
          <cell r="I233">
            <v>0</v>
          </cell>
          <cell r="J233">
            <v>245932</v>
          </cell>
          <cell r="K233">
            <v>359885</v>
          </cell>
        </row>
        <row r="234">
          <cell r="A234" t="str">
            <v>_/__/_</v>
          </cell>
          <cell r="C234">
            <v>0</v>
          </cell>
          <cell r="E234" t="str">
            <v>TB Total - 文具用品</v>
          </cell>
          <cell r="F234">
            <v>245932</v>
          </cell>
          <cell r="G234">
            <v>0</v>
          </cell>
          <cell r="H234">
            <v>245932</v>
          </cell>
          <cell r="I234">
            <v>0</v>
          </cell>
          <cell r="J234">
            <v>245932</v>
          </cell>
          <cell r="K234">
            <v>359885</v>
          </cell>
        </row>
        <row r="235">
          <cell r="A235">
            <v>0</v>
          </cell>
          <cell r="C235" t="str">
            <v>6313</v>
          </cell>
        </row>
        <row r="236">
          <cell r="A236" t="str">
            <v>_/_6313_/_651001</v>
          </cell>
          <cell r="B236">
            <v>0</v>
          </cell>
          <cell r="C236" t="str">
            <v>6313</v>
          </cell>
          <cell r="D236" t="str">
            <v>651001</v>
          </cell>
          <cell r="E236" t="str">
            <v>旅費</v>
          </cell>
          <cell r="F236">
            <v>899433</v>
          </cell>
          <cell r="G236">
            <v>0</v>
          </cell>
          <cell r="H236">
            <v>899433</v>
          </cell>
          <cell r="I236">
            <v>0</v>
          </cell>
          <cell r="J236">
            <v>899433</v>
          </cell>
          <cell r="K236">
            <v>5354979</v>
          </cell>
        </row>
        <row r="237">
          <cell r="A237" t="str">
            <v>_/_6313_/_651002</v>
          </cell>
          <cell r="B237">
            <v>0</v>
          </cell>
          <cell r="C237" t="str">
            <v>6313</v>
          </cell>
          <cell r="D237" t="str">
            <v>651002</v>
          </cell>
          <cell r="E237" t="str">
            <v>旅費(國外)</v>
          </cell>
          <cell r="F237">
            <v>6099912</v>
          </cell>
          <cell r="G237">
            <v>0</v>
          </cell>
          <cell r="H237">
            <v>6099912</v>
          </cell>
          <cell r="I237">
            <v>0</v>
          </cell>
          <cell r="J237">
            <v>6099912</v>
          </cell>
          <cell r="K237">
            <v>1611429</v>
          </cell>
        </row>
        <row r="238">
          <cell r="A238" t="str">
            <v>_/__/_</v>
          </cell>
          <cell r="C238">
            <v>0</v>
          </cell>
          <cell r="E238" t="str">
            <v>TB Total - 旅費</v>
          </cell>
          <cell r="F238">
            <v>6999345</v>
          </cell>
          <cell r="G238">
            <v>0</v>
          </cell>
          <cell r="H238">
            <v>6999345</v>
          </cell>
          <cell r="I238">
            <v>0</v>
          </cell>
          <cell r="J238">
            <v>6999345</v>
          </cell>
          <cell r="K238">
            <v>6966408</v>
          </cell>
        </row>
        <row r="239">
          <cell r="A239">
            <v>0</v>
          </cell>
          <cell r="C239" t="str">
            <v>6314</v>
          </cell>
        </row>
        <row r="240">
          <cell r="A240" t="str">
            <v>_/_6314_/_651101</v>
          </cell>
          <cell r="B240">
            <v>0</v>
          </cell>
          <cell r="C240" t="str">
            <v>6314</v>
          </cell>
          <cell r="D240" t="str">
            <v>651101</v>
          </cell>
          <cell r="E240" t="str">
            <v>運費</v>
          </cell>
          <cell r="F240">
            <v>261463</v>
          </cell>
          <cell r="G240">
            <v>0</v>
          </cell>
          <cell r="H240">
            <v>261463</v>
          </cell>
          <cell r="I240">
            <v>0</v>
          </cell>
          <cell r="J240">
            <v>261463</v>
          </cell>
          <cell r="K240">
            <v>157674</v>
          </cell>
        </row>
        <row r="241">
          <cell r="A241" t="str">
            <v>_/__/_</v>
          </cell>
          <cell r="C241">
            <v>0</v>
          </cell>
          <cell r="E241" t="str">
            <v>TB Total - 運費</v>
          </cell>
          <cell r="F241">
            <v>261463</v>
          </cell>
          <cell r="G241">
            <v>0</v>
          </cell>
          <cell r="H241">
            <v>261463</v>
          </cell>
          <cell r="I241">
            <v>0</v>
          </cell>
          <cell r="J241">
            <v>261463</v>
          </cell>
          <cell r="K241">
            <v>157674</v>
          </cell>
        </row>
        <row r="242">
          <cell r="A242">
            <v>0</v>
          </cell>
          <cell r="C242" t="str">
            <v>6315</v>
          </cell>
        </row>
        <row r="243">
          <cell r="A243" t="str">
            <v>_/_6315_/_651201</v>
          </cell>
          <cell r="B243">
            <v>0</v>
          </cell>
          <cell r="C243" t="str">
            <v>6315</v>
          </cell>
          <cell r="D243" t="str">
            <v>651201</v>
          </cell>
          <cell r="E243" t="str">
            <v>郵電費</v>
          </cell>
          <cell r="F243">
            <v>1312186</v>
          </cell>
          <cell r="G243">
            <v>0</v>
          </cell>
          <cell r="H243">
            <v>1312186</v>
          </cell>
          <cell r="I243">
            <v>0</v>
          </cell>
          <cell r="J243">
            <v>1312186</v>
          </cell>
          <cell r="K243">
            <v>618558</v>
          </cell>
        </row>
        <row r="244">
          <cell r="A244" t="str">
            <v>_/__/_</v>
          </cell>
          <cell r="C244">
            <v>0</v>
          </cell>
          <cell r="E244" t="str">
            <v>TB Total - 郵電費</v>
          </cell>
          <cell r="F244">
            <v>1312186</v>
          </cell>
          <cell r="G244">
            <v>0</v>
          </cell>
          <cell r="H244">
            <v>1312186</v>
          </cell>
          <cell r="I244">
            <v>0</v>
          </cell>
          <cell r="J244">
            <v>1312186</v>
          </cell>
          <cell r="K244">
            <v>618558</v>
          </cell>
        </row>
        <row r="245">
          <cell r="A245">
            <v>0</v>
          </cell>
          <cell r="C245" t="str">
            <v>6316</v>
          </cell>
        </row>
        <row r="246">
          <cell r="A246" t="str">
            <v>_/_6316_/_651301</v>
          </cell>
          <cell r="B246">
            <v>0</v>
          </cell>
          <cell r="C246" t="str">
            <v>6316</v>
          </cell>
          <cell r="D246" t="str">
            <v>651301</v>
          </cell>
          <cell r="E246" t="str">
            <v>修繕費</v>
          </cell>
          <cell r="F246">
            <v>2587810</v>
          </cell>
          <cell r="G246">
            <v>0</v>
          </cell>
          <cell r="H246">
            <v>2587810</v>
          </cell>
          <cell r="I246">
            <v>0</v>
          </cell>
          <cell r="J246">
            <v>2587810</v>
          </cell>
          <cell r="K246">
            <v>2418333</v>
          </cell>
        </row>
        <row r="247">
          <cell r="A247" t="str">
            <v>_/__/_</v>
          </cell>
          <cell r="C247">
            <v>0</v>
          </cell>
          <cell r="E247" t="str">
            <v>TB Total - 修繕費</v>
          </cell>
          <cell r="F247">
            <v>2587810</v>
          </cell>
          <cell r="G247">
            <v>0</v>
          </cell>
          <cell r="H247">
            <v>2587810</v>
          </cell>
          <cell r="I247">
            <v>0</v>
          </cell>
          <cell r="J247">
            <v>2587810</v>
          </cell>
          <cell r="K247">
            <v>2418333</v>
          </cell>
        </row>
        <row r="248">
          <cell r="A248">
            <v>0</v>
          </cell>
          <cell r="C248" t="str">
            <v>6317</v>
          </cell>
        </row>
        <row r="249">
          <cell r="A249" t="str">
            <v>_/_6317_/_651401</v>
          </cell>
          <cell r="B249">
            <v>0</v>
          </cell>
          <cell r="C249" t="str">
            <v>6317</v>
          </cell>
          <cell r="D249" t="str">
            <v>651401</v>
          </cell>
          <cell r="E249" t="str">
            <v>廣告費</v>
          </cell>
          <cell r="F249">
            <v>14731</v>
          </cell>
          <cell r="G249">
            <v>0</v>
          </cell>
          <cell r="H249">
            <v>14731</v>
          </cell>
          <cell r="I249">
            <v>0</v>
          </cell>
          <cell r="J249">
            <v>14731</v>
          </cell>
          <cell r="K249">
            <v>307670</v>
          </cell>
        </row>
        <row r="250">
          <cell r="A250" t="str">
            <v>_/__/_</v>
          </cell>
          <cell r="C250">
            <v>0</v>
          </cell>
          <cell r="E250" t="str">
            <v>TB Total - 廣告費</v>
          </cell>
          <cell r="F250">
            <v>14731</v>
          </cell>
          <cell r="G250">
            <v>0</v>
          </cell>
          <cell r="H250">
            <v>14731</v>
          </cell>
          <cell r="I250">
            <v>0</v>
          </cell>
          <cell r="J250">
            <v>14731</v>
          </cell>
          <cell r="K250">
            <v>307670</v>
          </cell>
        </row>
        <row r="251">
          <cell r="A251">
            <v>0</v>
          </cell>
          <cell r="C251" t="str">
            <v>6318</v>
          </cell>
        </row>
        <row r="252">
          <cell r="A252" t="str">
            <v>_/_6318_/_651501</v>
          </cell>
          <cell r="B252">
            <v>0</v>
          </cell>
          <cell r="C252" t="str">
            <v>6318</v>
          </cell>
          <cell r="D252" t="str">
            <v>651501</v>
          </cell>
          <cell r="E252" t="str">
            <v>水電瓦斯費</v>
          </cell>
          <cell r="F252">
            <v>2176010</v>
          </cell>
          <cell r="G252">
            <v>0</v>
          </cell>
          <cell r="H252">
            <v>2176010</v>
          </cell>
          <cell r="I252">
            <v>0</v>
          </cell>
          <cell r="J252">
            <v>2176010</v>
          </cell>
          <cell r="K252">
            <v>2472944</v>
          </cell>
        </row>
        <row r="253">
          <cell r="A253" t="str">
            <v>_/__/_</v>
          </cell>
          <cell r="C253">
            <v>0</v>
          </cell>
          <cell r="E253" t="str">
            <v>TB Total - 水電瓦斯費</v>
          </cell>
          <cell r="F253">
            <v>2176010</v>
          </cell>
          <cell r="G253">
            <v>0</v>
          </cell>
          <cell r="H253">
            <v>2176010</v>
          </cell>
          <cell r="I253">
            <v>0</v>
          </cell>
          <cell r="J253">
            <v>2176010</v>
          </cell>
          <cell r="K253">
            <v>2472944</v>
          </cell>
        </row>
        <row r="254">
          <cell r="A254">
            <v>0</v>
          </cell>
          <cell r="C254" t="str">
            <v>6319</v>
          </cell>
        </row>
        <row r="255">
          <cell r="A255" t="str">
            <v>_/_6319_/_650105</v>
          </cell>
          <cell r="B255">
            <v>0</v>
          </cell>
          <cell r="C255" t="str">
            <v>6319</v>
          </cell>
          <cell r="D255" t="str">
            <v>650105</v>
          </cell>
          <cell r="E255" t="str">
            <v>勞保費</v>
          </cell>
          <cell r="F255">
            <v>3883449</v>
          </cell>
          <cell r="G255">
            <v>0</v>
          </cell>
          <cell r="H255">
            <v>3883449</v>
          </cell>
          <cell r="I255">
            <v>0</v>
          </cell>
          <cell r="J255">
            <v>3883449</v>
          </cell>
          <cell r="K255">
            <v>3974472</v>
          </cell>
        </row>
        <row r="256">
          <cell r="A256" t="str">
            <v>_/_6319_/_650106</v>
          </cell>
          <cell r="B256">
            <v>0</v>
          </cell>
          <cell r="C256" t="str">
            <v>6319</v>
          </cell>
          <cell r="D256" t="str">
            <v>650106</v>
          </cell>
          <cell r="E256" t="str">
            <v>健保費</v>
          </cell>
          <cell r="F256">
            <v>4157670</v>
          </cell>
          <cell r="G256">
            <v>0</v>
          </cell>
          <cell r="H256">
            <v>4157670</v>
          </cell>
          <cell r="I256">
            <v>0</v>
          </cell>
          <cell r="J256">
            <v>4157670</v>
          </cell>
          <cell r="K256">
            <v>4264974</v>
          </cell>
        </row>
        <row r="257">
          <cell r="A257" t="str">
            <v>_/_6319_/_650107</v>
          </cell>
          <cell r="B257">
            <v>0</v>
          </cell>
          <cell r="C257" t="str">
            <v>6319</v>
          </cell>
          <cell r="D257" t="str">
            <v>650107</v>
          </cell>
          <cell r="E257" t="str">
            <v>團保費</v>
          </cell>
          <cell r="F257">
            <v>268988</v>
          </cell>
          <cell r="G257">
            <v>0</v>
          </cell>
          <cell r="H257">
            <v>268988</v>
          </cell>
          <cell r="I257">
            <v>0</v>
          </cell>
          <cell r="J257">
            <v>268988</v>
          </cell>
          <cell r="K257">
            <v>272469</v>
          </cell>
        </row>
        <row r="258">
          <cell r="A258" t="str">
            <v>_/_6319_/_651601</v>
          </cell>
          <cell r="B258">
            <v>0</v>
          </cell>
          <cell r="C258" t="str">
            <v>6319</v>
          </cell>
          <cell r="D258" t="str">
            <v>651601</v>
          </cell>
          <cell r="E258" t="str">
            <v>保險費</v>
          </cell>
          <cell r="F258">
            <v>567939</v>
          </cell>
          <cell r="G258">
            <v>0</v>
          </cell>
          <cell r="H258">
            <v>567939</v>
          </cell>
          <cell r="I258">
            <v>0</v>
          </cell>
          <cell r="J258">
            <v>567939</v>
          </cell>
          <cell r="K258">
            <v>556996</v>
          </cell>
        </row>
        <row r="259">
          <cell r="A259" t="str">
            <v>_/__/_</v>
          </cell>
          <cell r="C259">
            <v>0</v>
          </cell>
          <cell r="E259" t="str">
            <v>TB Total - 保險費</v>
          </cell>
          <cell r="F259">
            <v>8878046</v>
          </cell>
          <cell r="G259">
            <v>0</v>
          </cell>
          <cell r="H259">
            <v>8878046</v>
          </cell>
          <cell r="I259">
            <v>0</v>
          </cell>
          <cell r="J259">
            <v>8878046</v>
          </cell>
          <cell r="K259">
            <v>9068911</v>
          </cell>
        </row>
        <row r="260">
          <cell r="A260">
            <v>0</v>
          </cell>
          <cell r="C260" t="str">
            <v>6320</v>
          </cell>
        </row>
        <row r="261">
          <cell r="A261" t="str">
            <v>_/_6320_/_651701</v>
          </cell>
          <cell r="B261">
            <v>0</v>
          </cell>
          <cell r="C261" t="str">
            <v>6320</v>
          </cell>
          <cell r="D261" t="str">
            <v>651701</v>
          </cell>
          <cell r="E261" t="str">
            <v>交際費</v>
          </cell>
          <cell r="F261">
            <v>295445</v>
          </cell>
          <cell r="G261">
            <v>0</v>
          </cell>
          <cell r="H261">
            <v>295445</v>
          </cell>
          <cell r="I261">
            <v>0</v>
          </cell>
          <cell r="J261">
            <v>295445</v>
          </cell>
          <cell r="K261">
            <v>395220</v>
          </cell>
        </row>
        <row r="262">
          <cell r="A262" t="str">
            <v>_/__/_</v>
          </cell>
          <cell r="C262">
            <v>0</v>
          </cell>
          <cell r="E262" t="str">
            <v>TB Total - 交際費</v>
          </cell>
          <cell r="F262">
            <v>295445</v>
          </cell>
          <cell r="G262">
            <v>0</v>
          </cell>
          <cell r="H262">
            <v>295445</v>
          </cell>
          <cell r="I262">
            <v>0</v>
          </cell>
          <cell r="J262">
            <v>295445</v>
          </cell>
          <cell r="K262">
            <v>395220</v>
          </cell>
        </row>
        <row r="263">
          <cell r="A263">
            <v>0</v>
          </cell>
          <cell r="C263" t="str">
            <v>6321</v>
          </cell>
        </row>
        <row r="264">
          <cell r="A264" t="str">
            <v>_/_6321_/_651801</v>
          </cell>
          <cell r="B264">
            <v>0</v>
          </cell>
          <cell r="C264" t="str">
            <v>6321</v>
          </cell>
          <cell r="D264" t="str">
            <v>651801</v>
          </cell>
          <cell r="E264" t="str">
            <v>捐贈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 t="str">
            <v>_/__/_</v>
          </cell>
          <cell r="C265">
            <v>0</v>
          </cell>
          <cell r="E265" t="str">
            <v>TB Total - 捐贈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0</v>
          </cell>
          <cell r="C266" t="str">
            <v>6322</v>
          </cell>
        </row>
        <row r="267">
          <cell r="A267" t="str">
            <v>_/_6322_/_651901</v>
          </cell>
          <cell r="B267">
            <v>0</v>
          </cell>
          <cell r="C267" t="str">
            <v>6322</v>
          </cell>
          <cell r="D267" t="str">
            <v>651901</v>
          </cell>
          <cell r="E267" t="str">
            <v>稅捐</v>
          </cell>
          <cell r="F267">
            <v>8919</v>
          </cell>
          <cell r="G267">
            <v>0</v>
          </cell>
          <cell r="H267">
            <v>8919</v>
          </cell>
          <cell r="I267">
            <v>0</v>
          </cell>
          <cell r="J267">
            <v>8919</v>
          </cell>
          <cell r="K267">
            <v>3511</v>
          </cell>
        </row>
        <row r="268">
          <cell r="A268" t="str">
            <v>_/__/_</v>
          </cell>
          <cell r="C268">
            <v>0</v>
          </cell>
          <cell r="E268" t="str">
            <v>TB Total - 稅捐</v>
          </cell>
          <cell r="F268">
            <v>8919</v>
          </cell>
          <cell r="G268">
            <v>0</v>
          </cell>
          <cell r="H268">
            <v>8919</v>
          </cell>
          <cell r="I268">
            <v>0</v>
          </cell>
          <cell r="J268">
            <v>8919</v>
          </cell>
          <cell r="K268">
            <v>3511</v>
          </cell>
        </row>
        <row r="269">
          <cell r="A269">
            <v>0</v>
          </cell>
          <cell r="C269" t="str">
            <v>6323</v>
          </cell>
        </row>
        <row r="270">
          <cell r="A270" t="str">
            <v>_/_6323_/_632001</v>
          </cell>
          <cell r="B270">
            <v>0</v>
          </cell>
          <cell r="C270" t="str">
            <v>6323</v>
          </cell>
          <cell r="D270" t="str">
            <v>632001</v>
          </cell>
          <cell r="E270" t="str">
            <v>呆帳損失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 t="str">
            <v>_/_6323_/_652001</v>
          </cell>
          <cell r="B271">
            <v>0</v>
          </cell>
          <cell r="C271" t="str">
            <v>6323</v>
          </cell>
          <cell r="D271" t="str">
            <v>652001</v>
          </cell>
          <cell r="E271" t="str">
            <v>呆帳損失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15903049</v>
          </cell>
        </row>
        <row r="272">
          <cell r="A272" t="str">
            <v>_/__/_</v>
          </cell>
          <cell r="C272">
            <v>0</v>
          </cell>
          <cell r="E272" t="str">
            <v>TB Total - 呆帳損失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15903049</v>
          </cell>
        </row>
        <row r="273">
          <cell r="A273">
            <v>0</v>
          </cell>
          <cell r="C273" t="str">
            <v>6324</v>
          </cell>
        </row>
        <row r="274">
          <cell r="A274" t="str">
            <v>_/_6324_/_652101</v>
          </cell>
          <cell r="B274">
            <v>0</v>
          </cell>
          <cell r="C274" t="str">
            <v>6324</v>
          </cell>
          <cell r="D274" t="str">
            <v>652101</v>
          </cell>
          <cell r="E274" t="str">
            <v>折舊--建築物</v>
          </cell>
          <cell r="F274">
            <v>1869847</v>
          </cell>
          <cell r="G274">
            <v>0</v>
          </cell>
          <cell r="H274">
            <v>1869847</v>
          </cell>
          <cell r="I274">
            <v>0</v>
          </cell>
          <cell r="J274">
            <v>1869847</v>
          </cell>
          <cell r="K274">
            <v>1794502</v>
          </cell>
        </row>
        <row r="275">
          <cell r="A275" t="str">
            <v>_/_6324_/_652102</v>
          </cell>
          <cell r="B275">
            <v>0</v>
          </cell>
          <cell r="C275" t="str">
            <v>6324</v>
          </cell>
          <cell r="D275" t="str">
            <v>652102</v>
          </cell>
          <cell r="E275" t="str">
            <v>折舊--機器設備</v>
          </cell>
          <cell r="F275">
            <v>13167506</v>
          </cell>
          <cell r="G275">
            <v>0</v>
          </cell>
          <cell r="H275">
            <v>13167506</v>
          </cell>
          <cell r="I275">
            <v>0</v>
          </cell>
          <cell r="J275">
            <v>13167506</v>
          </cell>
          <cell r="K275">
            <v>8374475</v>
          </cell>
        </row>
        <row r="276">
          <cell r="A276" t="str">
            <v>_/_6324_/_652103</v>
          </cell>
          <cell r="B276">
            <v>0</v>
          </cell>
          <cell r="C276" t="str">
            <v>6324</v>
          </cell>
          <cell r="D276" t="str">
            <v>652103</v>
          </cell>
          <cell r="E276" t="str">
            <v>折舊--運輸設備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 t="str">
            <v>_/_6324_/_652104</v>
          </cell>
          <cell r="B277">
            <v>0</v>
          </cell>
          <cell r="C277" t="str">
            <v>6324</v>
          </cell>
          <cell r="D277" t="str">
            <v>652104</v>
          </cell>
          <cell r="E277" t="str">
            <v>折舊--電氣設備</v>
          </cell>
          <cell r="F277">
            <v>925475</v>
          </cell>
          <cell r="G277">
            <v>0</v>
          </cell>
          <cell r="H277">
            <v>925475</v>
          </cell>
          <cell r="I277">
            <v>0</v>
          </cell>
          <cell r="J277">
            <v>925475</v>
          </cell>
          <cell r="K277">
            <v>881662</v>
          </cell>
        </row>
        <row r="278">
          <cell r="A278" t="str">
            <v>_/_6324_/_652105</v>
          </cell>
          <cell r="B278">
            <v>0</v>
          </cell>
          <cell r="C278" t="str">
            <v>6324</v>
          </cell>
          <cell r="D278" t="str">
            <v>652105</v>
          </cell>
          <cell r="E278" t="str">
            <v>折舊--辦公設備</v>
          </cell>
          <cell r="F278">
            <v>275208</v>
          </cell>
          <cell r="G278">
            <v>0</v>
          </cell>
          <cell r="H278">
            <v>275208</v>
          </cell>
          <cell r="I278">
            <v>0</v>
          </cell>
          <cell r="J278">
            <v>275208</v>
          </cell>
          <cell r="K278">
            <v>250248</v>
          </cell>
        </row>
        <row r="279">
          <cell r="A279" t="str">
            <v>_/_6324_/_652107</v>
          </cell>
          <cell r="B279">
            <v>0</v>
          </cell>
          <cell r="C279" t="str">
            <v>6324</v>
          </cell>
          <cell r="D279" t="str">
            <v>652107</v>
          </cell>
          <cell r="E279" t="str">
            <v>折舊--土地改良物</v>
          </cell>
          <cell r="F279">
            <v>416487</v>
          </cell>
          <cell r="G279">
            <v>0</v>
          </cell>
          <cell r="H279">
            <v>416487</v>
          </cell>
          <cell r="I279">
            <v>0</v>
          </cell>
          <cell r="J279">
            <v>416487</v>
          </cell>
          <cell r="K279">
            <v>168996</v>
          </cell>
        </row>
        <row r="280">
          <cell r="A280" t="str">
            <v>_/_6324_/_652199</v>
          </cell>
          <cell r="B280">
            <v>0</v>
          </cell>
          <cell r="C280" t="str">
            <v>6324</v>
          </cell>
          <cell r="D280" t="str">
            <v>652199</v>
          </cell>
          <cell r="E280" t="str">
            <v>折舊--其他</v>
          </cell>
          <cell r="F280">
            <v>3003888</v>
          </cell>
          <cell r="G280">
            <v>0</v>
          </cell>
          <cell r="H280">
            <v>3003888</v>
          </cell>
          <cell r="I280">
            <v>0</v>
          </cell>
          <cell r="J280">
            <v>3003888</v>
          </cell>
          <cell r="K280">
            <v>2364525</v>
          </cell>
        </row>
        <row r="281">
          <cell r="A281" t="str">
            <v>_/__/_</v>
          </cell>
          <cell r="C281">
            <v>0</v>
          </cell>
          <cell r="E281" t="str">
            <v>TB Total - 折舊</v>
          </cell>
          <cell r="F281">
            <v>19658411</v>
          </cell>
          <cell r="G281">
            <v>0</v>
          </cell>
          <cell r="H281">
            <v>19658411</v>
          </cell>
          <cell r="I281">
            <v>0</v>
          </cell>
          <cell r="J281">
            <v>19658411</v>
          </cell>
          <cell r="K281">
            <v>13834408</v>
          </cell>
        </row>
        <row r="282">
          <cell r="A282">
            <v>0</v>
          </cell>
          <cell r="C282" t="str">
            <v>6325</v>
          </cell>
        </row>
        <row r="283">
          <cell r="A283" t="str">
            <v>_/_6325_/_652106</v>
          </cell>
          <cell r="B283">
            <v>0</v>
          </cell>
          <cell r="C283" t="str">
            <v>6325</v>
          </cell>
          <cell r="D283" t="str">
            <v>652106</v>
          </cell>
          <cell r="E283" t="str">
            <v>折舊--資訊設備</v>
          </cell>
          <cell r="F283">
            <v>154033</v>
          </cell>
          <cell r="G283">
            <v>0</v>
          </cell>
          <cell r="H283">
            <v>154033</v>
          </cell>
          <cell r="I283">
            <v>0</v>
          </cell>
          <cell r="J283">
            <v>154033</v>
          </cell>
          <cell r="K283">
            <v>285340</v>
          </cell>
        </row>
        <row r="284">
          <cell r="A284" t="str">
            <v>_/_6325_/_652201</v>
          </cell>
          <cell r="B284">
            <v>0</v>
          </cell>
          <cell r="C284" t="str">
            <v>6325</v>
          </cell>
          <cell r="D284" t="str">
            <v>652201</v>
          </cell>
          <cell r="E284" t="str">
            <v>各項攤提--遞延費用</v>
          </cell>
          <cell r="F284">
            <v>12254991</v>
          </cell>
          <cell r="G284">
            <v>0</v>
          </cell>
          <cell r="H284">
            <v>12254991</v>
          </cell>
          <cell r="I284">
            <v>0</v>
          </cell>
          <cell r="J284">
            <v>12254991</v>
          </cell>
          <cell r="K284">
            <v>9122760</v>
          </cell>
        </row>
        <row r="285">
          <cell r="A285" t="str">
            <v>_/_6325_/_652202</v>
          </cell>
          <cell r="B285">
            <v>0</v>
          </cell>
          <cell r="C285" t="str">
            <v>6325</v>
          </cell>
          <cell r="D285" t="str">
            <v>652202</v>
          </cell>
          <cell r="E285" t="str">
            <v>各項攤提--技術合作費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_/_6325_/_652203</v>
          </cell>
          <cell r="B286">
            <v>0</v>
          </cell>
          <cell r="C286" t="str">
            <v>6325</v>
          </cell>
          <cell r="D286" t="str">
            <v>652203</v>
          </cell>
          <cell r="E286" t="str">
            <v>各項攤提--專利權</v>
          </cell>
          <cell r="F286">
            <v>191552</v>
          </cell>
          <cell r="G286">
            <v>0</v>
          </cell>
          <cell r="H286">
            <v>191552</v>
          </cell>
          <cell r="I286">
            <v>0</v>
          </cell>
          <cell r="J286">
            <v>191552</v>
          </cell>
          <cell r="K286">
            <v>71896</v>
          </cell>
        </row>
        <row r="287">
          <cell r="A287" t="str">
            <v>_/_6325_/_652204</v>
          </cell>
          <cell r="B287">
            <v>0</v>
          </cell>
          <cell r="C287" t="str">
            <v>6325</v>
          </cell>
          <cell r="D287" t="str">
            <v>652204</v>
          </cell>
          <cell r="E287" t="str">
            <v>各項攤提--商標權</v>
          </cell>
          <cell r="F287">
            <v>16192</v>
          </cell>
          <cell r="G287">
            <v>0</v>
          </cell>
          <cell r="H287">
            <v>16192</v>
          </cell>
          <cell r="I287">
            <v>0</v>
          </cell>
          <cell r="J287">
            <v>16192</v>
          </cell>
          <cell r="K287">
            <v>9018</v>
          </cell>
        </row>
        <row r="288">
          <cell r="A288" t="str">
            <v>_/_6325_/_652205</v>
          </cell>
          <cell r="B288">
            <v>0</v>
          </cell>
          <cell r="C288" t="str">
            <v>6325</v>
          </cell>
          <cell r="D288" t="str">
            <v>652205</v>
          </cell>
          <cell r="E288" t="str">
            <v>各項攤提--電腦軟體成本</v>
          </cell>
          <cell r="F288">
            <v>2554055</v>
          </cell>
          <cell r="G288">
            <v>0</v>
          </cell>
          <cell r="H288">
            <v>2554055</v>
          </cell>
          <cell r="I288">
            <v>0</v>
          </cell>
          <cell r="J288">
            <v>2554055</v>
          </cell>
          <cell r="K288">
            <v>1717649</v>
          </cell>
        </row>
        <row r="289">
          <cell r="A289" t="str">
            <v>_/_6325_/_652206</v>
          </cell>
          <cell r="B289">
            <v>0</v>
          </cell>
          <cell r="C289" t="str">
            <v>6325</v>
          </cell>
          <cell r="D289" t="str">
            <v>652206</v>
          </cell>
          <cell r="E289" t="str">
            <v>各項攤提--商譽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_/_6325_/_652209</v>
          </cell>
          <cell r="B290">
            <v>0</v>
          </cell>
          <cell r="C290" t="str">
            <v>6325</v>
          </cell>
          <cell r="D290" t="str">
            <v>652209</v>
          </cell>
          <cell r="E290" t="str">
            <v>各項攤提--調整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 t="str">
            <v>_/__/_</v>
          </cell>
          <cell r="C291">
            <v>0</v>
          </cell>
          <cell r="E291" t="str">
            <v>TB Total - 各項攤提</v>
          </cell>
          <cell r="F291">
            <v>15170823</v>
          </cell>
          <cell r="G291">
            <v>0</v>
          </cell>
          <cell r="H291">
            <v>15170823</v>
          </cell>
          <cell r="I291">
            <v>0</v>
          </cell>
          <cell r="J291">
            <v>15170823</v>
          </cell>
          <cell r="K291">
            <v>11206663</v>
          </cell>
        </row>
        <row r="292">
          <cell r="A292">
            <v>0</v>
          </cell>
          <cell r="C292" t="str">
            <v>6327</v>
          </cell>
        </row>
        <row r="293">
          <cell r="A293" t="str">
            <v>_/_6327_/_650104</v>
          </cell>
          <cell r="B293">
            <v>0</v>
          </cell>
          <cell r="C293" t="str">
            <v>6327</v>
          </cell>
          <cell r="D293" t="str">
            <v>650104</v>
          </cell>
          <cell r="E293" t="str">
            <v>伙食費</v>
          </cell>
          <cell r="F293">
            <v>3975840</v>
          </cell>
          <cell r="G293">
            <v>0</v>
          </cell>
          <cell r="H293">
            <v>3975840</v>
          </cell>
          <cell r="I293">
            <v>0</v>
          </cell>
          <cell r="J293">
            <v>3975840</v>
          </cell>
          <cell r="K293">
            <v>3944878</v>
          </cell>
        </row>
        <row r="294">
          <cell r="A294" t="str">
            <v>_/__/_</v>
          </cell>
          <cell r="C294">
            <v>0</v>
          </cell>
          <cell r="E294" t="str">
            <v>TB Total - 伙食費</v>
          </cell>
          <cell r="F294">
            <v>3975840</v>
          </cell>
          <cell r="G294">
            <v>0</v>
          </cell>
          <cell r="H294">
            <v>3975840</v>
          </cell>
          <cell r="I294">
            <v>0</v>
          </cell>
          <cell r="J294">
            <v>3975840</v>
          </cell>
          <cell r="K294">
            <v>3944878</v>
          </cell>
        </row>
        <row r="295">
          <cell r="A295">
            <v>0</v>
          </cell>
          <cell r="C295" t="str">
            <v>6328</v>
          </cell>
        </row>
        <row r="296">
          <cell r="A296" t="str">
            <v>_/_6328_/_652401</v>
          </cell>
          <cell r="B296">
            <v>0</v>
          </cell>
          <cell r="C296" t="str">
            <v>6328</v>
          </cell>
          <cell r="D296" t="str">
            <v>652401</v>
          </cell>
          <cell r="E296" t="str">
            <v>職工福利</v>
          </cell>
          <cell r="F296">
            <v>998256</v>
          </cell>
          <cell r="G296">
            <v>0</v>
          </cell>
          <cell r="H296">
            <v>998256</v>
          </cell>
          <cell r="I296">
            <v>0</v>
          </cell>
          <cell r="J296">
            <v>998256</v>
          </cell>
          <cell r="K296">
            <v>891617</v>
          </cell>
        </row>
        <row r="297">
          <cell r="A297" t="str">
            <v>_/__/_</v>
          </cell>
          <cell r="C297">
            <v>0</v>
          </cell>
          <cell r="E297" t="str">
            <v>TB Total - 職工福利</v>
          </cell>
          <cell r="F297">
            <v>998256</v>
          </cell>
          <cell r="G297">
            <v>0</v>
          </cell>
          <cell r="H297">
            <v>998256</v>
          </cell>
          <cell r="I297">
            <v>0</v>
          </cell>
          <cell r="J297">
            <v>998256</v>
          </cell>
          <cell r="K297">
            <v>891617</v>
          </cell>
        </row>
        <row r="298">
          <cell r="A298">
            <v>0</v>
          </cell>
          <cell r="C298" t="str">
            <v>6330</v>
          </cell>
        </row>
        <row r="299">
          <cell r="A299" t="str">
            <v>_/_6330_/_652501</v>
          </cell>
          <cell r="B299">
            <v>0</v>
          </cell>
          <cell r="C299" t="str">
            <v>6330</v>
          </cell>
          <cell r="D299" t="str">
            <v>652501</v>
          </cell>
          <cell r="E299" t="str">
            <v>佣金支出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 t="str">
            <v>_/__/_</v>
          </cell>
          <cell r="C300">
            <v>0</v>
          </cell>
          <cell r="E300" t="str">
            <v>TB Total - 佣金支出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0</v>
          </cell>
          <cell r="C301" t="str">
            <v>6384</v>
          </cell>
        </row>
        <row r="302">
          <cell r="A302" t="str">
            <v>_/_6384_/_650201</v>
          </cell>
          <cell r="B302">
            <v>0</v>
          </cell>
          <cell r="C302" t="str">
            <v>6384</v>
          </cell>
          <cell r="D302" t="str">
            <v>650201</v>
          </cell>
          <cell r="E302" t="str">
            <v>出口費用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-1002</v>
          </cell>
        </row>
        <row r="303">
          <cell r="A303" t="str">
            <v>_/_6384_/_650202</v>
          </cell>
          <cell r="B303">
            <v>0</v>
          </cell>
          <cell r="C303" t="str">
            <v>6384</v>
          </cell>
          <cell r="D303" t="str">
            <v>650202</v>
          </cell>
          <cell r="E303" t="str">
            <v>出口費用(海運)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_/_6384_/_650203</v>
          </cell>
          <cell r="B304">
            <v>0</v>
          </cell>
          <cell r="C304" t="str">
            <v>6384</v>
          </cell>
          <cell r="D304" t="str">
            <v>650203</v>
          </cell>
          <cell r="E304" t="str">
            <v>出口費用(空運)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14804</v>
          </cell>
        </row>
        <row r="305">
          <cell r="A305" t="str">
            <v>_/_6384_/_650209</v>
          </cell>
          <cell r="B305">
            <v>0</v>
          </cell>
          <cell r="C305" t="str">
            <v>6384</v>
          </cell>
          <cell r="D305" t="str">
            <v>650209</v>
          </cell>
          <cell r="E305" t="str">
            <v>出口費用(其他)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 t="str">
            <v>_/__/_</v>
          </cell>
          <cell r="C306">
            <v>0</v>
          </cell>
          <cell r="E306" t="str">
            <v>TB Total - 其他費用-出口費用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13802</v>
          </cell>
        </row>
        <row r="307">
          <cell r="A307">
            <v>0</v>
          </cell>
          <cell r="C307" t="str">
            <v>6385</v>
          </cell>
        </row>
        <row r="308">
          <cell r="A308" t="str">
            <v>_/_6385_/_653301</v>
          </cell>
          <cell r="B308">
            <v>0</v>
          </cell>
          <cell r="C308" t="str">
            <v>6385</v>
          </cell>
          <cell r="D308" t="str">
            <v>653301</v>
          </cell>
          <cell r="E308" t="str">
            <v>售後服務費</v>
          </cell>
          <cell r="F308">
            <v>190384</v>
          </cell>
          <cell r="G308">
            <v>0</v>
          </cell>
          <cell r="H308">
            <v>190384</v>
          </cell>
          <cell r="I308">
            <v>0</v>
          </cell>
          <cell r="J308">
            <v>190384</v>
          </cell>
          <cell r="K308">
            <v>2780737</v>
          </cell>
        </row>
        <row r="309">
          <cell r="A309" t="str">
            <v>_/__/_</v>
          </cell>
          <cell r="C309">
            <v>0</v>
          </cell>
          <cell r="E309" t="str">
            <v>TB Total - 其他費用-售後服務費用</v>
          </cell>
          <cell r="F309">
            <v>190384</v>
          </cell>
          <cell r="G309">
            <v>0</v>
          </cell>
          <cell r="H309">
            <v>190384</v>
          </cell>
          <cell r="I309">
            <v>0</v>
          </cell>
          <cell r="J309">
            <v>190384</v>
          </cell>
          <cell r="K309">
            <v>2780737</v>
          </cell>
        </row>
        <row r="310">
          <cell r="A310">
            <v>0</v>
          </cell>
          <cell r="C310" t="str">
            <v>6386</v>
          </cell>
        </row>
        <row r="311">
          <cell r="A311" t="str">
            <v>_/_6386_/_650601</v>
          </cell>
          <cell r="B311">
            <v>0</v>
          </cell>
          <cell r="C311" t="str">
            <v>6386</v>
          </cell>
          <cell r="D311" t="str">
            <v>650601</v>
          </cell>
          <cell r="E311" t="str">
            <v>材料費</v>
          </cell>
          <cell r="F311">
            <v>29454034</v>
          </cell>
          <cell r="G311">
            <v>0</v>
          </cell>
          <cell r="H311">
            <v>29454034</v>
          </cell>
          <cell r="I311">
            <v>0</v>
          </cell>
          <cell r="J311">
            <v>29454034</v>
          </cell>
          <cell r="K311">
            <v>22313365</v>
          </cell>
        </row>
        <row r="312">
          <cell r="A312" t="str">
            <v>_/__/_</v>
          </cell>
          <cell r="C312">
            <v>0</v>
          </cell>
          <cell r="E312" t="str">
            <v>TB Total - 其他費用-材料費</v>
          </cell>
          <cell r="F312">
            <v>29454034</v>
          </cell>
          <cell r="G312">
            <v>0</v>
          </cell>
          <cell r="H312">
            <v>29454034</v>
          </cell>
          <cell r="I312">
            <v>0</v>
          </cell>
          <cell r="J312">
            <v>29454034</v>
          </cell>
          <cell r="K312">
            <v>22313365</v>
          </cell>
        </row>
        <row r="313">
          <cell r="A313">
            <v>0</v>
          </cell>
          <cell r="C313" t="str">
            <v>6387</v>
          </cell>
        </row>
        <row r="314">
          <cell r="A314" t="str">
            <v>_/_6387_/_653001</v>
          </cell>
          <cell r="B314">
            <v>0</v>
          </cell>
          <cell r="C314" t="str">
            <v>6387</v>
          </cell>
          <cell r="D314" t="str">
            <v>653001</v>
          </cell>
          <cell r="E314" t="str">
            <v>勞務費</v>
          </cell>
          <cell r="F314">
            <v>1637828</v>
          </cell>
          <cell r="G314">
            <v>0</v>
          </cell>
          <cell r="H314">
            <v>1637828</v>
          </cell>
          <cell r="I314">
            <v>0</v>
          </cell>
          <cell r="J314">
            <v>1637828</v>
          </cell>
          <cell r="K314">
            <v>5710657</v>
          </cell>
        </row>
        <row r="315">
          <cell r="A315" t="str">
            <v>_/__/_</v>
          </cell>
          <cell r="C315">
            <v>0</v>
          </cell>
          <cell r="E315" t="str">
            <v>TB Total - 其他費用-勞務費</v>
          </cell>
          <cell r="F315">
            <v>1637828</v>
          </cell>
          <cell r="G315">
            <v>0</v>
          </cell>
          <cell r="H315">
            <v>1637828</v>
          </cell>
          <cell r="I315">
            <v>0</v>
          </cell>
          <cell r="J315">
            <v>1637828</v>
          </cell>
          <cell r="K315">
            <v>5710657</v>
          </cell>
        </row>
        <row r="316">
          <cell r="A316">
            <v>0</v>
          </cell>
          <cell r="C316" t="str">
            <v>6388</v>
          </cell>
        </row>
        <row r="317">
          <cell r="A317" t="str">
            <v>_/_6388_/_650301</v>
          </cell>
          <cell r="B317">
            <v>0</v>
          </cell>
          <cell r="C317" t="str">
            <v>6388</v>
          </cell>
          <cell r="D317" t="str">
            <v>650301</v>
          </cell>
          <cell r="E317" t="str">
            <v>公費規費</v>
          </cell>
          <cell r="F317">
            <v>90094</v>
          </cell>
          <cell r="G317">
            <v>0</v>
          </cell>
          <cell r="H317">
            <v>90094</v>
          </cell>
          <cell r="I317">
            <v>0</v>
          </cell>
          <cell r="J317">
            <v>90094</v>
          </cell>
          <cell r="K317">
            <v>169400</v>
          </cell>
        </row>
        <row r="318">
          <cell r="A318" t="str">
            <v>_/_6388_/_650501</v>
          </cell>
          <cell r="B318">
            <v>0</v>
          </cell>
          <cell r="C318" t="str">
            <v>6388</v>
          </cell>
          <cell r="D318" t="str">
            <v>650501</v>
          </cell>
          <cell r="E318" t="str">
            <v>消耗品費</v>
          </cell>
          <cell r="F318">
            <v>30304</v>
          </cell>
          <cell r="G318">
            <v>0</v>
          </cell>
          <cell r="H318">
            <v>30304</v>
          </cell>
          <cell r="I318">
            <v>0</v>
          </cell>
          <cell r="J318">
            <v>30304</v>
          </cell>
          <cell r="K318">
            <v>0</v>
          </cell>
        </row>
        <row r="319">
          <cell r="A319" t="str">
            <v>_/_6388_/_650701</v>
          </cell>
          <cell r="B319">
            <v>0</v>
          </cell>
          <cell r="C319" t="str">
            <v>6388</v>
          </cell>
          <cell r="D319" t="str">
            <v>650701</v>
          </cell>
          <cell r="E319" t="str">
            <v>包裝費</v>
          </cell>
          <cell r="F319">
            <v>2600</v>
          </cell>
          <cell r="G319">
            <v>0</v>
          </cell>
          <cell r="H319">
            <v>2600</v>
          </cell>
          <cell r="I319">
            <v>0</v>
          </cell>
          <cell r="J319">
            <v>2600</v>
          </cell>
          <cell r="K319">
            <v>37381</v>
          </cell>
        </row>
        <row r="320">
          <cell r="A320" t="str">
            <v>_/_6388_/_652301</v>
          </cell>
          <cell r="B320">
            <v>0</v>
          </cell>
          <cell r="C320" t="str">
            <v>6388</v>
          </cell>
          <cell r="D320" t="str">
            <v>652301</v>
          </cell>
          <cell r="E320" t="str">
            <v>治具模具費</v>
          </cell>
          <cell r="F320">
            <v>1222115</v>
          </cell>
          <cell r="G320">
            <v>0</v>
          </cell>
          <cell r="H320">
            <v>1222115</v>
          </cell>
          <cell r="I320">
            <v>0</v>
          </cell>
          <cell r="J320">
            <v>1222115</v>
          </cell>
          <cell r="K320">
            <v>976917</v>
          </cell>
        </row>
        <row r="321">
          <cell r="A321" t="str">
            <v>_/_6388_/_652601</v>
          </cell>
          <cell r="B321">
            <v>0</v>
          </cell>
          <cell r="C321" t="str">
            <v>6388</v>
          </cell>
          <cell r="D321" t="str">
            <v>652601</v>
          </cell>
          <cell r="E321" t="str">
            <v>訓練費</v>
          </cell>
          <cell r="F321">
            <v>387726</v>
          </cell>
          <cell r="G321">
            <v>0</v>
          </cell>
          <cell r="H321">
            <v>387726</v>
          </cell>
          <cell r="I321">
            <v>0</v>
          </cell>
          <cell r="J321">
            <v>387726</v>
          </cell>
          <cell r="K321">
            <v>682261</v>
          </cell>
        </row>
        <row r="322">
          <cell r="A322" t="str">
            <v>_/_6388_/_652701</v>
          </cell>
          <cell r="B322">
            <v>0</v>
          </cell>
          <cell r="C322" t="str">
            <v>6388</v>
          </cell>
          <cell r="D322" t="str">
            <v>652701</v>
          </cell>
          <cell r="E322" t="str">
            <v>軟體費用</v>
          </cell>
          <cell r="F322">
            <v>2102125</v>
          </cell>
          <cell r="G322">
            <v>0</v>
          </cell>
          <cell r="H322">
            <v>2102125</v>
          </cell>
          <cell r="I322">
            <v>0</v>
          </cell>
          <cell r="J322">
            <v>2102125</v>
          </cell>
          <cell r="K322">
            <v>737328</v>
          </cell>
        </row>
        <row r="323">
          <cell r="A323" t="str">
            <v>_/_6388_/_652801</v>
          </cell>
          <cell r="B323">
            <v>0</v>
          </cell>
          <cell r="C323" t="str">
            <v>6388</v>
          </cell>
          <cell r="D323" t="str">
            <v>652801</v>
          </cell>
          <cell r="E323" t="str">
            <v>雜項購置</v>
          </cell>
          <cell r="F323">
            <v>424531</v>
          </cell>
          <cell r="G323">
            <v>0</v>
          </cell>
          <cell r="H323">
            <v>424531</v>
          </cell>
          <cell r="I323">
            <v>0</v>
          </cell>
          <cell r="J323">
            <v>424531</v>
          </cell>
          <cell r="K323">
            <v>319255</v>
          </cell>
        </row>
        <row r="324">
          <cell r="A324" t="str">
            <v>_/_6388_/_652809</v>
          </cell>
          <cell r="B324">
            <v>0</v>
          </cell>
          <cell r="C324" t="str">
            <v>6388</v>
          </cell>
          <cell r="D324" t="str">
            <v>652809</v>
          </cell>
          <cell r="E324" t="str">
            <v>雜項購置(其他)</v>
          </cell>
          <cell r="F324">
            <v>1252648</v>
          </cell>
          <cell r="G324">
            <v>0</v>
          </cell>
          <cell r="H324">
            <v>1252648</v>
          </cell>
          <cell r="I324">
            <v>0</v>
          </cell>
          <cell r="J324">
            <v>1252648</v>
          </cell>
          <cell r="K324">
            <v>43138</v>
          </cell>
        </row>
        <row r="325">
          <cell r="A325" t="str">
            <v>_/_6388_/_652901</v>
          </cell>
          <cell r="B325">
            <v>0</v>
          </cell>
          <cell r="C325" t="str">
            <v>6388</v>
          </cell>
          <cell r="D325" t="str">
            <v>652901</v>
          </cell>
          <cell r="E325" t="str">
            <v>銀行費用</v>
          </cell>
          <cell r="F325">
            <v>6927</v>
          </cell>
          <cell r="G325">
            <v>0</v>
          </cell>
          <cell r="H325">
            <v>6927</v>
          </cell>
          <cell r="I325">
            <v>0</v>
          </cell>
          <cell r="J325">
            <v>6927</v>
          </cell>
          <cell r="K325">
            <v>0</v>
          </cell>
        </row>
        <row r="326">
          <cell r="A326" t="str">
            <v>_/_6388_/_653101</v>
          </cell>
          <cell r="B326">
            <v>0</v>
          </cell>
          <cell r="C326" t="str">
            <v>6388</v>
          </cell>
          <cell r="D326" t="str">
            <v>653101</v>
          </cell>
          <cell r="E326" t="str">
            <v>書報雜誌費</v>
          </cell>
          <cell r="F326">
            <v>231526</v>
          </cell>
          <cell r="G326">
            <v>0</v>
          </cell>
          <cell r="H326">
            <v>231526</v>
          </cell>
          <cell r="I326">
            <v>0</v>
          </cell>
          <cell r="J326">
            <v>231526</v>
          </cell>
          <cell r="K326">
            <v>81930</v>
          </cell>
        </row>
        <row r="327">
          <cell r="A327" t="str">
            <v>_/_6388_/_653201</v>
          </cell>
          <cell r="B327">
            <v>0</v>
          </cell>
          <cell r="C327" t="str">
            <v>6388</v>
          </cell>
          <cell r="D327" t="str">
            <v>653201</v>
          </cell>
          <cell r="E327" t="str">
            <v>權利金費用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 t="str">
            <v>_/_6388_/_653401</v>
          </cell>
          <cell r="B328">
            <v>0</v>
          </cell>
          <cell r="C328" t="str">
            <v>6388</v>
          </cell>
          <cell r="D328" t="str">
            <v>653401</v>
          </cell>
          <cell r="E328" t="str">
            <v>技術合作費</v>
          </cell>
          <cell r="F328">
            <v>941885</v>
          </cell>
          <cell r="G328">
            <v>0</v>
          </cell>
          <cell r="H328">
            <v>941885</v>
          </cell>
          <cell r="I328">
            <v>0</v>
          </cell>
          <cell r="J328">
            <v>941885</v>
          </cell>
          <cell r="K328">
            <v>0</v>
          </cell>
        </row>
        <row r="329">
          <cell r="A329" t="str">
            <v>_/_6388_/_653501</v>
          </cell>
          <cell r="B329">
            <v>0</v>
          </cell>
          <cell r="C329" t="str">
            <v>6388</v>
          </cell>
          <cell r="D329" t="str">
            <v>653501</v>
          </cell>
          <cell r="E329" t="str">
            <v>環保清潔費</v>
          </cell>
          <cell r="F329">
            <v>5000</v>
          </cell>
          <cell r="G329">
            <v>0</v>
          </cell>
          <cell r="H329">
            <v>5000</v>
          </cell>
          <cell r="I329">
            <v>0</v>
          </cell>
          <cell r="J329">
            <v>5000</v>
          </cell>
          <cell r="K329">
            <v>0</v>
          </cell>
        </row>
        <row r="330">
          <cell r="A330" t="str">
            <v>_/_6388_/_653901</v>
          </cell>
          <cell r="B330">
            <v>0</v>
          </cell>
          <cell r="C330" t="str">
            <v>6388</v>
          </cell>
          <cell r="D330" t="str">
            <v>653901</v>
          </cell>
          <cell r="E330" t="str">
            <v>其他費用</v>
          </cell>
          <cell r="F330">
            <v>199790</v>
          </cell>
          <cell r="G330">
            <v>0</v>
          </cell>
          <cell r="H330">
            <v>199790</v>
          </cell>
          <cell r="I330">
            <v>0</v>
          </cell>
          <cell r="J330">
            <v>199790</v>
          </cell>
          <cell r="K330">
            <v>4091197</v>
          </cell>
        </row>
        <row r="331">
          <cell r="A331" t="str">
            <v>_/__/_</v>
          </cell>
          <cell r="C331">
            <v>0</v>
          </cell>
          <cell r="E331" t="str">
            <v>TB Total - 其他費用-其他</v>
          </cell>
          <cell r="F331">
            <v>6897271</v>
          </cell>
          <cell r="G331">
            <v>0</v>
          </cell>
          <cell r="H331">
            <v>6897271</v>
          </cell>
          <cell r="I331">
            <v>0</v>
          </cell>
          <cell r="J331">
            <v>6897271</v>
          </cell>
          <cell r="K331">
            <v>7138807</v>
          </cell>
        </row>
        <row r="332">
          <cell r="A332" t="str">
            <v>_/_GrandTotal_/_</v>
          </cell>
          <cell r="C332" t="str">
            <v>總計</v>
          </cell>
          <cell r="F332">
            <v>728564919</v>
          </cell>
          <cell r="G332">
            <v>0</v>
          </cell>
          <cell r="H332">
            <v>728564919</v>
          </cell>
          <cell r="I332">
            <v>25057955</v>
          </cell>
          <cell r="J332">
            <v>753622874</v>
          </cell>
          <cell r="K332">
            <v>876708751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"/>
      <sheetName val="D"/>
      <sheetName val="E"/>
      <sheetName val="F"/>
      <sheetName val="Index"/>
      <sheetName val="AR帐龄"/>
      <sheetName val="汇率风险"/>
      <sheetName val="AP帐龄"/>
      <sheetName val="I"/>
      <sheetName val="H"/>
      <sheetName val="L"/>
      <sheetName val="J"/>
      <sheetName val="O"/>
      <sheetName val="G"/>
      <sheetName val="K"/>
      <sheetName val="N"/>
      <sheetName val="P"/>
      <sheetName val="Q"/>
      <sheetName val="R"/>
      <sheetName val="S"/>
      <sheetName val="T"/>
      <sheetName val="W"/>
      <sheetName val="X"/>
      <sheetName val="V"/>
      <sheetName val="Y"/>
      <sheetName val="存货入费用"/>
      <sheetName val="U"/>
      <sheetName val="Z"/>
      <sheetName val="2營業費用(By Account)"/>
      <sheetName val="2.Trade and receivable"/>
      <sheetName val="Excess Calc"/>
      <sheetName val="更正後"/>
      <sheetName val="Ｂ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C33">
            <v>11413544.77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</sheetNames>
    <sheetDataSet>
      <sheetData sheetId="0"/>
      <sheetData sheetId="1"/>
      <sheetData sheetId="2"/>
      <sheetData sheetId="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MUC"/>
      <sheetName val="CHAM CONG"/>
      <sheetName val="LUONG-11"/>
      <sheetName val="CTGS"/>
      <sheetName val="LUU"/>
      <sheetName val="BTHCT"/>
      <sheetName val="BCDTK"/>
      <sheetName val="BDK"/>
      <sheetName val="SOCAI"/>
      <sheetName val="SCT_TK"/>
      <sheetName val="DC KHO"/>
      <sheetName val="SCT_HH"/>
      <sheetName val="SCT_KH"/>
      <sheetName val="BCTC"/>
      <sheetName val="bang tien luong"/>
    </sheetNames>
    <sheetDataSet>
      <sheetData sheetId="0"/>
      <sheetData sheetId="1"/>
      <sheetData sheetId="2"/>
      <sheetData sheetId="3" refreshError="1">
        <row r="3">
          <cell r="D3">
            <v>1200000000</v>
          </cell>
          <cell r="E3">
            <v>111</v>
          </cell>
          <cell r="F3">
            <v>411</v>
          </cell>
        </row>
        <row r="4">
          <cell r="D4">
            <v>200000000</v>
          </cell>
          <cell r="E4">
            <v>111</v>
          </cell>
          <cell r="F4">
            <v>411</v>
          </cell>
        </row>
        <row r="5">
          <cell r="D5">
            <v>300000</v>
          </cell>
          <cell r="E5">
            <v>642</v>
          </cell>
          <cell r="F5">
            <v>111</v>
          </cell>
        </row>
        <row r="6">
          <cell r="D6">
            <v>3000000</v>
          </cell>
          <cell r="E6">
            <v>3338</v>
          </cell>
          <cell r="F6">
            <v>111</v>
          </cell>
        </row>
        <row r="7">
          <cell r="E7">
            <v>111</v>
          </cell>
          <cell r="F7">
            <v>411</v>
          </cell>
        </row>
        <row r="8">
          <cell r="E8">
            <v>111</v>
          </cell>
          <cell r="F8">
            <v>411</v>
          </cell>
        </row>
        <row r="9">
          <cell r="E9">
            <v>642</v>
          </cell>
          <cell r="F9">
            <v>111</v>
          </cell>
        </row>
        <row r="10">
          <cell r="E10">
            <v>133</v>
          </cell>
          <cell r="F10">
            <v>111</v>
          </cell>
        </row>
        <row r="11">
          <cell r="E11">
            <v>642</v>
          </cell>
          <cell r="F11">
            <v>111</v>
          </cell>
        </row>
        <row r="12">
          <cell r="E12">
            <v>642</v>
          </cell>
          <cell r="F12">
            <v>111</v>
          </cell>
        </row>
        <row r="13">
          <cell r="E13">
            <v>133</v>
          </cell>
          <cell r="F13">
            <v>111</v>
          </cell>
        </row>
        <row r="14">
          <cell r="E14">
            <v>642</v>
          </cell>
          <cell r="F14">
            <v>111</v>
          </cell>
        </row>
        <row r="15">
          <cell r="E15">
            <v>642</v>
          </cell>
          <cell r="F15">
            <v>111</v>
          </cell>
        </row>
        <row r="16">
          <cell r="E16">
            <v>133</v>
          </cell>
          <cell r="F16">
            <v>111</v>
          </cell>
        </row>
        <row r="17">
          <cell r="E17">
            <v>642</v>
          </cell>
          <cell r="F17">
            <v>111</v>
          </cell>
        </row>
        <row r="18">
          <cell r="E18">
            <v>133</v>
          </cell>
          <cell r="F18">
            <v>111</v>
          </cell>
        </row>
        <row r="19">
          <cell r="E19">
            <v>642</v>
          </cell>
          <cell r="F19">
            <v>111</v>
          </cell>
        </row>
        <row r="20">
          <cell r="E20">
            <v>133</v>
          </cell>
          <cell r="F20">
            <v>111</v>
          </cell>
        </row>
        <row r="21">
          <cell r="E21">
            <v>156</v>
          </cell>
          <cell r="F21">
            <v>111</v>
          </cell>
        </row>
        <row r="22">
          <cell r="E22">
            <v>133</v>
          </cell>
          <cell r="F22">
            <v>111</v>
          </cell>
        </row>
        <row r="23">
          <cell r="E23">
            <v>642</v>
          </cell>
          <cell r="F23">
            <v>111</v>
          </cell>
        </row>
        <row r="24">
          <cell r="E24">
            <v>133</v>
          </cell>
          <cell r="F24">
            <v>111</v>
          </cell>
        </row>
        <row r="25">
          <cell r="E25">
            <v>156</v>
          </cell>
          <cell r="F25">
            <v>111</v>
          </cell>
        </row>
        <row r="26">
          <cell r="E26">
            <v>133</v>
          </cell>
          <cell r="F26">
            <v>111</v>
          </cell>
        </row>
        <row r="27">
          <cell r="E27">
            <v>3338</v>
          </cell>
          <cell r="F27">
            <v>111</v>
          </cell>
        </row>
        <row r="28">
          <cell r="E28">
            <v>642</v>
          </cell>
          <cell r="F28">
            <v>3338</v>
          </cell>
        </row>
        <row r="29">
          <cell r="E29">
            <v>642</v>
          </cell>
          <cell r="F29">
            <v>111</v>
          </cell>
        </row>
        <row r="30">
          <cell r="E30">
            <v>642</v>
          </cell>
          <cell r="F30">
            <v>111</v>
          </cell>
        </row>
        <row r="31">
          <cell r="E31">
            <v>133</v>
          </cell>
          <cell r="F31">
            <v>111</v>
          </cell>
        </row>
        <row r="32">
          <cell r="E32">
            <v>642</v>
          </cell>
          <cell r="F32">
            <v>111</v>
          </cell>
        </row>
        <row r="33">
          <cell r="E33">
            <v>111</v>
          </cell>
          <cell r="F33">
            <v>511</v>
          </cell>
        </row>
        <row r="34">
          <cell r="E34">
            <v>111</v>
          </cell>
          <cell r="F34">
            <v>511</v>
          </cell>
        </row>
        <row r="35">
          <cell r="E35">
            <v>111</v>
          </cell>
          <cell r="F35">
            <v>3331</v>
          </cell>
        </row>
        <row r="36">
          <cell r="E36">
            <v>156</v>
          </cell>
          <cell r="F36">
            <v>111</v>
          </cell>
        </row>
        <row r="37">
          <cell r="E37">
            <v>156</v>
          </cell>
          <cell r="F37">
            <v>111</v>
          </cell>
        </row>
        <row r="38">
          <cell r="E38">
            <v>156</v>
          </cell>
          <cell r="F38">
            <v>111</v>
          </cell>
        </row>
        <row r="39">
          <cell r="E39">
            <v>133</v>
          </cell>
          <cell r="F39">
            <v>111</v>
          </cell>
        </row>
        <row r="40">
          <cell r="E40">
            <v>156</v>
          </cell>
          <cell r="F40">
            <v>111</v>
          </cell>
        </row>
        <row r="41">
          <cell r="E41">
            <v>156</v>
          </cell>
          <cell r="F41">
            <v>111</v>
          </cell>
        </row>
        <row r="42">
          <cell r="E42">
            <v>133</v>
          </cell>
          <cell r="F42">
            <v>111</v>
          </cell>
        </row>
        <row r="43">
          <cell r="E43">
            <v>111</v>
          </cell>
          <cell r="F43">
            <v>511</v>
          </cell>
        </row>
        <row r="44">
          <cell r="E44">
            <v>111</v>
          </cell>
          <cell r="F44">
            <v>511</v>
          </cell>
        </row>
        <row r="45">
          <cell r="E45">
            <v>111</v>
          </cell>
          <cell r="F45">
            <v>3331</v>
          </cell>
        </row>
        <row r="46">
          <cell r="D46">
            <v>8436000</v>
          </cell>
          <cell r="E46">
            <v>334</v>
          </cell>
          <cell r="F46">
            <v>111</v>
          </cell>
        </row>
        <row r="47">
          <cell r="D47">
            <v>8436000</v>
          </cell>
          <cell r="E47">
            <v>642</v>
          </cell>
          <cell r="F47">
            <v>334</v>
          </cell>
        </row>
        <row r="48">
          <cell r="D48">
            <v>0</v>
          </cell>
          <cell r="E48">
            <v>3331</v>
          </cell>
          <cell r="F48">
            <v>133</v>
          </cell>
        </row>
        <row r="49">
          <cell r="D49">
            <v>0</v>
          </cell>
          <cell r="E49">
            <v>632</v>
          </cell>
          <cell r="F49">
            <v>156</v>
          </cell>
        </row>
        <row r="50">
          <cell r="D50">
            <v>0</v>
          </cell>
          <cell r="E50">
            <v>911</v>
          </cell>
          <cell r="F50">
            <v>632</v>
          </cell>
        </row>
        <row r="51">
          <cell r="D51">
            <v>0</v>
          </cell>
          <cell r="E51">
            <v>911</v>
          </cell>
          <cell r="F51">
            <v>641</v>
          </cell>
        </row>
        <row r="52">
          <cell r="D52">
            <v>8736000</v>
          </cell>
          <cell r="E52">
            <v>911</v>
          </cell>
          <cell r="F52">
            <v>642</v>
          </cell>
        </row>
        <row r="53">
          <cell r="D53">
            <v>0</v>
          </cell>
          <cell r="E53">
            <v>511</v>
          </cell>
          <cell r="F53">
            <v>911</v>
          </cell>
        </row>
        <row r="54">
          <cell r="D54">
            <v>8736000</v>
          </cell>
          <cell r="E54">
            <v>421</v>
          </cell>
          <cell r="F54">
            <v>911</v>
          </cell>
        </row>
        <row r="55">
          <cell r="D55">
            <v>1437644000</v>
          </cell>
        </row>
      </sheetData>
      <sheetData sheetId="4"/>
      <sheetData sheetId="5"/>
      <sheetData sheetId="6" refreshError="1">
        <row r="8">
          <cell r="A8">
            <v>138</v>
          </cell>
          <cell r="B8" t="str">
            <v>Caùc khoaûn phaûi thu khaùc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>
            <v>141</v>
          </cell>
          <cell r="B9" t="str">
            <v>Taïm öùng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A10">
            <v>1421</v>
          </cell>
          <cell r="B10" t="str">
            <v>Chi phí chôø phaân boå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>
            <v>1422</v>
          </cell>
          <cell r="B11" t="str">
            <v>Chi phí chôø keát chuyeån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144</v>
          </cell>
          <cell r="B12" t="str">
            <v>Kyù quyõ, kyù cöôïc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A13">
            <v>153</v>
          </cell>
          <cell r="B13" t="str">
            <v>Coâng cuï, duïng cuï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156</v>
          </cell>
          <cell r="B14" t="str">
            <v>Haøng hoaù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>
            <v>211</v>
          </cell>
          <cell r="B15" t="str">
            <v>Taøi saûn coá ñònh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>
            <v>214</v>
          </cell>
          <cell r="B16" t="str">
            <v>Hao moøn taøi saûn coá ñònh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>
            <v>311</v>
          </cell>
          <cell r="B17" t="str">
            <v>Vay ngaén haïn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A18">
            <v>331</v>
          </cell>
          <cell r="B18" t="str">
            <v>Phaûi traû nhaø cung caáp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>
            <v>3331</v>
          </cell>
          <cell r="B19" t="str">
            <v>Thueá GTGT haøng baùn ra phaûi noäp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A20">
            <v>33312</v>
          </cell>
          <cell r="B20" t="str">
            <v>Thueá GTGT haøng nhaäp khaåu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A21">
            <v>3333</v>
          </cell>
          <cell r="B21" t="str">
            <v>Thueá nhaäp khaåu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A22">
            <v>3334</v>
          </cell>
          <cell r="B22" t="str">
            <v>Thueá thu nhaäp doanh nghieäp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>
            <v>3338</v>
          </cell>
          <cell r="B23" t="str">
            <v>Thueá khaùc</v>
          </cell>
          <cell r="C23">
            <v>0</v>
          </cell>
          <cell r="D23">
            <v>0</v>
          </cell>
          <cell r="E23">
            <v>3000000</v>
          </cell>
          <cell r="F23">
            <v>0</v>
          </cell>
          <cell r="G23">
            <v>3000000</v>
          </cell>
          <cell r="H23">
            <v>0</v>
          </cell>
          <cell r="I23">
            <v>3000000</v>
          </cell>
          <cell r="J23">
            <v>0</v>
          </cell>
        </row>
        <row r="24">
          <cell r="A24">
            <v>334</v>
          </cell>
          <cell r="B24" t="str">
            <v>Phaûi traû nhaân vieân</v>
          </cell>
          <cell r="C24">
            <v>0</v>
          </cell>
          <cell r="D24">
            <v>0</v>
          </cell>
          <cell r="E24">
            <v>8436000</v>
          </cell>
          <cell r="F24">
            <v>8436000</v>
          </cell>
          <cell r="G24">
            <v>8436000</v>
          </cell>
          <cell r="H24">
            <v>8436000</v>
          </cell>
          <cell r="I24">
            <v>0</v>
          </cell>
          <cell r="J24">
            <v>0</v>
          </cell>
        </row>
        <row r="25">
          <cell r="A25">
            <v>338</v>
          </cell>
          <cell r="B25" t="str">
            <v>Caùc khoaûn phaûi traû khaùc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411</v>
          </cell>
          <cell r="B26" t="str">
            <v>Nguoàn voán kinh doanh</v>
          </cell>
          <cell r="C26">
            <v>0</v>
          </cell>
          <cell r="D26">
            <v>0</v>
          </cell>
          <cell r="E26">
            <v>0</v>
          </cell>
          <cell r="F26">
            <v>1400000000</v>
          </cell>
          <cell r="G26">
            <v>0</v>
          </cell>
          <cell r="H26">
            <v>1400000000</v>
          </cell>
          <cell r="I26">
            <v>0</v>
          </cell>
          <cell r="J26">
            <v>1400000000</v>
          </cell>
        </row>
        <row r="27">
          <cell r="A27">
            <v>413</v>
          </cell>
          <cell r="B27" t="str">
            <v>Cheânh leäch tyû giaù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A28">
            <v>421</v>
          </cell>
          <cell r="B28" t="str">
            <v>Thu nhaäp doanh nghieäp</v>
          </cell>
          <cell r="C28">
            <v>0</v>
          </cell>
          <cell r="D28">
            <v>0</v>
          </cell>
          <cell r="E28">
            <v>8736000</v>
          </cell>
          <cell r="F28">
            <v>0</v>
          </cell>
          <cell r="G28">
            <v>8736000</v>
          </cell>
          <cell r="H28">
            <v>0</v>
          </cell>
          <cell r="I28">
            <v>8736000</v>
          </cell>
          <cell r="J28">
            <v>0</v>
          </cell>
        </row>
        <row r="29">
          <cell r="A29">
            <v>511</v>
          </cell>
          <cell r="B29" t="str">
            <v>Doanh thu baùn haøng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A30">
            <v>632</v>
          </cell>
          <cell r="B30" t="str">
            <v>Giaù voán haøng baùn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A31">
            <v>641</v>
          </cell>
          <cell r="B31" t="str">
            <v>Chi phí baùn haøng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A32">
            <v>642</v>
          </cell>
          <cell r="B32" t="str">
            <v>Chi phí quaûn lyù doanh nghieäp</v>
          </cell>
          <cell r="C32">
            <v>0</v>
          </cell>
          <cell r="D32">
            <v>0</v>
          </cell>
          <cell r="E32">
            <v>8736000</v>
          </cell>
          <cell r="F32">
            <v>8736000</v>
          </cell>
          <cell r="G32">
            <v>8736000</v>
          </cell>
          <cell r="H32">
            <v>8736000</v>
          </cell>
          <cell r="I32">
            <v>0</v>
          </cell>
          <cell r="J32">
            <v>0</v>
          </cell>
        </row>
        <row r="33">
          <cell r="A33">
            <v>711</v>
          </cell>
          <cell r="B33" t="str">
            <v>Thu nhaäp hoaït ñoäng taøi chính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A34">
            <v>811</v>
          </cell>
          <cell r="B34" t="str">
            <v>Chi phí hoaït doäng taøi chính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A35">
            <v>821</v>
          </cell>
          <cell r="B35" t="str">
            <v>Chi phí baát thöôøng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A36">
            <v>911</v>
          </cell>
          <cell r="B36" t="str">
            <v>Xaùc ñònh keát quaû kinh doanh</v>
          </cell>
          <cell r="C36">
            <v>0</v>
          </cell>
          <cell r="D36">
            <v>0</v>
          </cell>
          <cell r="E36">
            <v>8736000</v>
          </cell>
          <cell r="F36">
            <v>8736000</v>
          </cell>
          <cell r="G36">
            <v>8736000</v>
          </cell>
          <cell r="H36">
            <v>8736000</v>
          </cell>
          <cell r="I36">
            <v>0</v>
          </cell>
          <cell r="J36">
            <v>0</v>
          </cell>
        </row>
        <row r="37">
          <cell r="B37" t="str">
            <v>COÄNG</v>
          </cell>
          <cell r="C37">
            <v>0</v>
          </cell>
          <cell r="D37">
            <v>0</v>
          </cell>
          <cell r="E37">
            <v>1437644000</v>
          </cell>
          <cell r="F37">
            <v>1437644000</v>
          </cell>
          <cell r="G37">
            <v>1437644000</v>
          </cell>
          <cell r="H37">
            <v>1437644000</v>
          </cell>
          <cell r="I37">
            <v>1400000000</v>
          </cell>
          <cell r="J37">
            <v>1400000000</v>
          </cell>
        </row>
      </sheetData>
      <sheetData sheetId="7" refreshError="1">
        <row r="1">
          <cell r="A1">
            <v>0</v>
          </cell>
          <cell r="B1">
            <v>111</v>
          </cell>
          <cell r="C1">
            <v>112</v>
          </cell>
          <cell r="D1">
            <v>1122</v>
          </cell>
          <cell r="E1">
            <v>1131</v>
          </cell>
          <cell r="F1">
            <v>1132</v>
          </cell>
          <cell r="G1">
            <v>1211</v>
          </cell>
          <cell r="H1">
            <v>1212</v>
          </cell>
          <cell r="I1">
            <v>128</v>
          </cell>
          <cell r="J1">
            <v>129</v>
          </cell>
          <cell r="K1">
            <v>131</v>
          </cell>
          <cell r="L1">
            <v>133</v>
          </cell>
          <cell r="M1">
            <v>1332</v>
          </cell>
          <cell r="N1">
            <v>136</v>
          </cell>
          <cell r="O1">
            <v>1362</v>
          </cell>
          <cell r="P1">
            <v>1381</v>
          </cell>
          <cell r="Q1">
            <v>1388</v>
          </cell>
          <cell r="R1">
            <v>139</v>
          </cell>
          <cell r="S1">
            <v>141</v>
          </cell>
          <cell r="T1">
            <v>1421</v>
          </cell>
          <cell r="U1">
            <v>1422</v>
          </cell>
          <cell r="V1">
            <v>144</v>
          </cell>
          <cell r="W1">
            <v>151</v>
          </cell>
          <cell r="X1">
            <v>1521</v>
          </cell>
          <cell r="Y1">
            <v>1522</v>
          </cell>
          <cell r="Z1">
            <v>1523</v>
          </cell>
          <cell r="AA1">
            <v>1524</v>
          </cell>
          <cell r="AB1">
            <v>1525</v>
          </cell>
          <cell r="AC1">
            <v>153</v>
          </cell>
          <cell r="AD1">
            <v>1532</v>
          </cell>
          <cell r="AE1">
            <v>154</v>
          </cell>
          <cell r="AF1">
            <v>155</v>
          </cell>
          <cell r="AG1">
            <v>156</v>
          </cell>
          <cell r="AH1">
            <v>211</v>
          </cell>
          <cell r="AI1">
            <v>212</v>
          </cell>
          <cell r="AJ1">
            <v>213</v>
          </cell>
          <cell r="AK1">
            <v>214</v>
          </cell>
          <cell r="AL1">
            <v>2142</v>
          </cell>
          <cell r="AM1">
            <v>2143</v>
          </cell>
          <cell r="AN1">
            <v>2211</v>
          </cell>
          <cell r="AO1">
            <v>2212</v>
          </cell>
          <cell r="AP1">
            <v>228</v>
          </cell>
          <cell r="AQ1">
            <v>229</v>
          </cell>
          <cell r="AR1">
            <v>2411</v>
          </cell>
          <cell r="AS1">
            <v>2412</v>
          </cell>
          <cell r="AT1">
            <v>2413</v>
          </cell>
          <cell r="AU1">
            <v>244</v>
          </cell>
          <cell r="AV1">
            <v>311</v>
          </cell>
          <cell r="AW1">
            <v>315</v>
          </cell>
          <cell r="AX1">
            <v>331</v>
          </cell>
          <cell r="AY1">
            <v>3331</v>
          </cell>
          <cell r="AZ1">
            <v>33312</v>
          </cell>
          <cell r="BA1">
            <v>3332</v>
          </cell>
          <cell r="BB1">
            <v>3333</v>
          </cell>
          <cell r="BC1">
            <v>3334</v>
          </cell>
          <cell r="BD1">
            <v>3337</v>
          </cell>
          <cell r="BE1">
            <v>3338</v>
          </cell>
          <cell r="BF1">
            <v>3339</v>
          </cell>
          <cell r="BG1">
            <v>334</v>
          </cell>
          <cell r="BH1">
            <v>336</v>
          </cell>
          <cell r="BI1">
            <v>3362</v>
          </cell>
          <cell r="BJ1">
            <v>3381</v>
          </cell>
          <cell r="BK1">
            <v>3382</v>
          </cell>
          <cell r="BL1">
            <v>338</v>
          </cell>
          <cell r="BM1">
            <v>3384</v>
          </cell>
          <cell r="BN1">
            <v>3388</v>
          </cell>
          <cell r="BO1">
            <v>341</v>
          </cell>
          <cell r="BP1">
            <v>342</v>
          </cell>
          <cell r="BQ1">
            <v>344</v>
          </cell>
          <cell r="BR1">
            <v>411</v>
          </cell>
          <cell r="BS1">
            <v>412</v>
          </cell>
          <cell r="BT1">
            <v>413</v>
          </cell>
          <cell r="BU1">
            <v>414</v>
          </cell>
          <cell r="BV1">
            <v>415</v>
          </cell>
          <cell r="BW1">
            <v>421</v>
          </cell>
          <cell r="BX1">
            <v>4212</v>
          </cell>
          <cell r="BY1">
            <v>431</v>
          </cell>
          <cell r="BZ1">
            <v>511</v>
          </cell>
          <cell r="CA1">
            <v>512</v>
          </cell>
          <cell r="CB1">
            <v>531</v>
          </cell>
          <cell r="CC1">
            <v>532</v>
          </cell>
          <cell r="CD1">
            <v>6111</v>
          </cell>
          <cell r="CE1">
            <v>61121</v>
          </cell>
          <cell r="CF1">
            <v>61122</v>
          </cell>
          <cell r="CG1">
            <v>61123</v>
          </cell>
          <cell r="CH1">
            <v>61124</v>
          </cell>
          <cell r="CI1">
            <v>61125</v>
          </cell>
          <cell r="CJ1">
            <v>6113</v>
          </cell>
          <cell r="CK1">
            <v>621</v>
          </cell>
          <cell r="CL1">
            <v>622</v>
          </cell>
          <cell r="CM1">
            <v>627</v>
          </cell>
          <cell r="CN1">
            <v>631</v>
          </cell>
          <cell r="CO1">
            <v>632</v>
          </cell>
          <cell r="CP1">
            <v>641</v>
          </cell>
          <cell r="CQ1">
            <v>642</v>
          </cell>
          <cell r="CR1">
            <v>711</v>
          </cell>
          <cell r="CS1">
            <v>721</v>
          </cell>
          <cell r="CT1">
            <v>811</v>
          </cell>
          <cell r="CU1">
            <v>821</v>
          </cell>
          <cell r="CV1">
            <v>911</v>
          </cell>
        </row>
        <row r="2">
          <cell r="A2">
            <v>111</v>
          </cell>
          <cell r="C2" t="str">
            <v>Ruùt tieàn gôûi ngaân haøng</v>
          </cell>
          <cell r="D2" t="str">
            <v>Ruùt tieàn gôûi ngaân haøng</v>
          </cell>
          <cell r="K2" t="str">
            <v>Khaùch haøng traû tieàn</v>
          </cell>
          <cell r="L2" t="str">
            <v>Thueá VAT haøg mua ñöôc hoaøn laïi</v>
          </cell>
          <cell r="M2" t="str">
            <v>Thueá VAT  ñöôïc hoaøn laïi</v>
          </cell>
          <cell r="Q2" t="str">
            <v>Thu hoài khoaûn phaûi thu</v>
          </cell>
          <cell r="S2" t="str">
            <v>Thu hoài taïm öùng</v>
          </cell>
          <cell r="T2" t="str">
            <v>Thu hoài chi phí traû tröôùc</v>
          </cell>
          <cell r="V2" t="str">
            <v>Thu hoài tieàn kyù quyõ, kyù cöôïc</v>
          </cell>
          <cell r="AC2" t="str">
            <v>Thu tieàn traû cong cuï</v>
          </cell>
          <cell r="AE2" t="str">
            <v>Baùn pheá lieäu</v>
          </cell>
          <cell r="AH2" t="str">
            <v>Thu tieàn traû TSCÑ</v>
          </cell>
          <cell r="AI2" t="str">
            <v>Thu tieàn traû TSCÑ</v>
          </cell>
          <cell r="AN2" t="str">
            <v>Thu hoài voán goùp lieân doanh</v>
          </cell>
          <cell r="AR2" t="str">
            <v>Thu XDCB</v>
          </cell>
          <cell r="AV2" t="str">
            <v>Vay ngaén haïn</v>
          </cell>
          <cell r="AX2" t="str">
            <v>Thu tieàn do ngöôøi baùn traû</v>
          </cell>
          <cell r="AY2" t="str">
            <v xml:space="preserve">Thueá VAT cuûa haøng baùn ra </v>
          </cell>
          <cell r="AZ2" t="str">
            <v>Thueá VAT  ñöôïc hoaøn laïi</v>
          </cell>
          <cell r="BB2" t="str">
            <v>Thueá VAT  ñöôïc hoaøn laïi</v>
          </cell>
          <cell r="BC2" t="str">
            <v>Thueá lôïi töùc ñöôïc hoaøn laïi</v>
          </cell>
          <cell r="BE2" t="str">
            <v>Thueá khaùc ñöôïc hoaøn laïi</v>
          </cell>
          <cell r="BG2" t="str">
            <v>Thu hoài löông</v>
          </cell>
          <cell r="BH2" t="str">
            <v>Nhaän tieàn cuûa Coâng ty</v>
          </cell>
          <cell r="BL2" t="str">
            <v>Thu Baûo hieåm xaõ hoäi</v>
          </cell>
          <cell r="BM2" t="str">
            <v>Thu hoài caùc khoaûn khaùc</v>
          </cell>
          <cell r="BN2">
            <v>0</v>
          </cell>
          <cell r="BO2" t="str">
            <v>Vay daøi haïn</v>
          </cell>
          <cell r="BP2">
            <v>0</v>
          </cell>
          <cell r="BQ2" t="str">
            <v>Nhaän kyù quyõ, kyù cöôïc</v>
          </cell>
          <cell r="BR2" t="str">
            <v>Nhaän Voán kinh doanh</v>
          </cell>
          <cell r="BS2">
            <v>0</v>
          </cell>
          <cell r="BT2">
            <v>0</v>
          </cell>
          <cell r="BU2">
            <v>0</v>
          </cell>
          <cell r="BV2">
            <v>0</v>
          </cell>
          <cell r="BW2">
            <v>0</v>
          </cell>
          <cell r="BX2">
            <v>0</v>
          </cell>
          <cell r="BY2">
            <v>0</v>
          </cell>
          <cell r="BZ2" t="str">
            <v>Thu tieàn baùn haøng</v>
          </cell>
          <cell r="CA2" t="str">
            <v>Thu tieàn baùn haøng</v>
          </cell>
          <cell r="CB2">
            <v>0</v>
          </cell>
          <cell r="CC2">
            <v>0</v>
          </cell>
          <cell r="CD2">
            <v>0</v>
          </cell>
          <cell r="CE2">
            <v>0</v>
          </cell>
          <cell r="CF2">
            <v>0</v>
          </cell>
          <cell r="CG2">
            <v>0</v>
          </cell>
          <cell r="CH2">
            <v>0</v>
          </cell>
          <cell r="CI2">
            <v>0</v>
          </cell>
          <cell r="CJ2">
            <v>0</v>
          </cell>
          <cell r="CK2">
            <v>0</v>
          </cell>
          <cell r="CL2">
            <v>0</v>
          </cell>
          <cell r="CM2">
            <v>0</v>
          </cell>
          <cell r="CN2">
            <v>0</v>
          </cell>
          <cell r="CO2">
            <v>0</v>
          </cell>
          <cell r="CP2">
            <v>0</v>
          </cell>
          <cell r="CQ2">
            <v>0</v>
          </cell>
          <cell r="CR2" t="str">
            <v>Thu hoaït ñoäng taøi chính</v>
          </cell>
          <cell r="CS2" t="str">
            <v>Thu nhaäp baát thöôøng</v>
          </cell>
          <cell r="CT2">
            <v>0</v>
          </cell>
          <cell r="CU2">
            <v>0</v>
          </cell>
          <cell r="CV2">
            <v>0</v>
          </cell>
        </row>
        <row r="3">
          <cell r="A3">
            <v>112</v>
          </cell>
          <cell r="B3" t="str">
            <v>Noäp tieàn vaøo ngaân haøng</v>
          </cell>
          <cell r="K3" t="str">
            <v>Khaùch haøng traû tieàn</v>
          </cell>
          <cell r="L3" t="str">
            <v>Thueá VAT haøg mua ñöôc hoaøn laïi</v>
          </cell>
          <cell r="M3" t="str">
            <v>Thueá VAT ñöôïc hoaøn laïi</v>
          </cell>
          <cell r="Q3" t="str">
            <v>Thu hoài khoaûn phaûi thu</v>
          </cell>
          <cell r="V3" t="str">
            <v>Thu hoài tieàn kyù quyõ, kyù cöôïc</v>
          </cell>
          <cell r="AN3" t="str">
            <v>Thu hoài voán goùp lieân doanh</v>
          </cell>
          <cell r="AY3" t="str">
            <v>Thu tieàn baùn haøng</v>
          </cell>
          <cell r="BJ3" t="str">
            <v>TGNH thöøa chôø giaûi quyeát</v>
          </cell>
          <cell r="BZ3" t="str">
            <v>Thu tieàn baùn haøng</v>
          </cell>
          <cell r="CA3" t="str">
            <v>Thu tieàn baùn haøng</v>
          </cell>
          <cell r="CR3" t="str">
            <v>Laõi tieàn gôûi ngaân haøng</v>
          </cell>
          <cell r="CS3">
            <v>0</v>
          </cell>
          <cell r="CT3">
            <v>0</v>
          </cell>
          <cell r="CU3">
            <v>0</v>
          </cell>
          <cell r="CV3">
            <v>0</v>
          </cell>
        </row>
        <row r="4">
          <cell r="A4">
            <v>1122</v>
          </cell>
          <cell r="B4" t="str">
            <v>Noäp tieàn vaøo ngaân haøng</v>
          </cell>
          <cell r="K4" t="str">
            <v>Khaùch haøng traû tieàn</v>
          </cell>
          <cell r="L4" t="str">
            <v>Thueá VAT haøg mua ñöôc hoaøn laïi</v>
          </cell>
          <cell r="M4" t="str">
            <v>Thueá VAT ñöôïc hoaøn laïi</v>
          </cell>
          <cell r="Q4" t="str">
            <v>Thu hoài khoaûn phaûi thu</v>
          </cell>
          <cell r="V4" t="str">
            <v>Thu hoài tieàn kyù quyõ, kyù cöôïc</v>
          </cell>
          <cell r="AN4" t="str">
            <v>Thu hoài voán goùp lieân doanh</v>
          </cell>
          <cell r="BJ4" t="str">
            <v>TGNH thöøa chôø giaûi quyeát</v>
          </cell>
          <cell r="BZ4" t="str">
            <v>Thu tieàn baùn haøng</v>
          </cell>
          <cell r="CA4" t="str">
            <v>Thu tieàn baùn haøng</v>
          </cell>
        </row>
        <row r="5">
          <cell r="A5">
            <v>1211</v>
          </cell>
        </row>
        <row r="6">
          <cell r="A6">
            <v>1212</v>
          </cell>
        </row>
        <row r="7">
          <cell r="A7">
            <v>1131</v>
          </cell>
        </row>
        <row r="8">
          <cell r="A8">
            <v>1132</v>
          </cell>
        </row>
        <row r="9">
          <cell r="A9">
            <v>1211</v>
          </cell>
        </row>
        <row r="10">
          <cell r="A10">
            <v>1212</v>
          </cell>
        </row>
        <row r="11">
          <cell r="A11">
            <v>128</v>
          </cell>
        </row>
        <row r="12">
          <cell r="A12">
            <v>129</v>
          </cell>
        </row>
        <row r="13">
          <cell r="A13">
            <v>131</v>
          </cell>
          <cell r="B13" t="str">
            <v>Traû tieàn cho khaùch haøng</v>
          </cell>
          <cell r="Q13" t="str">
            <v>Chuyeån tröø coâng nôï</v>
          </cell>
          <cell r="S13" t="str">
            <v>Tieàn taïm öùng ñöôïc söû duïng</v>
          </cell>
          <cell r="V13" t="str">
            <v>Tieàn kyù quyõ traû cho khaùch haøng</v>
          </cell>
          <cell r="AX13" t="str">
            <v>Chuyeån tröø coâng nôï</v>
          </cell>
          <cell r="AY13" t="str">
            <v xml:space="preserve">Thueá VAT haøng baùn </v>
          </cell>
          <cell r="BT13" t="str">
            <v>Cheânh leäch tyû giaù</v>
          </cell>
          <cell r="BZ13" t="str">
            <v>Baùn haøng</v>
          </cell>
        </row>
        <row r="14">
          <cell r="A14">
            <v>133</v>
          </cell>
          <cell r="B14" t="str">
            <v>Thueá VAT haøng mua</v>
          </cell>
          <cell r="C14" t="str">
            <v>Thueá VAT haøng mua</v>
          </cell>
          <cell r="D14" t="str">
            <v>Thueá VAT haøng mua</v>
          </cell>
          <cell r="AX14" t="str">
            <v>Thueá VAT haøng mua</v>
          </cell>
        </row>
        <row r="15">
          <cell r="A15">
            <v>1332</v>
          </cell>
          <cell r="B15" t="str">
            <v>Thueá VAT cuûa taøi saûn coá ñònh</v>
          </cell>
          <cell r="C15" t="str">
            <v>Thueá VAT cuûa taøi saûn coá ñònh</v>
          </cell>
          <cell r="D15" t="str">
            <v>Thueá VAT cuûa taøi saûn coá ñònh</v>
          </cell>
          <cell r="S15" t="str">
            <v>Thueá VAT haøng mua</v>
          </cell>
          <cell r="AX15" t="str">
            <v>Thueá VAT cuûa TSCÑ</v>
          </cell>
          <cell r="AZ15" t="str">
            <v>Thueá VAT haøng nhaäp khaåu</v>
          </cell>
        </row>
        <row r="16">
          <cell r="A16">
            <v>136</v>
          </cell>
        </row>
        <row r="17">
          <cell r="A17">
            <v>1362</v>
          </cell>
        </row>
        <row r="18">
          <cell r="A18">
            <v>1381</v>
          </cell>
        </row>
        <row r="19">
          <cell r="A19">
            <v>1388</v>
          </cell>
          <cell r="B19" t="str">
            <v>Chi hoä</v>
          </cell>
          <cell r="AE19" t="str">
            <v>Caùc khoaûn chôø giaûi quyeát</v>
          </cell>
          <cell r="AX19" t="str">
            <v>Haøng thieáu chôø giaûi quyeát</v>
          </cell>
        </row>
        <row r="20">
          <cell r="A20">
            <v>139</v>
          </cell>
        </row>
        <row r="21">
          <cell r="A21">
            <v>141</v>
          </cell>
          <cell r="B21" t="str">
            <v>Taïm öùng</v>
          </cell>
          <cell r="C21" t="str">
            <v>Taïm öùng</v>
          </cell>
          <cell r="D21" t="str">
            <v>Taïm öùng</v>
          </cell>
        </row>
        <row r="22">
          <cell r="A22">
            <v>1421</v>
          </cell>
        </row>
        <row r="23">
          <cell r="A23">
            <v>1422</v>
          </cell>
          <cell r="B23" t="str">
            <v>Traû tröôùc</v>
          </cell>
          <cell r="AC23" t="str">
            <v xml:space="preserve">Xuaát kho coâng cuï, duïng cuï </v>
          </cell>
          <cell r="AR23" t="str">
            <v>Keát chuyeån chi phí söûa huõa TSCÑ</v>
          </cell>
          <cell r="BP23" t="str">
            <v>Chi phí laõi thueâ</v>
          </cell>
        </row>
        <row r="24">
          <cell r="A24">
            <v>144</v>
          </cell>
          <cell r="B24" t="str">
            <v>Kyù quyõ, kyù cöôïc</v>
          </cell>
          <cell r="C24" t="str">
            <v>Kyù quyõ, kyù cöôïc</v>
          </cell>
          <cell r="D24" t="str">
            <v>Kyù quyõ, kyù cöôïc</v>
          </cell>
        </row>
        <row r="25">
          <cell r="A25">
            <v>151</v>
          </cell>
        </row>
        <row r="26">
          <cell r="A26">
            <v>1521</v>
          </cell>
          <cell r="B26" t="str">
            <v>Mua nguyeân vaät lieäu</v>
          </cell>
          <cell r="AX26" t="str">
            <v>Mua nguyeân vaät lieäu</v>
          </cell>
        </row>
        <row r="27">
          <cell r="A27">
            <v>1522</v>
          </cell>
          <cell r="B27" t="str">
            <v>Mua nguyeân vaät lieäu</v>
          </cell>
        </row>
        <row r="28">
          <cell r="A28">
            <v>1523</v>
          </cell>
        </row>
        <row r="29">
          <cell r="A29">
            <v>1524</v>
          </cell>
          <cell r="B29" t="str">
            <v>Mua nguyeân vaät lieäu</v>
          </cell>
          <cell r="K29" t="str">
            <v>Mua nguyeân vaät lieäu</v>
          </cell>
          <cell r="S29" t="str">
            <v>Tieàn taïm öùng mua NVL</v>
          </cell>
          <cell r="AE29" t="str">
            <v>Pheá lieäu thu hoài</v>
          </cell>
          <cell r="AX29" t="str">
            <v>Mua nguyeân vaät lieäu</v>
          </cell>
          <cell r="BB29" t="str">
            <v>Thueá nhaäp khaåu NVL</v>
          </cell>
          <cell r="BS29" t="str">
            <v>Chenh leäch taêng giaù</v>
          </cell>
          <cell r="CK29" t="str">
            <v>NVL duøng khoâng heát nhaäp kho</v>
          </cell>
        </row>
        <row r="30">
          <cell r="A30">
            <v>1525</v>
          </cell>
        </row>
        <row r="31">
          <cell r="A31">
            <v>153</v>
          </cell>
        </row>
        <row r="32">
          <cell r="A32">
            <v>1532</v>
          </cell>
          <cell r="B32" t="str">
            <v>Mua coâng cuï, duïng cuï</v>
          </cell>
          <cell r="S32" t="str">
            <v>Tieàn taïm öùng muaCCDC</v>
          </cell>
          <cell r="AX32" t="str">
            <v>Mua coâng cuï, duïng cuï</v>
          </cell>
          <cell r="BB32" t="str">
            <v>Thueá nhaäp khaåu CCDC</v>
          </cell>
          <cell r="BS32" t="str">
            <v>Chenh leäch taêng giaù</v>
          </cell>
        </row>
        <row r="33">
          <cell r="A33">
            <v>154</v>
          </cell>
          <cell r="B33" t="str">
            <v>Chi phí thueâ gia coâng</v>
          </cell>
          <cell r="AE33" t="str">
            <v>Z  thöïc teá TP xuaát kho söûa chöõa</v>
          </cell>
          <cell r="AX33" t="str">
            <v>Thueâ ngoaøi gia coâng</v>
          </cell>
          <cell r="CK33" t="str">
            <v>KC chi phí NVL</v>
          </cell>
          <cell r="CL33" t="str">
            <v>KC chi phí nhaân coâng</v>
          </cell>
          <cell r="CM33" t="str">
            <v>KC chi phí saûn xuaát chung</v>
          </cell>
        </row>
        <row r="34">
          <cell r="A34">
            <v>155</v>
          </cell>
          <cell r="AE34" t="str">
            <v>Z thöïc teá SP hoaøn thaønh</v>
          </cell>
          <cell r="BS34" t="str">
            <v>Cheânh leäch taêng giaù</v>
          </cell>
        </row>
        <row r="35">
          <cell r="A35">
            <v>156</v>
          </cell>
          <cell r="B35" t="str">
            <v>Mua haøng</v>
          </cell>
          <cell r="K35" t="str">
            <v>Mua haøng</v>
          </cell>
          <cell r="S35" t="str">
            <v>Tieàn taïm öùng mua haøng hoaù</v>
          </cell>
          <cell r="AE35" t="str">
            <v>KC chi phí gia coâng haøng hoaù</v>
          </cell>
          <cell r="AX35" t="str">
            <v>Mua haøng</v>
          </cell>
          <cell r="BB35" t="str">
            <v>Thueá nhaäp khaåu haøng hoaù</v>
          </cell>
          <cell r="BS35" t="str">
            <v>Cheânh leäch taêng giaù</v>
          </cell>
        </row>
        <row r="36">
          <cell r="A36">
            <v>211</v>
          </cell>
          <cell r="B36" t="str">
            <v>Mua Taøi saûn coá ñònh</v>
          </cell>
          <cell r="K36" t="str">
            <v>Mua taøi saûn coá ñònh</v>
          </cell>
          <cell r="S36" t="str">
            <v>Tieàn taïm öùng mua TSCÑ</v>
          </cell>
          <cell r="AI36" t="str">
            <v>Chuyeån TSCÑ TTC thaønh TSCÑ töï coù</v>
          </cell>
          <cell r="AR36" t="str">
            <v>KC chi phí  coâng trình hoaøn thaønh</v>
          </cell>
          <cell r="AX36" t="str">
            <v>Mua Taøi saûn coá ñònh</v>
          </cell>
          <cell r="BB36" t="str">
            <v>Thueá nhaäp khaåu TSCÑ</v>
          </cell>
          <cell r="BP36" t="str">
            <v>Mua TSCÑ thueâ taøi chính</v>
          </cell>
          <cell r="BS36" t="str">
            <v>Cheânh leäch taêng giaù</v>
          </cell>
        </row>
        <row r="37">
          <cell r="A37">
            <v>212</v>
          </cell>
          <cell r="BS37" t="str">
            <v>Cheânh leäch taêng giaù</v>
          </cell>
        </row>
        <row r="38">
          <cell r="A38">
            <v>213</v>
          </cell>
          <cell r="AR38" t="str">
            <v>KC chi phí  coâng trình hoaøn thaønh</v>
          </cell>
          <cell r="BS38" t="str">
            <v>Cheânh leäch taêng giaù</v>
          </cell>
        </row>
        <row r="39">
          <cell r="A39">
            <v>2141</v>
          </cell>
        </row>
        <row r="40">
          <cell r="A40">
            <v>2142</v>
          </cell>
        </row>
        <row r="41">
          <cell r="A41">
            <v>2143</v>
          </cell>
          <cell r="AH41" t="str">
            <v>Giaûm TSCÑ</v>
          </cell>
        </row>
        <row r="42">
          <cell r="A42">
            <v>2211</v>
          </cell>
        </row>
        <row r="43">
          <cell r="A43">
            <v>2212</v>
          </cell>
        </row>
        <row r="44">
          <cell r="A44">
            <v>228</v>
          </cell>
        </row>
        <row r="45">
          <cell r="A45">
            <v>229</v>
          </cell>
        </row>
        <row r="46">
          <cell r="A46">
            <v>2411</v>
          </cell>
          <cell r="B46" t="str">
            <v>Chi phí xaây döïng cô baûn</v>
          </cell>
          <cell r="AX46" t="str">
            <v>Chi phí XDCB thueâ ngoaøi</v>
          </cell>
        </row>
        <row r="47">
          <cell r="A47">
            <v>2412</v>
          </cell>
        </row>
        <row r="48">
          <cell r="A48">
            <v>2413</v>
          </cell>
        </row>
        <row r="49">
          <cell r="A49">
            <v>244</v>
          </cell>
        </row>
        <row r="50">
          <cell r="A50">
            <v>311</v>
          </cell>
          <cell r="B50" t="str">
            <v>Traû vay ngaén haïn</v>
          </cell>
          <cell r="K50" t="str">
            <v>Tröø nôï vay ngaén haïn</v>
          </cell>
        </row>
        <row r="51">
          <cell r="A51">
            <v>315</v>
          </cell>
        </row>
        <row r="52">
          <cell r="A52">
            <v>331</v>
          </cell>
          <cell r="B52" t="str">
            <v>Traû nôï nhaø cung caáp</v>
          </cell>
          <cell r="C52" t="str">
            <v>Traû nôï nhaø cung caáp</v>
          </cell>
          <cell r="D52" t="str">
            <v>Traû nôï nhaø cung caáp</v>
          </cell>
          <cell r="K52" t="str">
            <v>Chuyeån tröø coâng nôï</v>
          </cell>
          <cell r="Q52" t="str">
            <v>Chuyeån tröø coâng nôï</v>
          </cell>
          <cell r="S52" t="str">
            <v>Tieàn taïm öùng traû cho ngöôøi baùn</v>
          </cell>
          <cell r="V52" t="str">
            <v>Tieàn kyù quyõ traû nôï cho ngöôøi baùn</v>
          </cell>
          <cell r="AV52" t="str">
            <v>Vay ngaén haïn traû ngöôøi baùn</v>
          </cell>
          <cell r="BO52" t="str">
            <v>Vay daøi haïn ñeå traû ngöôøi baùn</v>
          </cell>
          <cell r="BT52" t="str">
            <v>Cheânh leäch tyû giaù</v>
          </cell>
        </row>
        <row r="53">
          <cell r="A53">
            <v>3331</v>
          </cell>
          <cell r="B53" t="str">
            <v>Noäp thueá VAT</v>
          </cell>
          <cell r="C53" t="str">
            <v>Noäp thueá VAT</v>
          </cell>
          <cell r="K53" t="str">
            <v>Thueá VAT haøng baùn bò traû laïi</v>
          </cell>
          <cell r="L53" t="str">
            <v>Khaáu tröø thueá VAT haøng mua</v>
          </cell>
          <cell r="M53" t="str">
            <v>Khaáu tröø thueá VAT haøng mua</v>
          </cell>
        </row>
        <row r="54">
          <cell r="A54">
            <v>33312</v>
          </cell>
          <cell r="B54" t="str">
            <v>Noäp thueá VAT haøng NK</v>
          </cell>
        </row>
        <row r="55">
          <cell r="A55">
            <v>3332</v>
          </cell>
        </row>
        <row r="56">
          <cell r="A56">
            <v>3333</v>
          </cell>
          <cell r="B56" t="str">
            <v>Noäp thueá nhaäp khaåu</v>
          </cell>
        </row>
        <row r="57">
          <cell r="A57">
            <v>3334</v>
          </cell>
          <cell r="B57" t="str">
            <v>Noäp thueá TNDN</v>
          </cell>
        </row>
        <row r="58">
          <cell r="A58">
            <v>3337</v>
          </cell>
        </row>
        <row r="59">
          <cell r="A59">
            <v>3338</v>
          </cell>
        </row>
        <row r="60">
          <cell r="A60">
            <v>3339</v>
          </cell>
          <cell r="B60" t="str">
            <v>Noäp thueá moân baøi</v>
          </cell>
        </row>
        <row r="61">
          <cell r="A61">
            <v>334</v>
          </cell>
          <cell r="B61" t="str">
            <v>Traû löông</v>
          </cell>
          <cell r="S61" t="str">
            <v>Tröø löông ngöôøi nhaän taïm öùng</v>
          </cell>
          <cell r="AF61" t="str">
            <v>Tieàn löông phaûi traû cho toå moäc</v>
          </cell>
          <cell r="AG61" t="str">
            <v>Tieàn löông phaûi traû cho toå sôn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BE61" t="str">
            <v>Thueá TNCN phaûi noäp</v>
          </cell>
          <cell r="BL61" t="str">
            <v>Tröø löông nhaân vieân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A62">
            <v>335</v>
          </cell>
        </row>
        <row r="63">
          <cell r="A63">
            <v>336</v>
          </cell>
        </row>
        <row r="64">
          <cell r="A64">
            <v>3381</v>
          </cell>
        </row>
        <row r="65">
          <cell r="A65">
            <v>3382</v>
          </cell>
          <cell r="B65" t="str">
            <v>Noäp kinh phí coâng ñoaøn</v>
          </cell>
          <cell r="C65" t="str">
            <v>Noäp kinh phí coâng ñoaøn</v>
          </cell>
          <cell r="D65" t="str">
            <v>Noäp kinh phí coâng ñoaøn</v>
          </cell>
        </row>
        <row r="66">
          <cell r="A66">
            <v>3383</v>
          </cell>
          <cell r="B66" t="str">
            <v>Chi baûo hieåm xaõ hoäi</v>
          </cell>
          <cell r="C66" t="str">
            <v>Chi baûo hieåm xaõ hoäi</v>
          </cell>
          <cell r="D66" t="str">
            <v>Chi baûo hieåm xaõ hoäi</v>
          </cell>
        </row>
        <row r="67">
          <cell r="A67">
            <v>3384</v>
          </cell>
          <cell r="B67" t="str">
            <v>Chi baûo hieåm y teá</v>
          </cell>
          <cell r="C67" t="str">
            <v>Chi baûo hieåm y teá</v>
          </cell>
          <cell r="D67" t="str">
            <v>Chi baûo hieåm y teá</v>
          </cell>
        </row>
        <row r="68">
          <cell r="A68">
            <v>3388</v>
          </cell>
        </row>
        <row r="69">
          <cell r="A69">
            <v>341</v>
          </cell>
          <cell r="B69" t="str">
            <v>Traû vay daøi haïn</v>
          </cell>
          <cell r="K69" t="str">
            <v>Tröø nôï vay daì haïn</v>
          </cell>
        </row>
        <row r="70">
          <cell r="A70">
            <v>342</v>
          </cell>
          <cell r="B70" t="str">
            <v>Traû nôï daøi haïn</v>
          </cell>
          <cell r="K70" t="str">
            <v>Tröø nôï vay daøi haïn</v>
          </cell>
          <cell r="AI70" t="str">
            <v>Traû TSCÑ thueâ taøi chính</v>
          </cell>
        </row>
        <row r="71">
          <cell r="A71">
            <v>344</v>
          </cell>
          <cell r="B71" t="str">
            <v>Hoaøn traû kyù quyõ,kyù cöôïc</v>
          </cell>
        </row>
        <row r="72">
          <cell r="A72">
            <v>411</v>
          </cell>
          <cell r="B72" t="str">
            <v>Hoaøn voán chuû doanh nghieäp</v>
          </cell>
        </row>
        <row r="73">
          <cell r="A73">
            <v>412</v>
          </cell>
          <cell r="AC73" t="str">
            <v>Cheânh leäh giaûm giaù</v>
          </cell>
          <cell r="AH73" t="str">
            <v>Cheânh leäch giaûm giaù</v>
          </cell>
          <cell r="AI73" t="str">
            <v>Cheânh leäch giaûm giaù</v>
          </cell>
          <cell r="AJ73" t="str">
            <v>Cheânh leäch giaûm giaù</v>
          </cell>
        </row>
        <row r="74">
          <cell r="A74">
            <v>413</v>
          </cell>
          <cell r="K74" t="str">
            <v>Cheânh leäch tyû giaù</v>
          </cell>
        </row>
        <row r="75">
          <cell r="A75">
            <v>414</v>
          </cell>
          <cell r="B75" t="str">
            <v>Chi quyõ ñaàu tö phaùt trieån</v>
          </cell>
        </row>
        <row r="76">
          <cell r="A76">
            <v>415</v>
          </cell>
          <cell r="B76" t="str">
            <v>Mua baûo hieåm taøi saûn</v>
          </cell>
        </row>
        <row r="77">
          <cell r="A77">
            <v>421</v>
          </cell>
          <cell r="CV77" t="str">
            <v>Keát chuyeån loã</v>
          </cell>
        </row>
        <row r="78">
          <cell r="A78">
            <v>4212</v>
          </cell>
          <cell r="BC78" t="str">
            <v>Thueá TNDN phaûi noäp</v>
          </cell>
          <cell r="BU78" t="str">
            <v>Trích laäp quyõ ÑTPT</v>
          </cell>
          <cell r="BV78" t="str">
            <v>Trích laäp quyõ DPTC</v>
          </cell>
          <cell r="BY78" t="str">
            <v>Trích laäp quyõ KTPL</v>
          </cell>
          <cell r="CV78" t="str">
            <v>Keát chuyeån loã</v>
          </cell>
        </row>
        <row r="79">
          <cell r="A79">
            <v>431</v>
          </cell>
          <cell r="B79" t="str">
            <v>Chi khen höôûng phuùc lôïi</v>
          </cell>
        </row>
        <row r="80">
          <cell r="A80">
            <v>441</v>
          </cell>
        </row>
        <row r="81">
          <cell r="A81">
            <v>511</v>
          </cell>
          <cell r="CV81" t="str">
            <v>Keát chuyeån doanh thu</v>
          </cell>
        </row>
        <row r="82">
          <cell r="A82">
            <v>512</v>
          </cell>
          <cell r="CB82" t="str">
            <v>Keát chuyeån haøng baùn bò traû laïi</v>
          </cell>
          <cell r="CC82" t="str">
            <v>Keát chuyeån giaûm giaù haøng baùn</v>
          </cell>
          <cell r="CV82" t="str">
            <v>Keát chuyeån doanh thu</v>
          </cell>
        </row>
        <row r="83">
          <cell r="A83">
            <v>531</v>
          </cell>
          <cell r="B83" t="str">
            <v>Traû tieàn cho khaùch haøng</v>
          </cell>
          <cell r="K83" t="str">
            <v>Tröø nôï khaùch haøng</v>
          </cell>
        </row>
        <row r="84">
          <cell r="A84">
            <v>532</v>
          </cell>
          <cell r="B84" t="str">
            <v>Giaûm giaù haøng baùn</v>
          </cell>
          <cell r="K84" t="str">
            <v>Tröø nôï khaùch haøng</v>
          </cell>
        </row>
        <row r="85">
          <cell r="A85">
            <v>6111</v>
          </cell>
        </row>
        <row r="86">
          <cell r="A86">
            <v>61121</v>
          </cell>
        </row>
        <row r="87">
          <cell r="A87">
            <v>61122</v>
          </cell>
        </row>
        <row r="88">
          <cell r="A88">
            <v>61123</v>
          </cell>
        </row>
        <row r="89">
          <cell r="A89">
            <v>61124</v>
          </cell>
        </row>
        <row r="90">
          <cell r="A90">
            <v>61125</v>
          </cell>
        </row>
        <row r="91">
          <cell r="A91">
            <v>6113</v>
          </cell>
        </row>
        <row r="92">
          <cell r="A92">
            <v>621</v>
          </cell>
          <cell r="B92" t="str">
            <v>Mua nguyeân vaät lieäu</v>
          </cell>
          <cell r="X92" t="str">
            <v>Xuaát kho nguyeân vaät lieäu</v>
          </cell>
          <cell r="Y92" t="str">
            <v>Xuaát kho nguyeân vaät lieäu</v>
          </cell>
          <cell r="Z92" t="str">
            <v>Xuaát kho nguyeân vaät lieäu</v>
          </cell>
          <cell r="AF92" t="str">
            <v>Trò giaù nguyeân vaät lieäu toå moäc hoaøn thanh</v>
          </cell>
          <cell r="AG92" t="str">
            <v>Trò giaù nguyeân vaät lieäu toå sôn hoaøn thanh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</row>
        <row r="93">
          <cell r="A93">
            <v>622</v>
          </cell>
          <cell r="B93" t="str">
            <v>Traû coâng thueâ ngoaøi</v>
          </cell>
          <cell r="BG93" t="str">
            <v>Löông phaûi traû coâng nhaân</v>
          </cell>
          <cell r="BL93" t="str">
            <v>Trich BHXH</v>
          </cell>
          <cell r="BM93" t="str">
            <v>Trích caùc quyõ heo löông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</row>
        <row r="94">
          <cell r="A94">
            <v>627</v>
          </cell>
          <cell r="B94" t="str">
            <v>Chi phí Quaûn lyù chung</v>
          </cell>
          <cell r="C94" t="str">
            <v>Chi phí Quaûn lyù chung</v>
          </cell>
          <cell r="D94" t="str">
            <v>Chi phí Quaûn lyù chung</v>
          </cell>
          <cell r="T94" t="str">
            <v>Phaân boå chi phí traû tröôùc</v>
          </cell>
          <cell r="AC94" t="str">
            <v xml:space="preserve">Xuaát kho coâng cuï, duïng cuï </v>
          </cell>
          <cell r="AK94" t="str">
            <v>Trích khaáu hao TSCÑ</v>
          </cell>
          <cell r="AM94" t="str">
            <v>Trích khaáu hao TSCÑ</v>
          </cell>
          <cell r="AX94" t="str">
            <v>Chi phí mua ngoaøi</v>
          </cell>
          <cell r="BG94" t="str">
            <v>Löông phaûi traû nhaân vieân quaûn lyù</v>
          </cell>
          <cell r="BL94" t="str">
            <v>Trich BHXH</v>
          </cell>
          <cell r="BM94" t="str">
            <v>Trích caùc quyõ heo löông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</row>
        <row r="95">
          <cell r="A95">
            <v>631</v>
          </cell>
        </row>
        <row r="96">
          <cell r="A96">
            <v>632</v>
          </cell>
          <cell r="M96" t="str">
            <v>Thueá VAT khoâng ñöôïc khaáu tröø</v>
          </cell>
          <cell r="AE96" t="str">
            <v>Z thöïc teá SP hoaøn thaønh baøn giao</v>
          </cell>
          <cell r="AF96" t="str">
            <v>Giaù thaønh thöïc teá thaønh phaå tieâu thuï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>
            <v>641</v>
          </cell>
          <cell r="B97" t="str">
            <v>Chi phí baùn haøng</v>
          </cell>
          <cell r="T97" t="str">
            <v>Phaân boå chi phí traû tröôùc</v>
          </cell>
          <cell r="AC97" t="str">
            <v>Xuaát kho coâng cuï, duïng cuï</v>
          </cell>
          <cell r="AK97" t="str">
            <v>Trích khaáu hao TSCÑ</v>
          </cell>
          <cell r="AM97" t="str">
            <v>Trích khaáu hao TSCÑ</v>
          </cell>
          <cell r="AX97" t="str">
            <v>Chi phí mua ngoaøi</v>
          </cell>
          <cell r="BG97" t="str">
            <v>Löông phaûi traû nhaân vieân baùn haøng</v>
          </cell>
          <cell r="BL97" t="str">
            <v>Trich BHXH</v>
          </cell>
          <cell r="BM97" t="str">
            <v>Trích caùc quyõ theo löông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</row>
        <row r="98">
          <cell r="A98">
            <v>642</v>
          </cell>
          <cell r="B98" t="str">
            <v>Chi phí quaûn lyù doanh nghieäp</v>
          </cell>
          <cell r="C98" t="str">
            <v>Chi phí quaûn lyù doanh nghieäp</v>
          </cell>
          <cell r="D98" t="str">
            <v>Chi phí quaûn lyù doanh nghieäp</v>
          </cell>
          <cell r="T98" t="str">
            <v>Phaân boå chi phí traû tröôùc</v>
          </cell>
          <cell r="AC98" t="str">
            <v>Xuaát kho coâng cuï, duïng cuï</v>
          </cell>
          <cell r="AK98" t="str">
            <v>Trích khaáu hao TSCÑ</v>
          </cell>
          <cell r="AM98" t="str">
            <v>Trích khaáu hao TSCÑ</v>
          </cell>
          <cell r="AX98" t="str">
            <v>Chi phí mua ngoaøi</v>
          </cell>
          <cell r="BE98" t="str">
            <v>Thueá moân baøi phaûi noäp</v>
          </cell>
          <cell r="BG98" t="str">
            <v>Löông phaûi traû nhaân vieân quaûn lyù</v>
          </cell>
          <cell r="BL98" t="str">
            <v>Trich BHXH</v>
          </cell>
          <cell r="BM98" t="str">
            <v>Trích caùc quyõ theo löông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</row>
        <row r="99">
          <cell r="A99">
            <v>711</v>
          </cell>
          <cell r="CV99" t="str">
            <v xml:space="preserve">Keát chuyeån thu nhaäp </v>
          </cell>
        </row>
        <row r="100">
          <cell r="A100">
            <v>721</v>
          </cell>
          <cell r="CV100" t="str">
            <v xml:space="preserve">Keát chuyeån thu nhaäp </v>
          </cell>
        </row>
        <row r="101">
          <cell r="A101">
            <v>811</v>
          </cell>
          <cell r="B101" t="str">
            <v>Chi phí hoaït ñoäng taøi chính</v>
          </cell>
          <cell r="C101" t="str">
            <v>Chi phí hoaït ñoäng taøi chính</v>
          </cell>
          <cell r="D101" t="str">
            <v>Chi phí hoaït ñoäng taøi chính</v>
          </cell>
          <cell r="AM101" t="str">
            <v>Trích khaáu hao TSCÑ</v>
          </cell>
        </row>
        <row r="102">
          <cell r="A102">
            <v>821</v>
          </cell>
          <cell r="B102" t="str">
            <v>Chi phí baát thöôøng</v>
          </cell>
          <cell r="Q102" t="str">
            <v>Khoaûn phaûi thu ñöôïc huõy boû</v>
          </cell>
          <cell r="S102" t="str">
            <v>Tieàn taïm öùng huõy boû</v>
          </cell>
          <cell r="V102" t="str">
            <v>Tieàn kyù quyõ bò phaït</v>
          </cell>
          <cell r="AH102" t="str">
            <v>Giaûm TSCÑ</v>
          </cell>
          <cell r="AR102" t="str">
            <v>Chi phí XDCB bò huyõ boû</v>
          </cell>
          <cell r="CB102" t="str">
            <v>Keá chuyeån haøng baùn bò traû laïi</v>
          </cell>
        </row>
        <row r="103">
          <cell r="A103">
            <v>911</v>
          </cell>
          <cell r="T103" t="str">
            <v>Phaân boå chi phí traû tröôùc</v>
          </cell>
          <cell r="BW103" t="str">
            <v>Keát chuyeån laõi</v>
          </cell>
          <cell r="BX103" t="str">
            <v>Keát chuyeån laõi</v>
          </cell>
          <cell r="CO103" t="str">
            <v>Ketá chuyeån giaù voán haøng baùn</v>
          </cell>
          <cell r="CP103" t="str">
            <v>KC chi phí baùn haøng</v>
          </cell>
          <cell r="CQ103" t="str">
            <v>KC chi phí quaûn lyù</v>
          </cell>
          <cell r="CT103" t="str">
            <v xml:space="preserve">Keát chuyeån chi phí </v>
          </cell>
          <cell r="CU103" t="str">
            <v xml:space="preserve">Keát chuyeån chi phí </v>
          </cell>
        </row>
      </sheetData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F-1(WFP)"/>
      <sheetName val="TB"/>
      <sheetName val="BS&amp;PL"/>
      <sheetName val="JJDHT"/>
      <sheetName val="BS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SMEDVIG"/>
      <sheetName val="2007"/>
      <sheetName val="1602-97"/>
      <sheetName val="WORKING TB Q3"/>
      <sheetName val="CIPA"/>
      <sheetName val="Aging FY99"/>
      <sheetName val="PRELIM BUDGET"/>
      <sheetName val="BS-Q1'04"/>
      <sheetName val="เงินกู้ MGC"/>
      <sheetName val="SMEDV-00"/>
      <sheetName val="TB-2001-Apr'01"/>
      <sheetName val="Sheet1"/>
      <sheetName val="BS"/>
      <sheetName val="PL"/>
      <sheetName val="Retail 1291 Press on 1010"/>
      <sheetName val="table"/>
      <sheetName val="Currency"/>
      <sheetName val="1201"/>
      <sheetName val="Lead"/>
      <sheetName val="#REF"/>
      <sheetName val="Babara"/>
      <sheetName val="Master Information"/>
      <sheetName val="AOP14Ph1 vs Ph2 summary "/>
      <sheetName val="AOP 14 Target"/>
      <sheetName val="Allocation"/>
      <sheetName val="RPOS"/>
      <sheetName val="C-3"/>
      <sheetName val="Thailand"/>
      <sheetName val="F1771-IV"/>
      <sheetName val="F1771-V"/>
      <sheetName val="PL12M"/>
      <sheetName val="เงินกู้ธนชาติ"/>
      <sheetName val="1 (2)"/>
      <sheetName val="Detail-Sep"/>
      <sheetName val="TTfty"/>
    </sheetNames>
    <sheetDataSet>
      <sheetData sheetId="0">
        <row r="22">
          <cell r="A22" t="str">
            <v>ส่วนของสำนักงานใหญ่ (หมายเหตุ 2)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JDHT"/>
      <sheetName val="JJDHT-Cash Flows"/>
      <sheetName val="JJDHT-Change Share"/>
      <sheetName val="PL"/>
      <sheetName val="ลูกหนี้(เก่า)"/>
      <sheetName val="Statement-BAHT"/>
      <sheetName val="JJDHT-Cash_Flows"/>
      <sheetName val="JJDHT-Change_Share"/>
      <sheetName val="เงินกู้ธนชาติ"/>
      <sheetName val="เงินกู้ MGC"/>
      <sheetName val="AccpacTB"/>
      <sheetName val="TX-8_Donation"/>
      <sheetName val="Job header"/>
      <sheetName val="B1"/>
      <sheetName val="H300"/>
      <sheetName val="G300"/>
      <sheetName val="TB for WP"/>
      <sheetName val="TB 2011"/>
      <sheetName val="TB 2012"/>
      <sheetName val="JJDHT-Cash_Flows1"/>
      <sheetName val="JJDHT-Change_Share1"/>
      <sheetName val="Job_header"/>
      <sheetName val="new"/>
      <sheetName val="Cost Summary"/>
      <sheetName val="WORKING TB Q3"/>
      <sheetName val="BS,PL"/>
      <sheetName val="TX-2Provision for doubtful_2010"/>
      <sheetName val="Sheet1"/>
      <sheetName val="เงินกู้_MGC"/>
      <sheetName val="OH Tre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GT (2)"/>
      <sheetName val="luong"/>
      <sheetName val="112"/>
      <sheetName val="CDTK"/>
      <sheetName val="ctgs"/>
      <sheetName val="loc"/>
      <sheetName val="socai"/>
      <sheetName val="Sheet1"/>
      <sheetName val="SOCAI_131"/>
      <sheetName val="banra"/>
      <sheetName val="MV03"/>
      <sheetName val="MV05"/>
      <sheetName val="SDHD"/>
      <sheetName val="SOCAI_331"/>
      <sheetName val="GTGT"/>
      <sheetName val="BCDTK"/>
      <sheetName val="BD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Provident fund"/>
      <sheetName val="Social security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Business_Unit" refersTo="='Business Unit'!$A$3:$A$10"/>
      <definedName name="Cost_Center" refersTo="='Cost Center'!$A$3:$A$345"/>
      <definedName name="Sub_Account" refersTo="='Sub Account'!$A$3:$A$971"/>
    </definedNames>
    <sheetDataSet>
      <sheetData sheetId="0" refreshError="1"/>
      <sheetData sheetId="1"/>
      <sheetData sheetId="2"/>
      <sheetData sheetId="3"/>
      <sheetData sheetId="4"/>
      <sheetData sheetId="5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05</v>
          </cell>
        </row>
        <row r="7">
          <cell r="A7" t="str">
            <v>07</v>
          </cell>
        </row>
        <row r="8">
          <cell r="A8" t="str">
            <v>08</v>
          </cell>
        </row>
        <row r="9">
          <cell r="A9" t="str">
            <v>10</v>
          </cell>
        </row>
        <row r="10">
          <cell r="A10" t="str">
            <v>11</v>
          </cell>
        </row>
        <row r="11">
          <cell r="A11" t="str">
            <v>12</v>
          </cell>
        </row>
        <row r="12">
          <cell r="A12" t="str">
            <v>13</v>
          </cell>
        </row>
        <row r="13">
          <cell r="A13" t="str">
            <v>14</v>
          </cell>
        </row>
        <row r="14">
          <cell r="A14" t="str">
            <v>15</v>
          </cell>
        </row>
        <row r="15">
          <cell r="A15" t="str">
            <v>16</v>
          </cell>
        </row>
        <row r="16">
          <cell r="A16" t="str">
            <v>17</v>
          </cell>
        </row>
        <row r="17">
          <cell r="A17" t="str">
            <v>18</v>
          </cell>
        </row>
        <row r="18">
          <cell r="A18" t="str">
            <v>20</v>
          </cell>
        </row>
        <row r="19">
          <cell r="A19" t="str">
            <v>21</v>
          </cell>
        </row>
        <row r="20">
          <cell r="A20" t="str">
            <v>22</v>
          </cell>
        </row>
        <row r="21">
          <cell r="A21" t="str">
            <v>23</v>
          </cell>
        </row>
        <row r="22">
          <cell r="A22" t="str">
            <v>24</v>
          </cell>
        </row>
        <row r="23">
          <cell r="A23" t="str">
            <v>25</v>
          </cell>
        </row>
        <row r="24">
          <cell r="A24" t="str">
            <v>26</v>
          </cell>
        </row>
        <row r="25">
          <cell r="A25" t="str">
            <v>27</v>
          </cell>
        </row>
        <row r="26">
          <cell r="A26" t="str">
            <v>29</v>
          </cell>
        </row>
        <row r="27">
          <cell r="A27" t="str">
            <v>30</v>
          </cell>
        </row>
        <row r="28">
          <cell r="A28" t="str">
            <v>31</v>
          </cell>
        </row>
        <row r="29">
          <cell r="A29" t="str">
            <v>32</v>
          </cell>
        </row>
        <row r="30">
          <cell r="A30" t="str">
            <v>33</v>
          </cell>
        </row>
        <row r="31">
          <cell r="A31" t="str">
            <v>34</v>
          </cell>
        </row>
        <row r="32">
          <cell r="A32" t="str">
            <v>35</v>
          </cell>
        </row>
        <row r="33">
          <cell r="A33" t="str">
            <v>36</v>
          </cell>
        </row>
        <row r="34">
          <cell r="A34" t="str">
            <v>37</v>
          </cell>
        </row>
      </sheetData>
      <sheetData sheetId="6">
        <row r="3">
          <cell r="A3" t="str">
            <v>00</v>
          </cell>
        </row>
        <row r="4">
          <cell r="A4" t="str">
            <v>01</v>
          </cell>
        </row>
        <row r="5">
          <cell r="A5" t="str">
            <v>02</v>
          </cell>
        </row>
        <row r="6">
          <cell r="A6" t="str">
            <v>03</v>
          </cell>
        </row>
        <row r="7">
          <cell r="A7" t="str">
            <v>04</v>
          </cell>
        </row>
        <row r="8">
          <cell r="A8" t="str">
            <v>05</v>
          </cell>
        </row>
        <row r="9">
          <cell r="A9" t="str">
            <v>07</v>
          </cell>
        </row>
        <row r="10">
          <cell r="A10" t="str">
            <v>08</v>
          </cell>
        </row>
      </sheetData>
      <sheetData sheetId="7">
        <row r="3">
          <cell r="A3" t="str">
            <v>00000</v>
          </cell>
        </row>
        <row r="4">
          <cell r="A4" t="str">
            <v>00001</v>
          </cell>
        </row>
        <row r="5">
          <cell r="A5" t="str">
            <v>01100</v>
          </cell>
        </row>
        <row r="6">
          <cell r="A6" t="str">
            <v>01200</v>
          </cell>
        </row>
        <row r="7">
          <cell r="A7" t="str">
            <v>01300</v>
          </cell>
        </row>
        <row r="8">
          <cell r="A8" t="str">
            <v>01400</v>
          </cell>
        </row>
        <row r="9">
          <cell r="A9" t="str">
            <v>01500</v>
          </cell>
        </row>
        <row r="10">
          <cell r="A10" t="str">
            <v>01600</v>
          </cell>
        </row>
        <row r="11">
          <cell r="A11" t="str">
            <v>01700</v>
          </cell>
        </row>
        <row r="12">
          <cell r="A12" t="str">
            <v>03100</v>
          </cell>
        </row>
        <row r="13">
          <cell r="A13" t="str">
            <v>03200</v>
          </cell>
        </row>
        <row r="14">
          <cell r="A14" t="str">
            <v>03300</v>
          </cell>
        </row>
        <row r="15">
          <cell r="A15" t="str">
            <v>04100</v>
          </cell>
        </row>
        <row r="16">
          <cell r="A16" t="str">
            <v>05100</v>
          </cell>
        </row>
        <row r="17">
          <cell r="A17" t="str">
            <v>05200</v>
          </cell>
        </row>
        <row r="18">
          <cell r="A18" t="str">
            <v>05400</v>
          </cell>
        </row>
        <row r="19">
          <cell r="A19" t="str">
            <v>05500</v>
          </cell>
        </row>
        <row r="20">
          <cell r="A20" t="str">
            <v>05700</v>
          </cell>
        </row>
        <row r="21">
          <cell r="A21" t="str">
            <v>05800</v>
          </cell>
        </row>
        <row r="22">
          <cell r="A22" t="str">
            <v>06100</v>
          </cell>
        </row>
        <row r="23">
          <cell r="A23" t="str">
            <v>06200</v>
          </cell>
        </row>
        <row r="24">
          <cell r="A24" t="str">
            <v>07200</v>
          </cell>
        </row>
        <row r="25">
          <cell r="A25" t="str">
            <v>08100</v>
          </cell>
        </row>
        <row r="26">
          <cell r="A26" t="str">
            <v>11100</v>
          </cell>
        </row>
        <row r="27">
          <cell r="A27" t="str">
            <v>11210</v>
          </cell>
        </row>
        <row r="28">
          <cell r="A28" t="str">
            <v>11220</v>
          </cell>
        </row>
        <row r="29">
          <cell r="A29" t="str">
            <v>11410</v>
          </cell>
        </row>
        <row r="30">
          <cell r="A30" t="str">
            <v>11510</v>
          </cell>
        </row>
        <row r="31">
          <cell r="A31" t="str">
            <v>11520</v>
          </cell>
        </row>
        <row r="32">
          <cell r="A32" t="str">
            <v>11530</v>
          </cell>
        </row>
        <row r="33">
          <cell r="A33" t="str">
            <v>11540</v>
          </cell>
        </row>
        <row r="34">
          <cell r="A34" t="str">
            <v>11550</v>
          </cell>
        </row>
        <row r="35">
          <cell r="A35" t="str">
            <v>28100</v>
          </cell>
        </row>
        <row r="36">
          <cell r="A36" t="str">
            <v>41100</v>
          </cell>
        </row>
        <row r="37">
          <cell r="A37" t="str">
            <v>41400</v>
          </cell>
        </row>
        <row r="38">
          <cell r="A38" t="str">
            <v>43400</v>
          </cell>
        </row>
        <row r="39">
          <cell r="A39" t="str">
            <v>44000</v>
          </cell>
        </row>
        <row r="40">
          <cell r="A40" t="str">
            <v>45100</v>
          </cell>
        </row>
        <row r="41">
          <cell r="A41" t="str">
            <v>45200</v>
          </cell>
        </row>
        <row r="42">
          <cell r="A42" t="str">
            <v>51100</v>
          </cell>
        </row>
        <row r="43">
          <cell r="A43" t="str">
            <v>52121</v>
          </cell>
        </row>
        <row r="44">
          <cell r="A44" t="str">
            <v>52171</v>
          </cell>
        </row>
        <row r="45">
          <cell r="A45" t="str">
            <v>52172</v>
          </cell>
        </row>
        <row r="46">
          <cell r="A46" t="str">
            <v>52211</v>
          </cell>
        </row>
        <row r="47">
          <cell r="A47" t="str">
            <v>52221</v>
          </cell>
        </row>
        <row r="48">
          <cell r="A48" t="str">
            <v>52231</v>
          </cell>
        </row>
        <row r="49">
          <cell r="A49" t="str">
            <v>52232</v>
          </cell>
        </row>
        <row r="50">
          <cell r="A50" t="str">
            <v>52233</v>
          </cell>
        </row>
        <row r="51">
          <cell r="A51" t="str">
            <v>52241</v>
          </cell>
        </row>
        <row r="52">
          <cell r="A52" t="str">
            <v>52242</v>
          </cell>
        </row>
        <row r="53">
          <cell r="A53" t="str">
            <v>52243</v>
          </cell>
        </row>
        <row r="54">
          <cell r="A54" t="str">
            <v>52251</v>
          </cell>
        </row>
        <row r="55">
          <cell r="A55" t="str">
            <v>52252</v>
          </cell>
        </row>
        <row r="56">
          <cell r="A56" t="str">
            <v>52256</v>
          </cell>
        </row>
        <row r="57">
          <cell r="A57" t="str">
            <v>52257</v>
          </cell>
        </row>
        <row r="58">
          <cell r="A58" t="str">
            <v>52261</v>
          </cell>
        </row>
        <row r="59">
          <cell r="A59" t="str">
            <v>52262</v>
          </cell>
        </row>
        <row r="60">
          <cell r="A60" t="str">
            <v>52264</v>
          </cell>
        </row>
        <row r="61">
          <cell r="A61" t="str">
            <v>52271</v>
          </cell>
        </row>
        <row r="62">
          <cell r="A62" t="str">
            <v>52281</v>
          </cell>
        </row>
        <row r="63">
          <cell r="A63" t="str">
            <v>52291</v>
          </cell>
        </row>
        <row r="64">
          <cell r="A64" t="str">
            <v>52299</v>
          </cell>
        </row>
        <row r="65">
          <cell r="A65" t="str">
            <v>52311</v>
          </cell>
        </row>
        <row r="66">
          <cell r="A66" t="str">
            <v>52321</v>
          </cell>
        </row>
        <row r="67">
          <cell r="A67" t="str">
            <v>52322</v>
          </cell>
        </row>
        <row r="68">
          <cell r="A68" t="str">
            <v>52323</v>
          </cell>
        </row>
        <row r="69">
          <cell r="A69" t="str">
            <v>52324</v>
          </cell>
        </row>
        <row r="70">
          <cell r="A70" t="str">
            <v>52325</v>
          </cell>
        </row>
        <row r="71">
          <cell r="A71" t="str">
            <v>52326</v>
          </cell>
        </row>
        <row r="72">
          <cell r="A72" t="str">
            <v>52331</v>
          </cell>
        </row>
        <row r="73">
          <cell r="A73" t="str">
            <v>52332</v>
          </cell>
        </row>
        <row r="74">
          <cell r="A74" t="str">
            <v>52333</v>
          </cell>
        </row>
        <row r="75">
          <cell r="A75" t="str">
            <v>52334</v>
          </cell>
        </row>
        <row r="76">
          <cell r="A76" t="str">
            <v>52341</v>
          </cell>
        </row>
        <row r="77">
          <cell r="A77" t="str">
            <v>52351</v>
          </cell>
        </row>
        <row r="78">
          <cell r="A78" t="str">
            <v>52352</v>
          </cell>
        </row>
        <row r="79">
          <cell r="A79" t="str">
            <v>52361</v>
          </cell>
        </row>
        <row r="80">
          <cell r="A80" t="str">
            <v>52371</v>
          </cell>
        </row>
        <row r="81">
          <cell r="A81" t="str">
            <v>65251</v>
          </cell>
        </row>
        <row r="82">
          <cell r="A82" t="str">
            <v>69100</v>
          </cell>
        </row>
        <row r="83">
          <cell r="A83" t="str">
            <v>69111</v>
          </cell>
        </row>
        <row r="84">
          <cell r="A84" t="str">
            <v>69400</v>
          </cell>
        </row>
        <row r="85">
          <cell r="A85" t="str">
            <v>69500</v>
          </cell>
        </row>
        <row r="86">
          <cell r="A86" t="str">
            <v>69600</v>
          </cell>
        </row>
        <row r="87">
          <cell r="A87" t="str">
            <v>69701</v>
          </cell>
        </row>
        <row r="88">
          <cell r="A88" t="str">
            <v>69810</v>
          </cell>
        </row>
        <row r="89">
          <cell r="A89" t="str">
            <v>72200</v>
          </cell>
        </row>
        <row r="90">
          <cell r="A90" t="str">
            <v>78221</v>
          </cell>
        </row>
        <row r="91">
          <cell r="A91" t="str">
            <v>78321</v>
          </cell>
        </row>
        <row r="92">
          <cell r="A92" t="str">
            <v>81100</v>
          </cell>
        </row>
        <row r="93">
          <cell r="A93" t="str">
            <v>81210</v>
          </cell>
        </row>
        <row r="94">
          <cell r="A94" t="str">
            <v>81220</v>
          </cell>
        </row>
        <row r="95">
          <cell r="A95" t="str">
            <v>81230</v>
          </cell>
        </row>
        <row r="96">
          <cell r="A96" t="str">
            <v>81310</v>
          </cell>
        </row>
        <row r="97">
          <cell r="A97" t="str">
            <v>81320</v>
          </cell>
        </row>
        <row r="98">
          <cell r="A98" t="str">
            <v>81330</v>
          </cell>
        </row>
        <row r="99">
          <cell r="A99" t="str">
            <v>81340</v>
          </cell>
        </row>
        <row r="100">
          <cell r="A100" t="str">
            <v>81350</v>
          </cell>
        </row>
        <row r="101">
          <cell r="A101" t="str">
            <v>81360</v>
          </cell>
        </row>
        <row r="102">
          <cell r="A102" t="str">
            <v>81410</v>
          </cell>
        </row>
        <row r="103">
          <cell r="A103" t="str">
            <v>81420</v>
          </cell>
        </row>
        <row r="104">
          <cell r="A104" t="str">
            <v>81430</v>
          </cell>
        </row>
        <row r="105">
          <cell r="A105" t="str">
            <v>81440</v>
          </cell>
        </row>
        <row r="106">
          <cell r="A106" t="str">
            <v>81441</v>
          </cell>
        </row>
        <row r="107">
          <cell r="A107" t="str">
            <v>81442</v>
          </cell>
        </row>
        <row r="108">
          <cell r="A108" t="str">
            <v>81443</v>
          </cell>
        </row>
        <row r="109">
          <cell r="A109" t="str">
            <v>81444</v>
          </cell>
        </row>
        <row r="110">
          <cell r="A110" t="str">
            <v>81445</v>
          </cell>
        </row>
        <row r="111">
          <cell r="A111" t="str">
            <v>81510</v>
          </cell>
        </row>
        <row r="112">
          <cell r="A112" t="str">
            <v>81520</v>
          </cell>
        </row>
        <row r="113">
          <cell r="A113" t="str">
            <v>81530</v>
          </cell>
        </row>
        <row r="114">
          <cell r="A114" t="str">
            <v>81610</v>
          </cell>
        </row>
        <row r="115">
          <cell r="A115" t="str">
            <v>81620</v>
          </cell>
        </row>
        <row r="116">
          <cell r="A116" t="str">
            <v>81700</v>
          </cell>
        </row>
        <row r="117">
          <cell r="A117" t="str">
            <v>81800</v>
          </cell>
        </row>
        <row r="118">
          <cell r="A118" t="str">
            <v>81810</v>
          </cell>
        </row>
        <row r="119">
          <cell r="A119" t="str">
            <v>81820</v>
          </cell>
        </row>
        <row r="120">
          <cell r="A120" t="str">
            <v>81830</v>
          </cell>
        </row>
        <row r="121">
          <cell r="A121" t="str">
            <v>81840</v>
          </cell>
        </row>
        <row r="122">
          <cell r="A122" t="str">
            <v>81910</v>
          </cell>
        </row>
        <row r="123">
          <cell r="A123" t="str">
            <v>81920</v>
          </cell>
        </row>
        <row r="124">
          <cell r="A124" t="str">
            <v>81930</v>
          </cell>
        </row>
        <row r="125">
          <cell r="A125" t="str">
            <v>82010</v>
          </cell>
        </row>
        <row r="126">
          <cell r="A126" t="str">
            <v>82110</v>
          </cell>
        </row>
        <row r="127">
          <cell r="A127" t="str">
            <v>82111</v>
          </cell>
        </row>
        <row r="128">
          <cell r="A128" t="str">
            <v>82112</v>
          </cell>
        </row>
        <row r="129">
          <cell r="A129" t="str">
            <v>82120</v>
          </cell>
        </row>
        <row r="130">
          <cell r="A130" t="str">
            <v>82121</v>
          </cell>
        </row>
        <row r="131">
          <cell r="A131" t="str">
            <v>82130</v>
          </cell>
        </row>
        <row r="132">
          <cell r="A132" t="str">
            <v>82140</v>
          </cell>
        </row>
        <row r="133">
          <cell r="A133" t="str">
            <v>82150</v>
          </cell>
        </row>
        <row r="134">
          <cell r="A134" t="str">
            <v>82160</v>
          </cell>
        </row>
        <row r="135">
          <cell r="A135" t="str">
            <v>82170</v>
          </cell>
        </row>
        <row r="136">
          <cell r="A136" t="str">
            <v>82180</v>
          </cell>
        </row>
        <row r="137">
          <cell r="A137" t="str">
            <v>82210</v>
          </cell>
        </row>
        <row r="138">
          <cell r="A138" t="str">
            <v>82220</v>
          </cell>
        </row>
        <row r="139">
          <cell r="A139" t="str">
            <v>82230</v>
          </cell>
        </row>
        <row r="140">
          <cell r="A140" t="str">
            <v>82310</v>
          </cell>
        </row>
        <row r="141">
          <cell r="A141" t="str">
            <v>82311</v>
          </cell>
        </row>
        <row r="142">
          <cell r="A142" t="str">
            <v>82312</v>
          </cell>
        </row>
        <row r="143">
          <cell r="A143" t="str">
            <v>82313</v>
          </cell>
        </row>
        <row r="144">
          <cell r="A144" t="str">
            <v>82321</v>
          </cell>
        </row>
        <row r="145">
          <cell r="A145" t="str">
            <v>82322</v>
          </cell>
        </row>
        <row r="146">
          <cell r="A146" t="str">
            <v>82323</v>
          </cell>
        </row>
        <row r="147">
          <cell r="A147" t="str">
            <v>82324</v>
          </cell>
        </row>
        <row r="148">
          <cell r="A148" t="str">
            <v>82330</v>
          </cell>
        </row>
        <row r="149">
          <cell r="A149" t="str">
            <v>82340</v>
          </cell>
        </row>
        <row r="150">
          <cell r="A150" t="str">
            <v>82341</v>
          </cell>
        </row>
        <row r="151">
          <cell r="A151" t="str">
            <v>82350</v>
          </cell>
        </row>
        <row r="152">
          <cell r="A152" t="str">
            <v>82401</v>
          </cell>
        </row>
        <row r="153">
          <cell r="A153" t="str">
            <v>82402</v>
          </cell>
        </row>
        <row r="154">
          <cell r="A154" t="str">
            <v>82403</v>
          </cell>
        </row>
        <row r="155">
          <cell r="A155" t="str">
            <v>82404</v>
          </cell>
        </row>
        <row r="156">
          <cell r="A156" t="str">
            <v>82410</v>
          </cell>
        </row>
        <row r="157">
          <cell r="A157" t="str">
            <v>82510</v>
          </cell>
        </row>
        <row r="158">
          <cell r="A158" t="str">
            <v>82520</v>
          </cell>
        </row>
        <row r="159">
          <cell r="A159" t="str">
            <v>82530</v>
          </cell>
        </row>
        <row r="160">
          <cell r="A160" t="str">
            <v>82610</v>
          </cell>
        </row>
        <row r="161">
          <cell r="A161" t="str">
            <v>82620</v>
          </cell>
        </row>
        <row r="162">
          <cell r="A162" t="str">
            <v>83100</v>
          </cell>
        </row>
        <row r="163">
          <cell r="A163" t="str">
            <v>83101</v>
          </cell>
        </row>
        <row r="164">
          <cell r="A164" t="str">
            <v>83102</v>
          </cell>
        </row>
        <row r="165">
          <cell r="A165" t="str">
            <v>83110</v>
          </cell>
        </row>
        <row r="166">
          <cell r="A166" t="str">
            <v>83111</v>
          </cell>
        </row>
        <row r="167">
          <cell r="A167" t="str">
            <v>83112</v>
          </cell>
        </row>
        <row r="168">
          <cell r="A168" t="str">
            <v>83113</v>
          </cell>
        </row>
        <row r="169">
          <cell r="A169" t="str">
            <v>83114</v>
          </cell>
        </row>
        <row r="170">
          <cell r="A170" t="str">
            <v>83115</v>
          </cell>
        </row>
        <row r="171">
          <cell r="A171" t="str">
            <v>83120</v>
          </cell>
        </row>
        <row r="172">
          <cell r="A172" t="str">
            <v>83121</v>
          </cell>
        </row>
        <row r="173">
          <cell r="A173" t="str">
            <v>83122</v>
          </cell>
        </row>
        <row r="174">
          <cell r="A174" t="str">
            <v>83123</v>
          </cell>
        </row>
        <row r="175">
          <cell r="A175" t="str">
            <v>83124</v>
          </cell>
        </row>
        <row r="176">
          <cell r="A176" t="str">
            <v>83130</v>
          </cell>
        </row>
        <row r="177">
          <cell r="A177" t="str">
            <v>83131</v>
          </cell>
        </row>
        <row r="178">
          <cell r="A178" t="str">
            <v>83132</v>
          </cell>
        </row>
        <row r="179">
          <cell r="A179" t="str">
            <v>83133</v>
          </cell>
        </row>
        <row r="180">
          <cell r="A180" t="str">
            <v>83134</v>
          </cell>
        </row>
        <row r="181">
          <cell r="A181" t="str">
            <v>83140</v>
          </cell>
        </row>
        <row r="182">
          <cell r="A182" t="str">
            <v>83141</v>
          </cell>
        </row>
        <row r="183">
          <cell r="A183" t="str">
            <v>83142</v>
          </cell>
        </row>
        <row r="184">
          <cell r="A184" t="str">
            <v>83143</v>
          </cell>
        </row>
        <row r="185">
          <cell r="A185" t="str">
            <v>83144</v>
          </cell>
        </row>
        <row r="186">
          <cell r="A186" t="str">
            <v>83145</v>
          </cell>
        </row>
        <row r="187">
          <cell r="A187" t="str">
            <v>83146</v>
          </cell>
        </row>
        <row r="188">
          <cell r="A188" t="str">
            <v>83150</v>
          </cell>
        </row>
        <row r="189">
          <cell r="A189" t="str">
            <v>83151</v>
          </cell>
        </row>
        <row r="190">
          <cell r="A190" t="str">
            <v>83152</v>
          </cell>
        </row>
        <row r="191">
          <cell r="A191" t="str">
            <v>83153</v>
          </cell>
        </row>
        <row r="192">
          <cell r="A192" t="str">
            <v>83161</v>
          </cell>
        </row>
        <row r="193">
          <cell r="A193" t="str">
            <v>83200</v>
          </cell>
        </row>
        <row r="194">
          <cell r="A194" t="str">
            <v>83201</v>
          </cell>
        </row>
        <row r="195">
          <cell r="A195" t="str">
            <v>83210</v>
          </cell>
        </row>
        <row r="196">
          <cell r="A196" t="str">
            <v>83211</v>
          </cell>
        </row>
        <row r="197">
          <cell r="A197" t="str">
            <v>83212</v>
          </cell>
        </row>
        <row r="198">
          <cell r="A198" t="str">
            <v>83220</v>
          </cell>
        </row>
        <row r="199">
          <cell r="A199" t="str">
            <v>83221</v>
          </cell>
        </row>
        <row r="200">
          <cell r="A200" t="str">
            <v>83222</v>
          </cell>
        </row>
        <row r="201">
          <cell r="A201" t="str">
            <v>83223</v>
          </cell>
        </row>
        <row r="202">
          <cell r="A202" t="str">
            <v>83224</v>
          </cell>
        </row>
        <row r="203">
          <cell r="A203" t="str">
            <v>83225</v>
          </cell>
        </row>
        <row r="204">
          <cell r="A204" t="str">
            <v>83226</v>
          </cell>
        </row>
        <row r="205">
          <cell r="A205" t="str">
            <v>83230</v>
          </cell>
        </row>
        <row r="206">
          <cell r="A206" t="str">
            <v>83232</v>
          </cell>
        </row>
        <row r="207">
          <cell r="A207" t="str">
            <v>83240</v>
          </cell>
        </row>
        <row r="208">
          <cell r="A208" t="str">
            <v>83250</v>
          </cell>
        </row>
        <row r="209">
          <cell r="A209" t="str">
            <v>84000</v>
          </cell>
        </row>
        <row r="210">
          <cell r="A210" t="str">
            <v>84100</v>
          </cell>
        </row>
        <row r="211">
          <cell r="A211" t="str">
            <v>84110</v>
          </cell>
        </row>
        <row r="212">
          <cell r="A212" t="str">
            <v>84111</v>
          </cell>
        </row>
        <row r="213">
          <cell r="A213" t="str">
            <v>84112</v>
          </cell>
        </row>
        <row r="214">
          <cell r="A214" t="str">
            <v>84120</v>
          </cell>
        </row>
        <row r="215">
          <cell r="A215" t="str">
            <v>84121</v>
          </cell>
        </row>
        <row r="216">
          <cell r="A216" t="str">
            <v>84122</v>
          </cell>
        </row>
        <row r="217">
          <cell r="A217" t="str">
            <v>84123</v>
          </cell>
        </row>
        <row r="218">
          <cell r="A218" t="str">
            <v>84130</v>
          </cell>
        </row>
        <row r="219">
          <cell r="A219" t="str">
            <v>84131</v>
          </cell>
        </row>
        <row r="220">
          <cell r="A220" t="str">
            <v>84140</v>
          </cell>
        </row>
        <row r="221">
          <cell r="A221" t="str">
            <v>84141</v>
          </cell>
        </row>
        <row r="222">
          <cell r="A222" t="str">
            <v>84150</v>
          </cell>
        </row>
        <row r="223">
          <cell r="A223" t="str">
            <v>84151</v>
          </cell>
        </row>
        <row r="224">
          <cell r="A224" t="str">
            <v>84200</v>
          </cell>
        </row>
        <row r="225">
          <cell r="A225" t="str">
            <v>84210</v>
          </cell>
        </row>
        <row r="226">
          <cell r="A226" t="str">
            <v>84220</v>
          </cell>
        </row>
        <row r="227">
          <cell r="A227" t="str">
            <v>84230</v>
          </cell>
        </row>
        <row r="228">
          <cell r="A228" t="str">
            <v>84240</v>
          </cell>
        </row>
        <row r="229">
          <cell r="A229" t="str">
            <v>84250</v>
          </cell>
        </row>
        <row r="230">
          <cell r="A230" t="str">
            <v>84260</v>
          </cell>
        </row>
        <row r="231">
          <cell r="A231" t="str">
            <v>84300</v>
          </cell>
        </row>
        <row r="232">
          <cell r="A232" t="str">
            <v>84311</v>
          </cell>
        </row>
        <row r="233">
          <cell r="A233" t="str">
            <v>84312</v>
          </cell>
        </row>
        <row r="234">
          <cell r="A234" t="str">
            <v>84321</v>
          </cell>
        </row>
        <row r="235">
          <cell r="A235" t="str">
            <v>84322</v>
          </cell>
        </row>
        <row r="236">
          <cell r="A236" t="str">
            <v>84330</v>
          </cell>
        </row>
        <row r="237">
          <cell r="A237" t="str">
            <v>84340</v>
          </cell>
        </row>
        <row r="238">
          <cell r="A238" t="str">
            <v>84400</v>
          </cell>
        </row>
        <row r="239">
          <cell r="A239" t="str">
            <v>84410</v>
          </cell>
        </row>
        <row r="240">
          <cell r="A240" t="str">
            <v>84411</v>
          </cell>
        </row>
        <row r="241">
          <cell r="A241" t="str">
            <v>84412</v>
          </cell>
        </row>
        <row r="242">
          <cell r="A242" t="str">
            <v>84420</v>
          </cell>
        </row>
        <row r="243">
          <cell r="A243" t="str">
            <v>84430</v>
          </cell>
        </row>
        <row r="244">
          <cell r="A244" t="str">
            <v>84440</v>
          </cell>
        </row>
        <row r="245">
          <cell r="A245" t="str">
            <v>84450</v>
          </cell>
        </row>
        <row r="246">
          <cell r="A246" t="str">
            <v>84451</v>
          </cell>
        </row>
        <row r="247">
          <cell r="A247" t="str">
            <v>84452</v>
          </cell>
        </row>
        <row r="248">
          <cell r="A248" t="str">
            <v>84453</v>
          </cell>
        </row>
        <row r="249">
          <cell r="A249" t="str">
            <v>84454</v>
          </cell>
        </row>
        <row r="250">
          <cell r="A250" t="str">
            <v>84460</v>
          </cell>
        </row>
        <row r="251">
          <cell r="A251" t="str">
            <v>84461</v>
          </cell>
        </row>
        <row r="252">
          <cell r="A252" t="str">
            <v>84462</v>
          </cell>
        </row>
        <row r="253">
          <cell r="A253" t="str">
            <v>84463</v>
          </cell>
        </row>
        <row r="254">
          <cell r="A254" t="str">
            <v>84464</v>
          </cell>
        </row>
        <row r="255">
          <cell r="A255" t="str">
            <v>84511</v>
          </cell>
        </row>
        <row r="256">
          <cell r="A256" t="str">
            <v>84512</v>
          </cell>
        </row>
        <row r="257">
          <cell r="A257" t="str">
            <v>84513</v>
          </cell>
        </row>
        <row r="258">
          <cell r="A258" t="str">
            <v>84611</v>
          </cell>
        </row>
        <row r="259">
          <cell r="A259" t="str">
            <v>84612</v>
          </cell>
        </row>
        <row r="260">
          <cell r="A260" t="str">
            <v>84613</v>
          </cell>
        </row>
        <row r="261">
          <cell r="A261" t="str">
            <v>84614</v>
          </cell>
        </row>
        <row r="262">
          <cell r="A262" t="str">
            <v>84990</v>
          </cell>
        </row>
        <row r="263">
          <cell r="A263" t="str">
            <v>84991</v>
          </cell>
        </row>
        <row r="264">
          <cell r="A264" t="str">
            <v>84992</v>
          </cell>
        </row>
        <row r="265">
          <cell r="A265" t="str">
            <v>84993</v>
          </cell>
        </row>
        <row r="266">
          <cell r="A266" t="str">
            <v>84994</v>
          </cell>
        </row>
        <row r="267">
          <cell r="A267" t="str">
            <v>84995</v>
          </cell>
        </row>
        <row r="268">
          <cell r="A268" t="str">
            <v>84996</v>
          </cell>
        </row>
        <row r="269">
          <cell r="A269" t="str">
            <v>84997</v>
          </cell>
        </row>
        <row r="270">
          <cell r="A270" t="str">
            <v>84998</v>
          </cell>
        </row>
        <row r="271">
          <cell r="A271" t="str">
            <v>84999</v>
          </cell>
        </row>
        <row r="272">
          <cell r="A272" t="str">
            <v>85000</v>
          </cell>
        </row>
        <row r="273">
          <cell r="A273" t="str">
            <v>85100</v>
          </cell>
        </row>
        <row r="274">
          <cell r="A274" t="str">
            <v>85110</v>
          </cell>
        </row>
        <row r="275">
          <cell r="A275" t="str">
            <v>85111</v>
          </cell>
        </row>
        <row r="276">
          <cell r="A276" t="str">
            <v>85112</v>
          </cell>
        </row>
        <row r="277">
          <cell r="A277" t="str">
            <v>85113</v>
          </cell>
        </row>
        <row r="278">
          <cell r="A278" t="str">
            <v>85114</v>
          </cell>
        </row>
        <row r="279">
          <cell r="A279" t="str">
            <v>85115</v>
          </cell>
        </row>
        <row r="280">
          <cell r="A280" t="str">
            <v>85116</v>
          </cell>
        </row>
        <row r="281">
          <cell r="A281" t="str">
            <v>85120</v>
          </cell>
        </row>
        <row r="282">
          <cell r="A282" t="str">
            <v>85121</v>
          </cell>
        </row>
        <row r="283">
          <cell r="A283" t="str">
            <v>85122</v>
          </cell>
        </row>
        <row r="284">
          <cell r="A284" t="str">
            <v>85130</v>
          </cell>
        </row>
        <row r="285">
          <cell r="A285" t="str">
            <v>85131</v>
          </cell>
        </row>
        <row r="286">
          <cell r="A286" t="str">
            <v>85132</v>
          </cell>
        </row>
        <row r="287">
          <cell r="A287" t="str">
            <v>85133</v>
          </cell>
        </row>
        <row r="288">
          <cell r="A288" t="str">
            <v>85134</v>
          </cell>
        </row>
        <row r="289">
          <cell r="A289" t="str">
            <v>85135</v>
          </cell>
        </row>
        <row r="290">
          <cell r="A290" t="str">
            <v>85140</v>
          </cell>
        </row>
        <row r="291">
          <cell r="A291" t="str">
            <v>85141</v>
          </cell>
        </row>
        <row r="292">
          <cell r="A292" t="str">
            <v>85142</v>
          </cell>
        </row>
        <row r="293">
          <cell r="A293" t="str">
            <v>85150</v>
          </cell>
        </row>
        <row r="294">
          <cell r="A294" t="str">
            <v>85151</v>
          </cell>
        </row>
        <row r="295">
          <cell r="A295" t="str">
            <v>85152</v>
          </cell>
        </row>
        <row r="296">
          <cell r="A296" t="str">
            <v>85153</v>
          </cell>
        </row>
        <row r="297">
          <cell r="A297" t="str">
            <v>85160</v>
          </cell>
        </row>
        <row r="298">
          <cell r="A298" t="str">
            <v>85161</v>
          </cell>
        </row>
        <row r="299">
          <cell r="A299" t="str">
            <v>85162</v>
          </cell>
        </row>
        <row r="300">
          <cell r="A300" t="str">
            <v>85163</v>
          </cell>
        </row>
        <row r="301">
          <cell r="A301" t="str">
            <v>85164</v>
          </cell>
        </row>
        <row r="302">
          <cell r="A302" t="str">
            <v>85165</v>
          </cell>
        </row>
        <row r="303">
          <cell r="A303" t="str">
            <v>85166</v>
          </cell>
        </row>
        <row r="304">
          <cell r="A304" t="str">
            <v>85170</v>
          </cell>
        </row>
        <row r="305">
          <cell r="A305" t="str">
            <v>85171</v>
          </cell>
        </row>
        <row r="306">
          <cell r="A306" t="str">
            <v>85172</v>
          </cell>
        </row>
        <row r="307">
          <cell r="A307" t="str">
            <v>85180</v>
          </cell>
        </row>
        <row r="308">
          <cell r="A308" t="str">
            <v>85181</v>
          </cell>
        </row>
        <row r="309">
          <cell r="A309" t="str">
            <v>85900</v>
          </cell>
        </row>
        <row r="310">
          <cell r="A310" t="str">
            <v>86110</v>
          </cell>
        </row>
        <row r="311">
          <cell r="A311" t="str">
            <v>86120</v>
          </cell>
        </row>
        <row r="312">
          <cell r="A312" t="str">
            <v>86130</v>
          </cell>
        </row>
        <row r="313">
          <cell r="A313" t="str">
            <v>86140</v>
          </cell>
        </row>
        <row r="314">
          <cell r="A314" t="str">
            <v>86210</v>
          </cell>
        </row>
        <row r="315">
          <cell r="A315" t="str">
            <v>86220</v>
          </cell>
        </row>
        <row r="316">
          <cell r="A316" t="str">
            <v>86230</v>
          </cell>
        </row>
        <row r="317">
          <cell r="A317" t="str">
            <v>86240</v>
          </cell>
        </row>
        <row r="318">
          <cell r="A318" t="str">
            <v>86250</v>
          </cell>
        </row>
        <row r="319">
          <cell r="A319" t="str">
            <v>86310</v>
          </cell>
        </row>
        <row r="320">
          <cell r="A320" t="str">
            <v>86320</v>
          </cell>
        </row>
        <row r="321">
          <cell r="A321" t="str">
            <v>86330</v>
          </cell>
        </row>
        <row r="322">
          <cell r="A322" t="str">
            <v>86340</v>
          </cell>
        </row>
        <row r="323">
          <cell r="A323" t="str">
            <v>86350</v>
          </cell>
        </row>
        <row r="324">
          <cell r="A324" t="str">
            <v>86360</v>
          </cell>
        </row>
        <row r="325">
          <cell r="A325" t="str">
            <v>86410</v>
          </cell>
        </row>
        <row r="326">
          <cell r="A326" t="str">
            <v>86420</v>
          </cell>
        </row>
        <row r="327">
          <cell r="A327" t="str">
            <v>86430</v>
          </cell>
        </row>
        <row r="328">
          <cell r="A328" t="str">
            <v>86510</v>
          </cell>
        </row>
        <row r="329">
          <cell r="A329" t="str">
            <v>86520</v>
          </cell>
        </row>
        <row r="330">
          <cell r="A330" t="str">
            <v>86521</v>
          </cell>
        </row>
        <row r="331">
          <cell r="A331" t="str">
            <v>86522</v>
          </cell>
        </row>
        <row r="332">
          <cell r="A332" t="str">
            <v>86523</v>
          </cell>
        </row>
        <row r="333">
          <cell r="A333" t="str">
            <v>86610</v>
          </cell>
        </row>
        <row r="334">
          <cell r="A334" t="str">
            <v>86911</v>
          </cell>
        </row>
        <row r="335">
          <cell r="A335" t="str">
            <v>86912</v>
          </cell>
        </row>
        <row r="336">
          <cell r="A336" t="str">
            <v>86913</v>
          </cell>
        </row>
        <row r="337">
          <cell r="A337" t="str">
            <v>86914</v>
          </cell>
        </row>
        <row r="338">
          <cell r="A338" t="str">
            <v>86921</v>
          </cell>
        </row>
        <row r="339">
          <cell r="A339" t="str">
            <v>86922</v>
          </cell>
        </row>
        <row r="340">
          <cell r="A340" t="str">
            <v>86931</v>
          </cell>
        </row>
        <row r="341">
          <cell r="A341" t="str">
            <v>86932</v>
          </cell>
        </row>
        <row r="342">
          <cell r="A342" t="str">
            <v>86933</v>
          </cell>
        </row>
        <row r="343">
          <cell r="A343" t="str">
            <v>86941</v>
          </cell>
        </row>
        <row r="344">
          <cell r="A344" t="str">
            <v>86950</v>
          </cell>
        </row>
        <row r="345">
          <cell r="A345" t="str">
            <v>86951</v>
          </cell>
        </row>
      </sheetData>
      <sheetData sheetId="8"/>
      <sheetData sheetId="9"/>
      <sheetData sheetId="10">
        <row r="3">
          <cell r="A3" t="str">
            <v>00000000</v>
          </cell>
        </row>
        <row r="4">
          <cell r="A4" t="str">
            <v>10001101</v>
          </cell>
        </row>
        <row r="5">
          <cell r="A5" t="str">
            <v>10001102</v>
          </cell>
        </row>
        <row r="6">
          <cell r="A6" t="str">
            <v>10001103</v>
          </cell>
        </row>
        <row r="7">
          <cell r="A7" t="str">
            <v>10001104</v>
          </cell>
        </row>
        <row r="8">
          <cell r="A8" t="str">
            <v>10001105</v>
          </cell>
        </row>
        <row r="9">
          <cell r="A9" t="str">
            <v>10001106</v>
          </cell>
        </row>
        <row r="10">
          <cell r="A10" t="str">
            <v>10001107</v>
          </cell>
        </row>
        <row r="11">
          <cell r="A11" t="str">
            <v>10001108</v>
          </cell>
        </row>
        <row r="12">
          <cell r="A12" t="str">
            <v>10001201</v>
          </cell>
        </row>
        <row r="13">
          <cell r="A13" t="str">
            <v>10001202</v>
          </cell>
        </row>
        <row r="14">
          <cell r="A14" t="str">
            <v>10001203</v>
          </cell>
        </row>
        <row r="15">
          <cell r="A15" t="str">
            <v>10001204</v>
          </cell>
        </row>
        <row r="16">
          <cell r="A16" t="str">
            <v>10001299</v>
          </cell>
        </row>
        <row r="17">
          <cell r="A17" t="str">
            <v>10001301</v>
          </cell>
        </row>
        <row r="18">
          <cell r="A18" t="str">
            <v>10001302</v>
          </cell>
        </row>
        <row r="19">
          <cell r="A19" t="str">
            <v>10001303</v>
          </cell>
        </row>
        <row r="20">
          <cell r="A20" t="str">
            <v>10001304</v>
          </cell>
        </row>
        <row r="21">
          <cell r="A21" t="str">
            <v>10001305</v>
          </cell>
        </row>
        <row r="22">
          <cell r="A22" t="str">
            <v>10001306</v>
          </cell>
        </row>
        <row r="23">
          <cell r="A23" t="str">
            <v>10001399</v>
          </cell>
        </row>
        <row r="24">
          <cell r="A24" t="str">
            <v>10001401</v>
          </cell>
        </row>
        <row r="25">
          <cell r="A25" t="str">
            <v>10001402</v>
          </cell>
        </row>
        <row r="26">
          <cell r="A26" t="str">
            <v>10001403</v>
          </cell>
        </row>
        <row r="27">
          <cell r="A27" t="str">
            <v>10001404</v>
          </cell>
        </row>
        <row r="28">
          <cell r="A28" t="str">
            <v>10001405</v>
          </cell>
        </row>
        <row r="29">
          <cell r="A29" t="str">
            <v>10001406</v>
          </cell>
        </row>
        <row r="30">
          <cell r="A30" t="str">
            <v>10002101</v>
          </cell>
        </row>
        <row r="31">
          <cell r="A31" t="str">
            <v>10002111</v>
          </cell>
        </row>
        <row r="32">
          <cell r="A32" t="str">
            <v>10002121</v>
          </cell>
        </row>
        <row r="33">
          <cell r="A33" t="str">
            <v>10002211</v>
          </cell>
        </row>
        <row r="34">
          <cell r="A34" t="str">
            <v>10002221</v>
          </cell>
        </row>
        <row r="35">
          <cell r="A35" t="str">
            <v>10003101</v>
          </cell>
        </row>
        <row r="36">
          <cell r="A36" t="str">
            <v>10003102</v>
          </cell>
        </row>
        <row r="37">
          <cell r="A37" t="str">
            <v>10003201</v>
          </cell>
        </row>
        <row r="38">
          <cell r="A38" t="str">
            <v>10003202</v>
          </cell>
        </row>
        <row r="39">
          <cell r="A39" t="str">
            <v>10003203</v>
          </cell>
        </row>
        <row r="40">
          <cell r="A40" t="str">
            <v>10003301</v>
          </cell>
        </row>
        <row r="41">
          <cell r="A41" t="str">
            <v>10003302</v>
          </cell>
        </row>
        <row r="42">
          <cell r="A42" t="str">
            <v>10003303</v>
          </cell>
        </row>
        <row r="43">
          <cell r="A43" t="str">
            <v>10004101</v>
          </cell>
        </row>
        <row r="44">
          <cell r="A44" t="str">
            <v>10004102</v>
          </cell>
        </row>
        <row r="45">
          <cell r="A45" t="str">
            <v>10004103</v>
          </cell>
        </row>
        <row r="46">
          <cell r="A46" t="str">
            <v>10004104</v>
          </cell>
        </row>
        <row r="47">
          <cell r="A47" t="str">
            <v>10004105</v>
          </cell>
        </row>
        <row r="48">
          <cell r="A48" t="str">
            <v>10004106</v>
          </cell>
        </row>
        <row r="49">
          <cell r="A49" t="str">
            <v>10004107</v>
          </cell>
        </row>
        <row r="50">
          <cell r="A50" t="str">
            <v>10004201</v>
          </cell>
        </row>
        <row r="51">
          <cell r="A51" t="str">
            <v>10004202</v>
          </cell>
        </row>
        <row r="52">
          <cell r="A52" t="str">
            <v>10004203</v>
          </cell>
        </row>
        <row r="53">
          <cell r="A53" t="str">
            <v>10004301</v>
          </cell>
        </row>
        <row r="54">
          <cell r="A54" t="str">
            <v>10004302</v>
          </cell>
        </row>
        <row r="55">
          <cell r="A55" t="str">
            <v>10004303</v>
          </cell>
        </row>
        <row r="56">
          <cell r="A56" t="str">
            <v>10004401</v>
          </cell>
        </row>
        <row r="57">
          <cell r="A57" t="str">
            <v>10004501</v>
          </cell>
        </row>
        <row r="58">
          <cell r="A58" t="str">
            <v>10004502</v>
          </cell>
        </row>
        <row r="59">
          <cell r="A59" t="str">
            <v>10004503</v>
          </cell>
        </row>
        <row r="60">
          <cell r="A60" t="str">
            <v>10004509</v>
          </cell>
        </row>
        <row r="61">
          <cell r="A61" t="str">
            <v>10005001</v>
          </cell>
        </row>
        <row r="62">
          <cell r="A62" t="str">
            <v>10005002</v>
          </cell>
        </row>
        <row r="63">
          <cell r="A63" t="str">
            <v>10005003</v>
          </cell>
        </row>
        <row r="64">
          <cell r="A64" t="str">
            <v>10005004</v>
          </cell>
        </row>
        <row r="65">
          <cell r="A65" t="str">
            <v>10005005</v>
          </cell>
        </row>
        <row r="66">
          <cell r="A66" t="str">
            <v>10005006</v>
          </cell>
        </row>
        <row r="67">
          <cell r="A67" t="str">
            <v>10005007</v>
          </cell>
        </row>
        <row r="68">
          <cell r="A68" t="str">
            <v>10005008</v>
          </cell>
        </row>
        <row r="69">
          <cell r="A69" t="str">
            <v>10005009</v>
          </cell>
        </row>
        <row r="70">
          <cell r="A70" t="str">
            <v>10006101</v>
          </cell>
        </row>
        <row r="71">
          <cell r="A71" t="str">
            <v>10006102</v>
          </cell>
        </row>
        <row r="72">
          <cell r="A72" t="str">
            <v>10006103</v>
          </cell>
        </row>
        <row r="73">
          <cell r="A73" t="str">
            <v>10006121</v>
          </cell>
        </row>
        <row r="74">
          <cell r="A74" t="str">
            <v>10006122</v>
          </cell>
        </row>
        <row r="75">
          <cell r="A75" t="str">
            <v>10006201</v>
          </cell>
        </row>
        <row r="76">
          <cell r="A76" t="str">
            <v>10006202</v>
          </cell>
        </row>
        <row r="77">
          <cell r="A77" t="str">
            <v>10006203</v>
          </cell>
        </row>
        <row r="78">
          <cell r="A78" t="str">
            <v>10006204</v>
          </cell>
        </row>
        <row r="79">
          <cell r="A79" t="str">
            <v>10006205</v>
          </cell>
        </row>
        <row r="80">
          <cell r="A80" t="str">
            <v>10006301</v>
          </cell>
        </row>
        <row r="81">
          <cell r="A81" t="str">
            <v>10006302</v>
          </cell>
        </row>
        <row r="82">
          <cell r="A82" t="str">
            <v>10006303</v>
          </cell>
        </row>
        <row r="83">
          <cell r="A83" t="str">
            <v>10006401</v>
          </cell>
        </row>
        <row r="84">
          <cell r="A84" t="str">
            <v>10006901</v>
          </cell>
        </row>
        <row r="85">
          <cell r="A85" t="str">
            <v>10006902</v>
          </cell>
        </row>
        <row r="86">
          <cell r="A86" t="str">
            <v>10006908</v>
          </cell>
        </row>
        <row r="87">
          <cell r="A87" t="str">
            <v>10006909</v>
          </cell>
        </row>
        <row r="88">
          <cell r="A88" t="str">
            <v>10007101</v>
          </cell>
        </row>
        <row r="89">
          <cell r="A89" t="str">
            <v>10007102</v>
          </cell>
        </row>
        <row r="90">
          <cell r="A90" t="str">
            <v>10007103</v>
          </cell>
        </row>
        <row r="91">
          <cell r="A91" t="str">
            <v>10007104</v>
          </cell>
        </row>
        <row r="92">
          <cell r="A92" t="str">
            <v>10007105</v>
          </cell>
        </row>
        <row r="93">
          <cell r="A93" t="str">
            <v>10007106</v>
          </cell>
        </row>
        <row r="94">
          <cell r="A94" t="str">
            <v>10007107</v>
          </cell>
        </row>
        <row r="95">
          <cell r="A95" t="str">
            <v>10007201</v>
          </cell>
        </row>
        <row r="96">
          <cell r="A96" t="str">
            <v>10007202</v>
          </cell>
        </row>
        <row r="97">
          <cell r="A97" t="str">
            <v>10007203</v>
          </cell>
        </row>
        <row r="98">
          <cell r="A98" t="str">
            <v>10007204</v>
          </cell>
        </row>
        <row r="99">
          <cell r="A99" t="str">
            <v>10007205</v>
          </cell>
        </row>
        <row r="100">
          <cell r="A100" t="str">
            <v>10007206</v>
          </cell>
        </row>
        <row r="101">
          <cell r="A101" t="str">
            <v>10007207</v>
          </cell>
        </row>
        <row r="102">
          <cell r="A102" t="str">
            <v>10007208</v>
          </cell>
        </row>
        <row r="103">
          <cell r="A103" t="str">
            <v>10007209</v>
          </cell>
        </row>
        <row r="104">
          <cell r="A104" t="str">
            <v>10007210</v>
          </cell>
        </row>
        <row r="105">
          <cell r="A105" t="str">
            <v>10007211</v>
          </cell>
        </row>
        <row r="106">
          <cell r="A106" t="str">
            <v>10007212</v>
          </cell>
        </row>
        <row r="107">
          <cell r="A107" t="str">
            <v>10007213</v>
          </cell>
        </row>
        <row r="108">
          <cell r="A108" t="str">
            <v>10007214</v>
          </cell>
        </row>
        <row r="109">
          <cell r="A109" t="str">
            <v>10007215</v>
          </cell>
        </row>
        <row r="110">
          <cell r="A110" t="str">
            <v>10007216</v>
          </cell>
        </row>
        <row r="111">
          <cell r="A111" t="str">
            <v>10007217</v>
          </cell>
        </row>
        <row r="112">
          <cell r="A112" t="str">
            <v>10007301</v>
          </cell>
        </row>
        <row r="113">
          <cell r="A113" t="str">
            <v>10007302</v>
          </cell>
        </row>
        <row r="114">
          <cell r="A114" t="str">
            <v>10007303</v>
          </cell>
        </row>
        <row r="115">
          <cell r="A115" t="str">
            <v>10007304</v>
          </cell>
        </row>
        <row r="116">
          <cell r="A116" t="str">
            <v>10007305</v>
          </cell>
        </row>
        <row r="117">
          <cell r="A117" t="str">
            <v>10007306</v>
          </cell>
        </row>
        <row r="118">
          <cell r="A118" t="str">
            <v>10007309</v>
          </cell>
        </row>
        <row r="119">
          <cell r="A119" t="str">
            <v>10008101</v>
          </cell>
        </row>
        <row r="120">
          <cell r="A120" t="str">
            <v>10008102</v>
          </cell>
        </row>
        <row r="121">
          <cell r="A121" t="str">
            <v>10008201</v>
          </cell>
        </row>
        <row r="122">
          <cell r="A122" t="str">
            <v>10008202</v>
          </cell>
        </row>
        <row r="123">
          <cell r="A123" t="str">
            <v>10008203</v>
          </cell>
        </row>
        <row r="124">
          <cell r="A124" t="str">
            <v>10008204</v>
          </cell>
        </row>
        <row r="125">
          <cell r="A125" t="str">
            <v>10008205</v>
          </cell>
        </row>
        <row r="126">
          <cell r="A126" t="str">
            <v>10008206</v>
          </cell>
        </row>
        <row r="127">
          <cell r="A127" t="str">
            <v>10008207</v>
          </cell>
        </row>
        <row r="128">
          <cell r="A128" t="str">
            <v>10008301</v>
          </cell>
        </row>
        <row r="129">
          <cell r="A129" t="str">
            <v>10008302</v>
          </cell>
        </row>
        <row r="130">
          <cell r="A130" t="str">
            <v>10009101</v>
          </cell>
        </row>
        <row r="131">
          <cell r="A131" t="str">
            <v>10009102</v>
          </cell>
        </row>
        <row r="132">
          <cell r="A132" t="str">
            <v>10009103</v>
          </cell>
        </row>
        <row r="133">
          <cell r="A133" t="str">
            <v>10009104</v>
          </cell>
        </row>
        <row r="134">
          <cell r="A134" t="str">
            <v>10009105</v>
          </cell>
        </row>
        <row r="135">
          <cell r="A135" t="str">
            <v>10009106</v>
          </cell>
        </row>
        <row r="136">
          <cell r="A136" t="str">
            <v>10009107</v>
          </cell>
        </row>
        <row r="137">
          <cell r="A137" t="str">
            <v>10009108</v>
          </cell>
        </row>
        <row r="138">
          <cell r="A138" t="str">
            <v>10009109</v>
          </cell>
        </row>
        <row r="139">
          <cell r="A139" t="str">
            <v>10009110</v>
          </cell>
        </row>
        <row r="140">
          <cell r="A140" t="str">
            <v>10009111</v>
          </cell>
        </row>
        <row r="141">
          <cell r="A141" t="str">
            <v>10009112</v>
          </cell>
        </row>
        <row r="142">
          <cell r="A142" t="str">
            <v>10009113</v>
          </cell>
        </row>
        <row r="143">
          <cell r="A143" t="str">
            <v>50000001</v>
          </cell>
        </row>
        <row r="144">
          <cell r="A144" t="str">
            <v>50000002</v>
          </cell>
        </row>
        <row r="145">
          <cell r="A145" t="str">
            <v>50000003</v>
          </cell>
        </row>
        <row r="146">
          <cell r="A146" t="str">
            <v>50000004</v>
          </cell>
        </row>
        <row r="147">
          <cell r="A147" t="str">
            <v>50000005</v>
          </cell>
        </row>
        <row r="148">
          <cell r="A148" t="str">
            <v>50000006</v>
          </cell>
        </row>
        <row r="149">
          <cell r="A149" t="str">
            <v>50000007</v>
          </cell>
        </row>
        <row r="150">
          <cell r="A150" t="str">
            <v>50000008</v>
          </cell>
        </row>
        <row r="151">
          <cell r="A151" t="str">
            <v>50000009</v>
          </cell>
        </row>
        <row r="152">
          <cell r="A152" t="str">
            <v>50000010</v>
          </cell>
        </row>
        <row r="153">
          <cell r="A153" t="str">
            <v>50000011</v>
          </cell>
        </row>
        <row r="154">
          <cell r="A154" t="str">
            <v>50000012</v>
          </cell>
        </row>
        <row r="155">
          <cell r="A155" t="str">
            <v>50000013</v>
          </cell>
        </row>
        <row r="156">
          <cell r="A156" t="str">
            <v>50000014</v>
          </cell>
        </row>
        <row r="157">
          <cell r="A157" t="str">
            <v>50000015</v>
          </cell>
        </row>
        <row r="158">
          <cell r="A158" t="str">
            <v>50000022</v>
          </cell>
        </row>
        <row r="159">
          <cell r="A159" t="str">
            <v>50000029</v>
          </cell>
        </row>
        <row r="160">
          <cell r="A160" t="str">
            <v>50000030</v>
          </cell>
        </row>
        <row r="161">
          <cell r="A161" t="str">
            <v>50000031</v>
          </cell>
        </row>
        <row r="162">
          <cell r="A162" t="str">
            <v>50000032</v>
          </cell>
        </row>
        <row r="163">
          <cell r="A163" t="str">
            <v>50000035</v>
          </cell>
        </row>
        <row r="164">
          <cell r="A164" t="str">
            <v>50000036</v>
          </cell>
        </row>
        <row r="165">
          <cell r="A165" t="str">
            <v>50000039</v>
          </cell>
        </row>
        <row r="166">
          <cell r="A166" t="str">
            <v>50000046</v>
          </cell>
        </row>
        <row r="167">
          <cell r="A167" t="str">
            <v>50000064</v>
          </cell>
        </row>
        <row r="168">
          <cell r="A168" t="str">
            <v>50000069</v>
          </cell>
        </row>
        <row r="169">
          <cell r="A169" t="str">
            <v>50000069</v>
          </cell>
        </row>
        <row r="170">
          <cell r="A170" t="str">
            <v>50000070</v>
          </cell>
        </row>
        <row r="171">
          <cell r="A171" t="str">
            <v>50000071</v>
          </cell>
        </row>
        <row r="172">
          <cell r="A172" t="str">
            <v>50000072</v>
          </cell>
        </row>
        <row r="173">
          <cell r="A173" t="str">
            <v>50000073</v>
          </cell>
        </row>
        <row r="174">
          <cell r="A174" t="str">
            <v>50000073</v>
          </cell>
        </row>
        <row r="175">
          <cell r="A175" t="str">
            <v>50000074</v>
          </cell>
        </row>
        <row r="176">
          <cell r="A176" t="str">
            <v>50000074</v>
          </cell>
        </row>
        <row r="177">
          <cell r="A177" t="str">
            <v>50000075</v>
          </cell>
        </row>
        <row r="178">
          <cell r="A178" t="str">
            <v>50000075</v>
          </cell>
        </row>
        <row r="179">
          <cell r="A179" t="str">
            <v>50000076</v>
          </cell>
        </row>
        <row r="180">
          <cell r="A180" t="str">
            <v>50000076</v>
          </cell>
        </row>
        <row r="181">
          <cell r="A181" t="str">
            <v>50000077</v>
          </cell>
        </row>
        <row r="182">
          <cell r="A182" t="str">
            <v>50000077</v>
          </cell>
        </row>
        <row r="183">
          <cell r="A183" t="str">
            <v>50000078</v>
          </cell>
        </row>
        <row r="184">
          <cell r="A184" t="str">
            <v>50000079</v>
          </cell>
        </row>
        <row r="185">
          <cell r="A185" t="str">
            <v>50000080</v>
          </cell>
        </row>
        <row r="186">
          <cell r="A186" t="str">
            <v>50000081</v>
          </cell>
        </row>
        <row r="187">
          <cell r="A187" t="str">
            <v>50000081</v>
          </cell>
        </row>
        <row r="188">
          <cell r="A188" t="str">
            <v>50000082</v>
          </cell>
        </row>
        <row r="189">
          <cell r="A189" t="str">
            <v>50000083</v>
          </cell>
        </row>
        <row r="190">
          <cell r="A190" t="str">
            <v>50000084</v>
          </cell>
        </row>
        <row r="191">
          <cell r="A191" t="str">
            <v>50000085</v>
          </cell>
        </row>
        <row r="192">
          <cell r="A192" t="str">
            <v>50000086</v>
          </cell>
        </row>
        <row r="193">
          <cell r="A193" t="str">
            <v>50000087</v>
          </cell>
        </row>
        <row r="194">
          <cell r="A194" t="str">
            <v>50000088</v>
          </cell>
        </row>
        <row r="195">
          <cell r="A195" t="str">
            <v>50000089</v>
          </cell>
        </row>
        <row r="196">
          <cell r="A196" t="str">
            <v>50000090</v>
          </cell>
        </row>
        <row r="197">
          <cell r="A197" t="str">
            <v>50000091</v>
          </cell>
        </row>
        <row r="198">
          <cell r="A198" t="str">
            <v>50000092</v>
          </cell>
        </row>
        <row r="199">
          <cell r="A199" t="str">
            <v>50000093</v>
          </cell>
        </row>
        <row r="200">
          <cell r="A200" t="str">
            <v>50000094</v>
          </cell>
        </row>
        <row r="201">
          <cell r="A201" t="str">
            <v>50000095</v>
          </cell>
        </row>
        <row r="202">
          <cell r="A202" t="str">
            <v>50000096</v>
          </cell>
        </row>
        <row r="203">
          <cell r="A203" t="str">
            <v>50000097</v>
          </cell>
        </row>
        <row r="204">
          <cell r="A204" t="str">
            <v>50000098</v>
          </cell>
        </row>
        <row r="205">
          <cell r="A205" t="str">
            <v>50000099</v>
          </cell>
        </row>
        <row r="206">
          <cell r="A206" t="str">
            <v>50000100</v>
          </cell>
        </row>
        <row r="207">
          <cell r="A207" t="str">
            <v>50000101</v>
          </cell>
        </row>
        <row r="208">
          <cell r="A208" t="str">
            <v>50000102</v>
          </cell>
        </row>
        <row r="209">
          <cell r="A209" t="str">
            <v>50000103</v>
          </cell>
        </row>
        <row r="210">
          <cell r="A210" t="str">
            <v>50000104</v>
          </cell>
        </row>
        <row r="211">
          <cell r="A211" t="str">
            <v>50000105</v>
          </cell>
        </row>
        <row r="212">
          <cell r="A212" t="str">
            <v>50000106</v>
          </cell>
        </row>
        <row r="213">
          <cell r="A213" t="str">
            <v>50000107</v>
          </cell>
        </row>
        <row r="214">
          <cell r="A214" t="str">
            <v>50000108</v>
          </cell>
        </row>
        <row r="215">
          <cell r="A215" t="str">
            <v>50000109</v>
          </cell>
        </row>
        <row r="216">
          <cell r="A216" t="str">
            <v>50000110</v>
          </cell>
        </row>
        <row r="217">
          <cell r="A217" t="str">
            <v>50000111</v>
          </cell>
        </row>
        <row r="218">
          <cell r="A218" t="str">
            <v>50000112</v>
          </cell>
        </row>
        <row r="219">
          <cell r="A219" t="str">
            <v>50000113</v>
          </cell>
        </row>
        <row r="220">
          <cell r="A220" t="str">
            <v>50000113</v>
          </cell>
        </row>
        <row r="221">
          <cell r="A221" t="str">
            <v>50000114</v>
          </cell>
        </row>
        <row r="222">
          <cell r="A222" t="str">
            <v>50000114</v>
          </cell>
        </row>
        <row r="223">
          <cell r="A223" t="str">
            <v>50000115</v>
          </cell>
        </row>
        <row r="224">
          <cell r="A224" t="str">
            <v>50000115</v>
          </cell>
        </row>
        <row r="225">
          <cell r="A225" t="str">
            <v>50000116</v>
          </cell>
        </row>
        <row r="226">
          <cell r="A226" t="str">
            <v>50000116</v>
          </cell>
        </row>
        <row r="227">
          <cell r="A227" t="str">
            <v>50000117</v>
          </cell>
        </row>
        <row r="228">
          <cell r="A228" t="str">
            <v>50000117</v>
          </cell>
        </row>
        <row r="229">
          <cell r="A229" t="str">
            <v>50000118</v>
          </cell>
        </row>
        <row r="230">
          <cell r="A230" t="str">
            <v>50000119</v>
          </cell>
        </row>
        <row r="231">
          <cell r="A231" t="str">
            <v>50000120</v>
          </cell>
        </row>
        <row r="232">
          <cell r="A232" t="str">
            <v>50000121</v>
          </cell>
        </row>
        <row r="233">
          <cell r="A233" t="str">
            <v>50000122</v>
          </cell>
        </row>
        <row r="234">
          <cell r="A234" t="str">
            <v>50000123</v>
          </cell>
        </row>
        <row r="235">
          <cell r="A235" t="str">
            <v>50000124</v>
          </cell>
        </row>
        <row r="236">
          <cell r="A236" t="str">
            <v>50000125</v>
          </cell>
        </row>
        <row r="237">
          <cell r="A237" t="str">
            <v>50000126</v>
          </cell>
        </row>
        <row r="238">
          <cell r="A238" t="str">
            <v>50000127</v>
          </cell>
        </row>
        <row r="239">
          <cell r="A239" t="str">
            <v>50000128</v>
          </cell>
        </row>
        <row r="240">
          <cell r="A240" t="str">
            <v>50000129</v>
          </cell>
        </row>
        <row r="241">
          <cell r="A241" t="str">
            <v>50000130</v>
          </cell>
        </row>
        <row r="242">
          <cell r="A242" t="str">
            <v>50000131</v>
          </cell>
        </row>
        <row r="243">
          <cell r="A243" t="str">
            <v>50000132</v>
          </cell>
        </row>
        <row r="244">
          <cell r="A244" t="str">
            <v>50000133</v>
          </cell>
        </row>
        <row r="245">
          <cell r="A245" t="str">
            <v>50000134</v>
          </cell>
        </row>
        <row r="246">
          <cell r="A246" t="str">
            <v>50000135</v>
          </cell>
        </row>
        <row r="247">
          <cell r="A247" t="str">
            <v>50000136</v>
          </cell>
        </row>
        <row r="248">
          <cell r="A248" t="str">
            <v>50000137</v>
          </cell>
        </row>
        <row r="249">
          <cell r="A249" t="str">
            <v>50000137</v>
          </cell>
        </row>
        <row r="250">
          <cell r="A250" t="str">
            <v>50000138</v>
          </cell>
        </row>
        <row r="251">
          <cell r="A251" t="str">
            <v>50000139</v>
          </cell>
        </row>
        <row r="252">
          <cell r="A252" t="str">
            <v>50000140</v>
          </cell>
        </row>
        <row r="253">
          <cell r="A253" t="str">
            <v>50000141</v>
          </cell>
        </row>
        <row r="254">
          <cell r="A254" t="str">
            <v>50000142</v>
          </cell>
        </row>
        <row r="255">
          <cell r="A255" t="str">
            <v>50000143</v>
          </cell>
        </row>
        <row r="256">
          <cell r="A256" t="str">
            <v>50000144</v>
          </cell>
        </row>
        <row r="257">
          <cell r="A257" t="str">
            <v>50000145</v>
          </cell>
        </row>
        <row r="258">
          <cell r="A258" t="str">
            <v>50000146</v>
          </cell>
        </row>
        <row r="259">
          <cell r="A259" t="str">
            <v>50000147</v>
          </cell>
        </row>
        <row r="260">
          <cell r="A260" t="str">
            <v>50000148</v>
          </cell>
        </row>
        <row r="261">
          <cell r="A261" t="str">
            <v>50000149</v>
          </cell>
        </row>
        <row r="262">
          <cell r="A262" t="str">
            <v>50000150</v>
          </cell>
        </row>
        <row r="263">
          <cell r="A263" t="str">
            <v>50000151</v>
          </cell>
        </row>
        <row r="264">
          <cell r="A264" t="str">
            <v>50000152</v>
          </cell>
        </row>
        <row r="265">
          <cell r="A265" t="str">
            <v>50000153</v>
          </cell>
        </row>
        <row r="266">
          <cell r="A266" t="str">
            <v>50000154</v>
          </cell>
        </row>
        <row r="267">
          <cell r="A267" t="str">
            <v>50000155</v>
          </cell>
        </row>
        <row r="268">
          <cell r="A268" t="str">
            <v>50000156</v>
          </cell>
        </row>
        <row r="269">
          <cell r="A269" t="str">
            <v>50000157</v>
          </cell>
        </row>
        <row r="270">
          <cell r="A270" t="str">
            <v>50000158</v>
          </cell>
        </row>
        <row r="271">
          <cell r="A271" t="str">
            <v>50000159</v>
          </cell>
        </row>
        <row r="272">
          <cell r="A272" t="str">
            <v>50000160</v>
          </cell>
        </row>
        <row r="273">
          <cell r="A273" t="str">
            <v>50000161</v>
          </cell>
        </row>
        <row r="274">
          <cell r="A274" t="str">
            <v>50000162</v>
          </cell>
        </row>
        <row r="275">
          <cell r="A275" t="str">
            <v>50000163</v>
          </cell>
        </row>
        <row r="276">
          <cell r="A276" t="str">
            <v>50000164</v>
          </cell>
        </row>
        <row r="277">
          <cell r="A277" t="str">
            <v>50000165</v>
          </cell>
        </row>
        <row r="278">
          <cell r="A278" t="str">
            <v>50000166</v>
          </cell>
        </row>
        <row r="279">
          <cell r="A279" t="str">
            <v>50000167</v>
          </cell>
        </row>
        <row r="280">
          <cell r="A280" t="str">
            <v>50000168</v>
          </cell>
        </row>
        <row r="281">
          <cell r="A281" t="str">
            <v>50000169</v>
          </cell>
        </row>
        <row r="282">
          <cell r="A282" t="str">
            <v>50000170</v>
          </cell>
        </row>
        <row r="283">
          <cell r="A283" t="str">
            <v>50000171</v>
          </cell>
        </row>
        <row r="284">
          <cell r="A284" t="str">
            <v>50000172</v>
          </cell>
        </row>
        <row r="285">
          <cell r="A285" t="str">
            <v>50000173</v>
          </cell>
        </row>
        <row r="286">
          <cell r="A286" t="str">
            <v>50000174</v>
          </cell>
        </row>
        <row r="287">
          <cell r="A287" t="str">
            <v>50000175</v>
          </cell>
        </row>
        <row r="288">
          <cell r="A288" t="str">
            <v>50000175</v>
          </cell>
        </row>
        <row r="289">
          <cell r="A289" t="str">
            <v>50000176</v>
          </cell>
        </row>
        <row r="290">
          <cell r="A290" t="str">
            <v>50000176</v>
          </cell>
        </row>
        <row r="291">
          <cell r="A291" t="str">
            <v>50000177</v>
          </cell>
        </row>
        <row r="292">
          <cell r="A292" t="str">
            <v>50000177</v>
          </cell>
        </row>
        <row r="293">
          <cell r="A293" t="str">
            <v>50000178</v>
          </cell>
        </row>
        <row r="294">
          <cell r="A294" t="str">
            <v>50000178</v>
          </cell>
        </row>
        <row r="295">
          <cell r="A295" t="str">
            <v>50000179</v>
          </cell>
        </row>
        <row r="296">
          <cell r="A296" t="str">
            <v>50000179</v>
          </cell>
        </row>
        <row r="297">
          <cell r="A297" t="str">
            <v>50000180</v>
          </cell>
        </row>
        <row r="298">
          <cell r="A298" t="str">
            <v>50000180</v>
          </cell>
        </row>
        <row r="299">
          <cell r="A299" t="str">
            <v>50000181</v>
          </cell>
        </row>
        <row r="300">
          <cell r="A300" t="str">
            <v>50000181</v>
          </cell>
        </row>
        <row r="301">
          <cell r="A301" t="str">
            <v>50000182</v>
          </cell>
        </row>
        <row r="302">
          <cell r="A302" t="str">
            <v>50000182</v>
          </cell>
        </row>
        <row r="303">
          <cell r="A303" t="str">
            <v>50000183</v>
          </cell>
        </row>
        <row r="304">
          <cell r="A304" t="str">
            <v>50000183</v>
          </cell>
        </row>
        <row r="305">
          <cell r="A305" t="str">
            <v>50000184</v>
          </cell>
        </row>
        <row r="306">
          <cell r="A306" t="str">
            <v>50000184</v>
          </cell>
        </row>
        <row r="307">
          <cell r="A307" t="str">
            <v>50000185</v>
          </cell>
        </row>
        <row r="308">
          <cell r="A308" t="str">
            <v>50000185</v>
          </cell>
        </row>
        <row r="309">
          <cell r="A309" t="str">
            <v>50000186</v>
          </cell>
        </row>
        <row r="310">
          <cell r="A310" t="str">
            <v>50000186</v>
          </cell>
        </row>
        <row r="311">
          <cell r="A311" t="str">
            <v>50000187</v>
          </cell>
        </row>
        <row r="312">
          <cell r="A312" t="str">
            <v>50000187</v>
          </cell>
        </row>
        <row r="313">
          <cell r="A313" t="str">
            <v>50000188</v>
          </cell>
        </row>
        <row r="314">
          <cell r="A314" t="str">
            <v>50000189</v>
          </cell>
        </row>
        <row r="315">
          <cell r="A315" t="str">
            <v>50000190</v>
          </cell>
        </row>
        <row r="316">
          <cell r="A316" t="str">
            <v>50000190</v>
          </cell>
        </row>
        <row r="317">
          <cell r="A317" t="str">
            <v>50000191</v>
          </cell>
        </row>
        <row r="318">
          <cell r="A318" t="str">
            <v>50000191</v>
          </cell>
        </row>
        <row r="319">
          <cell r="A319" t="str">
            <v>50000192</v>
          </cell>
        </row>
        <row r="320">
          <cell r="A320" t="str">
            <v>50000192</v>
          </cell>
        </row>
        <row r="321">
          <cell r="A321" t="str">
            <v>50000193</v>
          </cell>
        </row>
        <row r="322">
          <cell r="A322" t="str">
            <v>50000193</v>
          </cell>
        </row>
        <row r="323">
          <cell r="A323" t="str">
            <v>50000194</v>
          </cell>
        </row>
        <row r="324">
          <cell r="A324" t="str">
            <v>50000194</v>
          </cell>
        </row>
        <row r="325">
          <cell r="A325" t="str">
            <v>50000195</v>
          </cell>
        </row>
        <row r="326">
          <cell r="A326" t="str">
            <v>50000195</v>
          </cell>
        </row>
        <row r="327">
          <cell r="A327" t="str">
            <v>50000196</v>
          </cell>
        </row>
        <row r="328">
          <cell r="A328" t="str">
            <v>50000197</v>
          </cell>
        </row>
        <row r="329">
          <cell r="A329" t="str">
            <v>50000198</v>
          </cell>
        </row>
        <row r="330">
          <cell r="A330" t="str">
            <v>50000199</v>
          </cell>
        </row>
        <row r="331">
          <cell r="A331" t="str">
            <v>50000200</v>
          </cell>
        </row>
        <row r="332">
          <cell r="A332" t="str">
            <v>50000201</v>
          </cell>
        </row>
        <row r="333">
          <cell r="A333" t="str">
            <v>50000202</v>
          </cell>
        </row>
        <row r="334">
          <cell r="A334" t="str">
            <v>50000203</v>
          </cell>
        </row>
        <row r="335">
          <cell r="A335" t="str">
            <v>50000204</v>
          </cell>
        </row>
        <row r="336">
          <cell r="A336" t="str">
            <v>50000205</v>
          </cell>
        </row>
        <row r="337">
          <cell r="A337" t="str">
            <v>50000206</v>
          </cell>
        </row>
        <row r="338">
          <cell r="A338" t="str">
            <v>50000207</v>
          </cell>
        </row>
        <row r="339">
          <cell r="A339" t="str">
            <v>50000208</v>
          </cell>
        </row>
        <row r="340">
          <cell r="A340" t="str">
            <v>50000209</v>
          </cell>
        </row>
        <row r="341">
          <cell r="A341" t="str">
            <v>50000210</v>
          </cell>
        </row>
        <row r="342">
          <cell r="A342" t="str">
            <v>50000211</v>
          </cell>
        </row>
        <row r="343">
          <cell r="A343" t="str">
            <v>50000212</v>
          </cell>
        </row>
        <row r="344">
          <cell r="A344" t="str">
            <v>50000213</v>
          </cell>
        </row>
        <row r="345">
          <cell r="A345" t="str">
            <v>50000214</v>
          </cell>
        </row>
        <row r="346">
          <cell r="A346" t="str">
            <v>50000215</v>
          </cell>
        </row>
        <row r="347">
          <cell r="A347" t="str">
            <v>50000216</v>
          </cell>
        </row>
        <row r="348">
          <cell r="A348" t="str">
            <v>50000217</v>
          </cell>
        </row>
        <row r="349">
          <cell r="A349" t="str">
            <v>50000218</v>
          </cell>
        </row>
        <row r="350">
          <cell r="A350" t="str">
            <v>50000219</v>
          </cell>
        </row>
        <row r="351">
          <cell r="A351" t="str">
            <v>50000220</v>
          </cell>
        </row>
        <row r="352">
          <cell r="A352" t="str">
            <v>50000221</v>
          </cell>
        </row>
        <row r="353">
          <cell r="A353" t="str">
            <v>50000222</v>
          </cell>
        </row>
        <row r="354">
          <cell r="A354" t="str">
            <v>50000223</v>
          </cell>
        </row>
        <row r="355">
          <cell r="A355" t="str">
            <v>50000224</v>
          </cell>
        </row>
        <row r="356">
          <cell r="A356" t="str">
            <v>50000225</v>
          </cell>
        </row>
        <row r="357">
          <cell r="A357" t="str">
            <v>50000226</v>
          </cell>
        </row>
        <row r="358">
          <cell r="A358" t="str">
            <v>50000227</v>
          </cell>
        </row>
        <row r="359">
          <cell r="A359" t="str">
            <v>50000228</v>
          </cell>
        </row>
        <row r="360">
          <cell r="A360" t="str">
            <v>50000229</v>
          </cell>
        </row>
        <row r="361">
          <cell r="A361" t="str">
            <v>50000230</v>
          </cell>
        </row>
        <row r="362">
          <cell r="A362" t="str">
            <v>50000231</v>
          </cell>
        </row>
        <row r="363">
          <cell r="A363" t="str">
            <v>50000232</v>
          </cell>
        </row>
        <row r="364">
          <cell r="A364" t="str">
            <v>50000233</v>
          </cell>
        </row>
        <row r="365">
          <cell r="A365" t="str">
            <v>50000234</v>
          </cell>
        </row>
        <row r="366">
          <cell r="A366" t="str">
            <v>50000235</v>
          </cell>
        </row>
        <row r="367">
          <cell r="A367" t="str">
            <v>50000236</v>
          </cell>
        </row>
        <row r="368">
          <cell r="A368" t="str">
            <v>50000237</v>
          </cell>
        </row>
        <row r="369">
          <cell r="A369" t="str">
            <v>50000238</v>
          </cell>
        </row>
        <row r="370">
          <cell r="A370" t="str">
            <v>50000239</v>
          </cell>
        </row>
        <row r="371">
          <cell r="A371" t="str">
            <v>50000240</v>
          </cell>
        </row>
        <row r="372">
          <cell r="A372" t="str">
            <v>50000241</v>
          </cell>
        </row>
        <row r="373">
          <cell r="A373" t="str">
            <v>50000242</v>
          </cell>
        </row>
        <row r="374">
          <cell r="A374" t="str">
            <v>50000243</v>
          </cell>
        </row>
        <row r="375">
          <cell r="A375" t="str">
            <v>50000244</v>
          </cell>
        </row>
        <row r="376">
          <cell r="A376" t="str">
            <v>50000245</v>
          </cell>
        </row>
        <row r="377">
          <cell r="A377" t="str">
            <v>50000246</v>
          </cell>
        </row>
        <row r="378">
          <cell r="A378" t="str">
            <v>50000247</v>
          </cell>
        </row>
        <row r="379">
          <cell r="A379" t="str">
            <v>50000248</v>
          </cell>
        </row>
        <row r="380">
          <cell r="A380" t="str">
            <v>50000249</v>
          </cell>
        </row>
        <row r="381">
          <cell r="A381" t="str">
            <v>50000250</v>
          </cell>
        </row>
        <row r="382">
          <cell r="A382" t="str">
            <v>50000251</v>
          </cell>
        </row>
        <row r="383">
          <cell r="A383" t="str">
            <v>50000252</v>
          </cell>
        </row>
        <row r="384">
          <cell r="A384" t="str">
            <v>50000253</v>
          </cell>
        </row>
        <row r="385">
          <cell r="A385" t="str">
            <v>50000254</v>
          </cell>
        </row>
        <row r="386">
          <cell r="A386" t="str">
            <v>50000255</v>
          </cell>
        </row>
        <row r="387">
          <cell r="A387" t="str">
            <v>50000256</v>
          </cell>
        </row>
        <row r="388">
          <cell r="A388" t="str">
            <v>50000257</v>
          </cell>
        </row>
        <row r="389">
          <cell r="A389" t="str">
            <v>50000258</v>
          </cell>
        </row>
        <row r="390">
          <cell r="A390" t="str">
            <v>50000259</v>
          </cell>
        </row>
        <row r="391">
          <cell r="A391" t="str">
            <v>50000259</v>
          </cell>
        </row>
        <row r="392">
          <cell r="A392" t="str">
            <v>50000260</v>
          </cell>
        </row>
        <row r="393">
          <cell r="A393" t="str">
            <v>50000260</v>
          </cell>
        </row>
        <row r="394">
          <cell r="A394" t="str">
            <v>50000261</v>
          </cell>
        </row>
        <row r="395">
          <cell r="A395" t="str">
            <v>50000261</v>
          </cell>
        </row>
        <row r="396">
          <cell r="A396" t="str">
            <v>50000262</v>
          </cell>
        </row>
        <row r="397">
          <cell r="A397" t="str">
            <v>50000262</v>
          </cell>
        </row>
        <row r="398">
          <cell r="A398" t="str">
            <v>50000263</v>
          </cell>
        </row>
        <row r="399">
          <cell r="A399" t="str">
            <v>50000263</v>
          </cell>
        </row>
        <row r="400">
          <cell r="A400" t="str">
            <v>50000264</v>
          </cell>
        </row>
        <row r="401">
          <cell r="A401" t="str">
            <v>50000264</v>
          </cell>
        </row>
        <row r="402">
          <cell r="A402" t="str">
            <v>50000265</v>
          </cell>
        </row>
        <row r="403">
          <cell r="A403" t="str">
            <v>50000265</v>
          </cell>
        </row>
        <row r="404">
          <cell r="A404" t="str">
            <v>50000266</v>
          </cell>
        </row>
        <row r="405">
          <cell r="A405" t="str">
            <v>50000266</v>
          </cell>
        </row>
        <row r="406">
          <cell r="A406" t="str">
            <v>50000267</v>
          </cell>
        </row>
        <row r="407">
          <cell r="A407" t="str">
            <v>50000267</v>
          </cell>
        </row>
        <row r="408">
          <cell r="A408" t="str">
            <v>50000268</v>
          </cell>
        </row>
        <row r="409">
          <cell r="A409" t="str">
            <v>50000268</v>
          </cell>
        </row>
        <row r="410">
          <cell r="A410" t="str">
            <v>50000269</v>
          </cell>
        </row>
        <row r="411">
          <cell r="A411" t="str">
            <v>50000269</v>
          </cell>
        </row>
        <row r="412">
          <cell r="A412" t="str">
            <v>50000270</v>
          </cell>
        </row>
        <row r="413">
          <cell r="A413" t="str">
            <v>50000271</v>
          </cell>
        </row>
        <row r="414">
          <cell r="A414" t="str">
            <v>50000272</v>
          </cell>
        </row>
        <row r="415">
          <cell r="A415" t="str">
            <v>50000273</v>
          </cell>
        </row>
        <row r="416">
          <cell r="A416" t="str">
            <v>50000274</v>
          </cell>
        </row>
        <row r="417">
          <cell r="A417" t="str">
            <v>50000275</v>
          </cell>
        </row>
        <row r="418">
          <cell r="A418" t="str">
            <v>50000276</v>
          </cell>
        </row>
        <row r="419">
          <cell r="A419" t="str">
            <v>50000277</v>
          </cell>
        </row>
        <row r="420">
          <cell r="A420" t="str">
            <v>50000278</v>
          </cell>
        </row>
        <row r="421">
          <cell r="A421" t="str">
            <v>50000279</v>
          </cell>
        </row>
        <row r="422">
          <cell r="A422" t="str">
            <v>50000280</v>
          </cell>
        </row>
        <row r="423">
          <cell r="A423" t="str">
            <v>50000281</v>
          </cell>
        </row>
        <row r="424">
          <cell r="A424" t="str">
            <v>50000282</v>
          </cell>
        </row>
        <row r="425">
          <cell r="A425" t="str">
            <v>50000283</v>
          </cell>
        </row>
        <row r="426">
          <cell r="A426" t="str">
            <v>50000284</v>
          </cell>
        </row>
        <row r="427">
          <cell r="A427" t="str">
            <v>50000285</v>
          </cell>
        </row>
        <row r="428">
          <cell r="A428" t="str">
            <v>50000286</v>
          </cell>
        </row>
        <row r="429">
          <cell r="A429" t="str">
            <v>50000287</v>
          </cell>
        </row>
        <row r="430">
          <cell r="A430" t="str">
            <v>50000288</v>
          </cell>
        </row>
        <row r="431">
          <cell r="A431" t="str">
            <v>50000289</v>
          </cell>
        </row>
        <row r="432">
          <cell r="A432" t="str">
            <v>50000290</v>
          </cell>
        </row>
        <row r="433">
          <cell r="A433" t="str">
            <v>50000291</v>
          </cell>
        </row>
        <row r="434">
          <cell r="A434" t="str">
            <v>50000292</v>
          </cell>
        </row>
        <row r="435">
          <cell r="A435" t="str">
            <v>50000293</v>
          </cell>
        </row>
        <row r="436">
          <cell r="A436" t="str">
            <v>50000294</v>
          </cell>
        </row>
        <row r="437">
          <cell r="A437" t="str">
            <v>50000295</v>
          </cell>
        </row>
        <row r="438">
          <cell r="A438" t="str">
            <v>50000296</v>
          </cell>
        </row>
        <row r="439">
          <cell r="A439" t="str">
            <v>50000297</v>
          </cell>
        </row>
        <row r="440">
          <cell r="A440" t="str">
            <v>50000298</v>
          </cell>
        </row>
        <row r="441">
          <cell r="A441" t="str">
            <v>50000299</v>
          </cell>
        </row>
        <row r="442">
          <cell r="A442" t="str">
            <v>50000300</v>
          </cell>
        </row>
        <row r="443">
          <cell r="A443" t="str">
            <v>50000301</v>
          </cell>
        </row>
        <row r="444">
          <cell r="A444" t="str">
            <v>50000302</v>
          </cell>
        </row>
        <row r="445">
          <cell r="A445" t="str">
            <v>50000303</v>
          </cell>
        </row>
        <row r="446">
          <cell r="A446" t="str">
            <v>50000304</v>
          </cell>
        </row>
        <row r="447">
          <cell r="A447" t="str">
            <v>50000305</v>
          </cell>
        </row>
        <row r="448">
          <cell r="A448" t="str">
            <v>50000306</v>
          </cell>
        </row>
        <row r="449">
          <cell r="A449" t="str">
            <v>50000316</v>
          </cell>
        </row>
        <row r="450">
          <cell r="A450" t="str">
            <v>50000317</v>
          </cell>
        </row>
        <row r="451">
          <cell r="A451" t="str">
            <v>50000318</v>
          </cell>
        </row>
        <row r="452">
          <cell r="A452" t="str">
            <v>50000319</v>
          </cell>
        </row>
        <row r="453">
          <cell r="A453" t="str">
            <v>50001001</v>
          </cell>
        </row>
        <row r="454">
          <cell r="A454" t="str">
            <v>50001002</v>
          </cell>
        </row>
        <row r="455">
          <cell r="A455" t="str">
            <v>50001003</v>
          </cell>
        </row>
        <row r="456">
          <cell r="A456" t="str">
            <v>50001004</v>
          </cell>
        </row>
        <row r="457">
          <cell r="A457" t="str">
            <v>50001005</v>
          </cell>
        </row>
        <row r="458">
          <cell r="A458" t="str">
            <v>50001006</v>
          </cell>
        </row>
        <row r="459">
          <cell r="A459" t="str">
            <v>50001007</v>
          </cell>
        </row>
        <row r="460">
          <cell r="A460" t="str">
            <v>50001008</v>
          </cell>
        </row>
        <row r="461">
          <cell r="A461" t="str">
            <v>50001009</v>
          </cell>
        </row>
        <row r="462">
          <cell r="A462" t="str">
            <v>50001010</v>
          </cell>
        </row>
        <row r="463">
          <cell r="A463" t="str">
            <v>50001011</v>
          </cell>
        </row>
        <row r="464">
          <cell r="A464" t="str">
            <v>50001012</v>
          </cell>
        </row>
        <row r="465">
          <cell r="A465" t="str">
            <v>50001013</v>
          </cell>
        </row>
        <row r="466">
          <cell r="A466" t="str">
            <v>50001014</v>
          </cell>
        </row>
        <row r="467">
          <cell r="A467" t="str">
            <v>50001015</v>
          </cell>
        </row>
        <row r="468">
          <cell r="A468" t="str">
            <v>50001016</v>
          </cell>
        </row>
        <row r="469">
          <cell r="A469" t="str">
            <v>50001017</v>
          </cell>
        </row>
        <row r="470">
          <cell r="A470" t="str">
            <v>50001018</v>
          </cell>
        </row>
        <row r="471">
          <cell r="A471" t="str">
            <v>50001019</v>
          </cell>
        </row>
        <row r="472">
          <cell r="A472" t="str">
            <v>50001020</v>
          </cell>
        </row>
        <row r="473">
          <cell r="A473" t="str">
            <v>50001021</v>
          </cell>
        </row>
        <row r="474">
          <cell r="A474" t="str">
            <v>50001022</v>
          </cell>
        </row>
        <row r="475">
          <cell r="A475" t="str">
            <v>50001023</v>
          </cell>
        </row>
        <row r="476">
          <cell r="A476" t="str">
            <v>50001024</v>
          </cell>
        </row>
        <row r="477">
          <cell r="A477" t="str">
            <v>50001025</v>
          </cell>
        </row>
        <row r="478">
          <cell r="A478" t="str">
            <v>50001026</v>
          </cell>
        </row>
        <row r="479">
          <cell r="A479" t="str">
            <v>50001027</v>
          </cell>
        </row>
        <row r="480">
          <cell r="A480" t="str">
            <v>50001028</v>
          </cell>
        </row>
        <row r="481">
          <cell r="A481" t="str">
            <v>50001029</v>
          </cell>
        </row>
        <row r="482">
          <cell r="A482" t="str">
            <v>50001030</v>
          </cell>
        </row>
        <row r="483">
          <cell r="A483" t="str">
            <v>50001031</v>
          </cell>
        </row>
        <row r="484">
          <cell r="A484" t="str">
            <v>50001032</v>
          </cell>
        </row>
        <row r="485">
          <cell r="A485" t="str">
            <v>50001033</v>
          </cell>
        </row>
        <row r="486">
          <cell r="A486" t="str">
            <v>50001034</v>
          </cell>
        </row>
        <row r="487">
          <cell r="A487" t="str">
            <v>50001035</v>
          </cell>
        </row>
        <row r="488">
          <cell r="A488" t="str">
            <v>50001036</v>
          </cell>
        </row>
        <row r="489">
          <cell r="A489" t="str">
            <v>50001037</v>
          </cell>
        </row>
        <row r="490">
          <cell r="A490" t="str">
            <v>50001038</v>
          </cell>
        </row>
        <row r="491">
          <cell r="A491" t="str">
            <v>50001039</v>
          </cell>
        </row>
        <row r="492">
          <cell r="A492" t="str">
            <v>50001040</v>
          </cell>
        </row>
        <row r="493">
          <cell r="A493" t="str">
            <v>50001041</v>
          </cell>
        </row>
        <row r="494">
          <cell r="A494" t="str">
            <v>50001042</v>
          </cell>
        </row>
        <row r="495">
          <cell r="A495" t="str">
            <v>50001043</v>
          </cell>
        </row>
        <row r="496">
          <cell r="A496" t="str">
            <v>50001044</v>
          </cell>
        </row>
        <row r="497">
          <cell r="A497" t="str">
            <v>50001045</v>
          </cell>
        </row>
        <row r="498">
          <cell r="A498" t="str">
            <v>50001046</v>
          </cell>
        </row>
        <row r="499">
          <cell r="A499" t="str">
            <v>50001047</v>
          </cell>
        </row>
        <row r="500">
          <cell r="A500" t="str">
            <v>50001048</v>
          </cell>
        </row>
        <row r="501">
          <cell r="A501" t="str">
            <v>50001049</v>
          </cell>
        </row>
        <row r="502">
          <cell r="A502" t="str">
            <v>50001050</v>
          </cell>
        </row>
        <row r="503">
          <cell r="A503" t="str">
            <v>50001051</v>
          </cell>
        </row>
        <row r="504">
          <cell r="A504" t="str">
            <v>50001052</v>
          </cell>
        </row>
        <row r="505">
          <cell r="A505" t="str">
            <v>50001053</v>
          </cell>
        </row>
        <row r="506">
          <cell r="A506" t="str">
            <v>50001054</v>
          </cell>
        </row>
        <row r="507">
          <cell r="A507" t="str">
            <v>50001055</v>
          </cell>
        </row>
        <row r="508">
          <cell r="A508" t="str">
            <v>50001056</v>
          </cell>
        </row>
        <row r="509">
          <cell r="A509" t="str">
            <v>50001057</v>
          </cell>
        </row>
        <row r="510">
          <cell r="A510" t="str">
            <v>50001058</v>
          </cell>
        </row>
        <row r="511">
          <cell r="A511" t="str">
            <v>50001059</v>
          </cell>
        </row>
        <row r="512">
          <cell r="A512" t="str">
            <v>50001060</v>
          </cell>
        </row>
        <row r="513">
          <cell r="A513" t="str">
            <v>50001061</v>
          </cell>
        </row>
        <row r="514">
          <cell r="A514" t="str">
            <v>50001062</v>
          </cell>
        </row>
        <row r="515">
          <cell r="A515" t="str">
            <v>50001063</v>
          </cell>
        </row>
        <row r="516">
          <cell r="A516" t="str">
            <v>50001064</v>
          </cell>
        </row>
        <row r="517">
          <cell r="A517" t="str">
            <v>50001065</v>
          </cell>
        </row>
        <row r="518">
          <cell r="A518" t="str">
            <v>50001066</v>
          </cell>
        </row>
        <row r="519">
          <cell r="A519" t="str">
            <v>50001067</v>
          </cell>
        </row>
        <row r="520">
          <cell r="A520" t="str">
            <v>50001068</v>
          </cell>
        </row>
        <row r="521">
          <cell r="A521" t="str">
            <v>50001069</v>
          </cell>
        </row>
        <row r="522">
          <cell r="A522" t="str">
            <v>50001070</v>
          </cell>
        </row>
        <row r="523">
          <cell r="A523" t="str">
            <v>50001071</v>
          </cell>
        </row>
        <row r="524">
          <cell r="A524" t="str">
            <v>50001072</v>
          </cell>
        </row>
        <row r="525">
          <cell r="A525" t="str">
            <v>50001073</v>
          </cell>
        </row>
        <row r="526">
          <cell r="A526" t="str">
            <v>50001074</v>
          </cell>
        </row>
        <row r="527">
          <cell r="A527" t="str">
            <v>50001075</v>
          </cell>
        </row>
        <row r="528">
          <cell r="A528" t="str">
            <v>50001076</v>
          </cell>
        </row>
        <row r="529">
          <cell r="A529" t="str">
            <v>50001077</v>
          </cell>
        </row>
        <row r="530">
          <cell r="A530" t="str">
            <v>50001078</v>
          </cell>
        </row>
        <row r="531">
          <cell r="A531" t="str">
            <v>50001079</v>
          </cell>
        </row>
        <row r="532">
          <cell r="A532" t="str">
            <v>50001080</v>
          </cell>
        </row>
        <row r="533">
          <cell r="A533" t="str">
            <v>50001081</v>
          </cell>
        </row>
        <row r="534">
          <cell r="A534" t="str">
            <v>50001082</v>
          </cell>
        </row>
        <row r="535">
          <cell r="A535" t="str">
            <v>50001083</v>
          </cell>
        </row>
        <row r="536">
          <cell r="A536" t="str">
            <v>50001084</v>
          </cell>
        </row>
        <row r="537">
          <cell r="A537" t="str">
            <v>50001085</v>
          </cell>
        </row>
        <row r="538">
          <cell r="A538" t="str">
            <v>50001086</v>
          </cell>
        </row>
        <row r="539">
          <cell r="A539" t="str">
            <v>50001087</v>
          </cell>
        </row>
        <row r="540">
          <cell r="A540" t="str">
            <v>50001088</v>
          </cell>
        </row>
        <row r="541">
          <cell r="A541" t="str">
            <v>50001089</v>
          </cell>
        </row>
        <row r="542">
          <cell r="A542" t="str">
            <v>50001090</v>
          </cell>
        </row>
        <row r="543">
          <cell r="A543" t="str">
            <v>50001091</v>
          </cell>
        </row>
        <row r="544">
          <cell r="A544" t="str">
            <v>50001092</v>
          </cell>
        </row>
        <row r="545">
          <cell r="A545" t="str">
            <v>50001093</v>
          </cell>
        </row>
        <row r="546">
          <cell r="A546" t="str">
            <v>50001094</v>
          </cell>
        </row>
        <row r="547">
          <cell r="A547" t="str">
            <v>50001095</v>
          </cell>
        </row>
        <row r="548">
          <cell r="A548" t="str">
            <v>50001096</v>
          </cell>
        </row>
        <row r="549">
          <cell r="A549" t="str">
            <v>50001097</v>
          </cell>
        </row>
        <row r="550">
          <cell r="A550" t="str">
            <v>50001098</v>
          </cell>
        </row>
        <row r="551">
          <cell r="A551" t="str">
            <v>50001099</v>
          </cell>
        </row>
        <row r="552">
          <cell r="A552" t="str">
            <v>50001100</v>
          </cell>
        </row>
        <row r="553">
          <cell r="A553" t="str">
            <v>50001101</v>
          </cell>
        </row>
        <row r="554">
          <cell r="A554" t="str">
            <v>50001102</v>
          </cell>
        </row>
        <row r="555">
          <cell r="A555" t="str">
            <v>50001103</v>
          </cell>
        </row>
        <row r="556">
          <cell r="A556" t="str">
            <v>50001104</v>
          </cell>
        </row>
        <row r="557">
          <cell r="A557" t="str">
            <v>50001105</v>
          </cell>
        </row>
        <row r="558">
          <cell r="A558" t="str">
            <v>50001106</v>
          </cell>
        </row>
        <row r="559">
          <cell r="A559" t="str">
            <v>50001107</v>
          </cell>
        </row>
        <row r="560">
          <cell r="A560" t="str">
            <v>50001108</v>
          </cell>
        </row>
        <row r="561">
          <cell r="A561" t="str">
            <v>50001109</v>
          </cell>
        </row>
        <row r="562">
          <cell r="A562" t="str">
            <v>50001110</v>
          </cell>
        </row>
        <row r="563">
          <cell r="A563" t="str">
            <v>50001111</v>
          </cell>
        </row>
        <row r="564">
          <cell r="A564" t="str">
            <v>50001112</v>
          </cell>
        </row>
        <row r="565">
          <cell r="A565" t="str">
            <v>50001113</v>
          </cell>
        </row>
        <row r="566">
          <cell r="A566" t="str">
            <v>50001114</v>
          </cell>
        </row>
        <row r="567">
          <cell r="A567" t="str">
            <v>50001115</v>
          </cell>
        </row>
        <row r="568">
          <cell r="A568" t="str">
            <v>50001116</v>
          </cell>
        </row>
        <row r="569">
          <cell r="A569" t="str">
            <v>50001117</v>
          </cell>
        </row>
        <row r="570">
          <cell r="A570" t="str">
            <v>50001118</v>
          </cell>
        </row>
        <row r="571">
          <cell r="A571" t="str">
            <v>50001119</v>
          </cell>
        </row>
        <row r="572">
          <cell r="A572" t="str">
            <v>50001120</v>
          </cell>
        </row>
        <row r="573">
          <cell r="A573" t="str">
            <v>50001121</v>
          </cell>
        </row>
        <row r="574">
          <cell r="A574" t="str">
            <v>50001122</v>
          </cell>
        </row>
        <row r="575">
          <cell r="A575" t="str">
            <v>50001123</v>
          </cell>
        </row>
        <row r="576">
          <cell r="A576" t="str">
            <v>50001124</v>
          </cell>
        </row>
        <row r="577">
          <cell r="A577" t="str">
            <v>50001125</v>
          </cell>
        </row>
        <row r="578">
          <cell r="A578" t="str">
            <v>50001126</v>
          </cell>
        </row>
        <row r="579">
          <cell r="A579" t="str">
            <v>50001127</v>
          </cell>
        </row>
        <row r="580">
          <cell r="A580" t="str">
            <v>50001133</v>
          </cell>
        </row>
        <row r="581">
          <cell r="A581" t="str">
            <v>50001134</v>
          </cell>
        </row>
        <row r="582">
          <cell r="A582" t="str">
            <v>50001135</v>
          </cell>
        </row>
        <row r="583">
          <cell r="A583" t="str">
            <v>50001136</v>
          </cell>
        </row>
        <row r="584">
          <cell r="A584" t="str">
            <v>50001137</v>
          </cell>
        </row>
        <row r="585">
          <cell r="A585" t="str">
            <v>50001138</v>
          </cell>
        </row>
        <row r="586">
          <cell r="A586" t="str">
            <v>50001141</v>
          </cell>
        </row>
        <row r="587">
          <cell r="A587" t="str">
            <v>50001142</v>
          </cell>
        </row>
        <row r="588">
          <cell r="A588" t="str">
            <v>50001143</v>
          </cell>
        </row>
        <row r="589">
          <cell r="A589" t="str">
            <v>50001144</v>
          </cell>
        </row>
        <row r="590">
          <cell r="A590" t="str">
            <v>50001145</v>
          </cell>
        </row>
        <row r="591">
          <cell r="A591" t="str">
            <v>50001146</v>
          </cell>
        </row>
        <row r="592">
          <cell r="A592" t="str">
            <v>50001147</v>
          </cell>
        </row>
        <row r="593">
          <cell r="A593" t="str">
            <v>50001148</v>
          </cell>
        </row>
        <row r="594">
          <cell r="A594" t="str">
            <v>50001149</v>
          </cell>
        </row>
        <row r="595">
          <cell r="A595" t="str">
            <v>50001150</v>
          </cell>
        </row>
        <row r="596">
          <cell r="A596" t="str">
            <v>50001151</v>
          </cell>
        </row>
        <row r="597">
          <cell r="A597" t="str">
            <v>50001152</v>
          </cell>
        </row>
        <row r="598">
          <cell r="A598" t="str">
            <v>50001153</v>
          </cell>
        </row>
        <row r="599">
          <cell r="A599" t="str">
            <v>50001154</v>
          </cell>
        </row>
        <row r="600">
          <cell r="A600" t="str">
            <v>50001155</v>
          </cell>
        </row>
        <row r="601">
          <cell r="A601" t="str">
            <v>50001156</v>
          </cell>
        </row>
        <row r="602">
          <cell r="A602" t="str">
            <v>50001157</v>
          </cell>
        </row>
        <row r="603">
          <cell r="A603" t="str">
            <v>50001158</v>
          </cell>
        </row>
        <row r="604">
          <cell r="A604" t="str">
            <v>50001159</v>
          </cell>
        </row>
        <row r="605">
          <cell r="A605" t="str">
            <v>50001160</v>
          </cell>
        </row>
        <row r="606">
          <cell r="A606" t="str">
            <v>50001161</v>
          </cell>
        </row>
        <row r="607">
          <cell r="A607" t="str">
            <v>50001162</v>
          </cell>
        </row>
        <row r="608">
          <cell r="A608" t="str">
            <v>50001163</v>
          </cell>
        </row>
        <row r="609">
          <cell r="A609" t="str">
            <v>50001164</v>
          </cell>
        </row>
        <row r="610">
          <cell r="A610" t="str">
            <v>50001165</v>
          </cell>
        </row>
        <row r="611">
          <cell r="A611" t="str">
            <v>50001166</v>
          </cell>
        </row>
        <row r="612">
          <cell r="A612" t="str">
            <v>50001167</v>
          </cell>
        </row>
        <row r="613">
          <cell r="A613" t="str">
            <v>50001171</v>
          </cell>
        </row>
        <row r="614">
          <cell r="A614" t="str">
            <v>50001172</v>
          </cell>
        </row>
        <row r="615">
          <cell r="A615" t="str">
            <v>50001173</v>
          </cell>
        </row>
        <row r="616">
          <cell r="A616" t="str">
            <v>50001174</v>
          </cell>
        </row>
        <row r="617">
          <cell r="A617" t="str">
            <v>50001175</v>
          </cell>
        </row>
        <row r="618">
          <cell r="A618" t="str">
            <v>50001176</v>
          </cell>
        </row>
        <row r="619">
          <cell r="A619" t="str">
            <v>50001177</v>
          </cell>
        </row>
        <row r="620">
          <cell r="A620" t="str">
            <v>50001178</v>
          </cell>
        </row>
        <row r="621">
          <cell r="A621" t="str">
            <v>50001179</v>
          </cell>
        </row>
        <row r="622">
          <cell r="A622" t="str">
            <v>50001180</v>
          </cell>
        </row>
        <row r="623">
          <cell r="A623" t="str">
            <v>50001181</v>
          </cell>
        </row>
        <row r="624">
          <cell r="A624" t="str">
            <v>50001182</v>
          </cell>
        </row>
        <row r="625">
          <cell r="A625" t="str">
            <v>50001183</v>
          </cell>
        </row>
        <row r="626">
          <cell r="A626" t="str">
            <v>50001184</v>
          </cell>
        </row>
        <row r="627">
          <cell r="A627" t="str">
            <v>50001185</v>
          </cell>
        </row>
        <row r="628">
          <cell r="A628" t="str">
            <v>50001186</v>
          </cell>
        </row>
        <row r="629">
          <cell r="A629" t="str">
            <v>50001187</v>
          </cell>
        </row>
        <row r="630">
          <cell r="A630" t="str">
            <v>50001189</v>
          </cell>
        </row>
        <row r="631">
          <cell r="A631" t="str">
            <v>50001190</v>
          </cell>
        </row>
        <row r="632">
          <cell r="A632" t="str">
            <v>50001191</v>
          </cell>
        </row>
        <row r="633">
          <cell r="A633" t="str">
            <v>50001192</v>
          </cell>
        </row>
        <row r="634">
          <cell r="A634" t="str">
            <v>50001193</v>
          </cell>
        </row>
        <row r="635">
          <cell r="A635" t="str">
            <v>50001194</v>
          </cell>
        </row>
        <row r="636">
          <cell r="A636" t="str">
            <v>50001195</v>
          </cell>
        </row>
        <row r="637">
          <cell r="A637" t="str">
            <v>50001196</v>
          </cell>
        </row>
        <row r="638">
          <cell r="A638" t="str">
            <v>50001197</v>
          </cell>
        </row>
        <row r="639">
          <cell r="A639" t="str">
            <v>50001198</v>
          </cell>
        </row>
        <row r="640">
          <cell r="A640" t="str">
            <v>50001199</v>
          </cell>
        </row>
        <row r="641">
          <cell r="A641" t="str">
            <v>50001200</v>
          </cell>
        </row>
        <row r="642">
          <cell r="A642" t="str">
            <v>50001201</v>
          </cell>
        </row>
        <row r="643">
          <cell r="A643" t="str">
            <v>50001202</v>
          </cell>
        </row>
        <row r="644">
          <cell r="A644" t="str">
            <v>50001203</v>
          </cell>
        </row>
        <row r="645">
          <cell r="A645" t="str">
            <v>50001204</v>
          </cell>
        </row>
        <row r="646">
          <cell r="A646" t="str">
            <v>50001205</v>
          </cell>
        </row>
        <row r="647">
          <cell r="A647" t="str">
            <v>50001206</v>
          </cell>
        </row>
        <row r="648">
          <cell r="A648" t="str">
            <v>50001207</v>
          </cell>
        </row>
        <row r="649">
          <cell r="A649" t="str">
            <v>50001208</v>
          </cell>
        </row>
        <row r="650">
          <cell r="A650" t="str">
            <v>50001209</v>
          </cell>
        </row>
        <row r="651">
          <cell r="A651" t="str">
            <v>50001210</v>
          </cell>
        </row>
        <row r="652">
          <cell r="A652" t="str">
            <v>50100001</v>
          </cell>
        </row>
        <row r="653">
          <cell r="A653" t="str">
            <v>50100002</v>
          </cell>
        </row>
        <row r="654">
          <cell r="A654" t="str">
            <v>50100003</v>
          </cell>
        </row>
        <row r="655">
          <cell r="A655" t="str">
            <v>50100004</v>
          </cell>
        </row>
        <row r="656">
          <cell r="A656" t="str">
            <v>50100005</v>
          </cell>
        </row>
        <row r="657">
          <cell r="A657" t="str">
            <v>50100006</v>
          </cell>
        </row>
        <row r="658">
          <cell r="A658" t="str">
            <v>50100007</v>
          </cell>
        </row>
        <row r="659">
          <cell r="A659" t="str">
            <v>50200001</v>
          </cell>
        </row>
        <row r="660">
          <cell r="A660" t="str">
            <v>50200002</v>
          </cell>
        </row>
        <row r="661">
          <cell r="A661" t="str">
            <v>50200003</v>
          </cell>
        </row>
        <row r="662">
          <cell r="A662" t="str">
            <v>50200004</v>
          </cell>
        </row>
        <row r="663">
          <cell r="A663" t="str">
            <v>50200005</v>
          </cell>
        </row>
        <row r="664">
          <cell r="A664" t="str">
            <v>50200006</v>
          </cell>
        </row>
        <row r="665">
          <cell r="A665" t="str">
            <v>50200007</v>
          </cell>
        </row>
        <row r="666">
          <cell r="A666" t="str">
            <v>50200008</v>
          </cell>
        </row>
        <row r="667">
          <cell r="A667" t="str">
            <v>50200009</v>
          </cell>
        </row>
        <row r="668">
          <cell r="A668" t="str">
            <v>50200010</v>
          </cell>
        </row>
        <row r="669">
          <cell r="A669" t="str">
            <v>50200011</v>
          </cell>
        </row>
        <row r="670">
          <cell r="A670" t="str">
            <v>50200012</v>
          </cell>
        </row>
        <row r="671">
          <cell r="A671" t="str">
            <v>50200051</v>
          </cell>
        </row>
        <row r="672">
          <cell r="A672" t="str">
            <v>50200052</v>
          </cell>
        </row>
        <row r="673">
          <cell r="A673" t="str">
            <v>50200053</v>
          </cell>
        </row>
        <row r="674">
          <cell r="A674" t="str">
            <v>50200054</v>
          </cell>
        </row>
        <row r="675">
          <cell r="A675" t="str">
            <v>50200055</v>
          </cell>
        </row>
        <row r="676">
          <cell r="A676" t="str">
            <v>50200056</v>
          </cell>
        </row>
        <row r="677">
          <cell r="A677" t="str">
            <v>50200057</v>
          </cell>
        </row>
        <row r="678">
          <cell r="A678" t="str">
            <v>50200058</v>
          </cell>
        </row>
        <row r="679">
          <cell r="A679" t="str">
            <v>50200059</v>
          </cell>
        </row>
        <row r="680">
          <cell r="A680" t="str">
            <v>50200060</v>
          </cell>
        </row>
        <row r="681">
          <cell r="A681" t="str">
            <v>50200061</v>
          </cell>
        </row>
        <row r="682">
          <cell r="A682" t="str">
            <v>50200062</v>
          </cell>
        </row>
        <row r="683">
          <cell r="A683" t="str">
            <v>50200063</v>
          </cell>
        </row>
        <row r="684">
          <cell r="A684" t="str">
            <v>50200064</v>
          </cell>
        </row>
        <row r="685">
          <cell r="A685" t="str">
            <v>50200065</v>
          </cell>
        </row>
        <row r="686">
          <cell r="A686" t="str">
            <v>50200066</v>
          </cell>
        </row>
        <row r="687">
          <cell r="A687" t="str">
            <v>50200067</v>
          </cell>
        </row>
        <row r="688">
          <cell r="A688" t="str">
            <v>50200068</v>
          </cell>
        </row>
        <row r="689">
          <cell r="A689" t="str">
            <v>50200151</v>
          </cell>
        </row>
        <row r="690">
          <cell r="A690" t="str">
            <v>50200161</v>
          </cell>
        </row>
        <row r="691">
          <cell r="A691" t="str">
            <v>50200171</v>
          </cell>
        </row>
        <row r="692">
          <cell r="A692" t="str">
            <v>50200172</v>
          </cell>
        </row>
        <row r="693">
          <cell r="A693" t="str">
            <v>50200173</v>
          </cell>
        </row>
        <row r="694">
          <cell r="A694" t="str">
            <v>50300001</v>
          </cell>
        </row>
        <row r="695">
          <cell r="A695" t="str">
            <v>50300002</v>
          </cell>
        </row>
        <row r="696">
          <cell r="A696" t="str">
            <v>50300003</v>
          </cell>
        </row>
        <row r="697">
          <cell r="A697" t="str">
            <v>50300004</v>
          </cell>
        </row>
        <row r="698">
          <cell r="A698" t="str">
            <v>50300005</v>
          </cell>
        </row>
        <row r="699">
          <cell r="A699" t="str">
            <v>50300006</v>
          </cell>
        </row>
        <row r="700">
          <cell r="A700" t="str">
            <v>50300007</v>
          </cell>
        </row>
        <row r="701">
          <cell r="A701" t="str">
            <v>50300008</v>
          </cell>
        </row>
        <row r="702">
          <cell r="A702" t="str">
            <v>50300009</v>
          </cell>
        </row>
        <row r="703">
          <cell r="A703" t="str">
            <v>50300010</v>
          </cell>
        </row>
        <row r="704">
          <cell r="A704" t="str">
            <v>50300011</v>
          </cell>
        </row>
        <row r="705">
          <cell r="A705" t="str">
            <v>50300012</v>
          </cell>
        </row>
        <row r="706">
          <cell r="A706" t="str">
            <v>50300013</v>
          </cell>
        </row>
        <row r="707">
          <cell r="A707" t="str">
            <v>50300014</v>
          </cell>
        </row>
        <row r="708">
          <cell r="A708" t="str">
            <v>50300015</v>
          </cell>
        </row>
        <row r="709">
          <cell r="A709" t="str">
            <v>50300016</v>
          </cell>
        </row>
        <row r="710">
          <cell r="A710" t="str">
            <v>50300017</v>
          </cell>
        </row>
        <row r="711">
          <cell r="A711" t="str">
            <v>50300018</v>
          </cell>
        </row>
        <row r="712">
          <cell r="A712" t="str">
            <v>50300019</v>
          </cell>
        </row>
        <row r="713">
          <cell r="A713" t="str">
            <v>50300021</v>
          </cell>
        </row>
        <row r="714">
          <cell r="A714" t="str">
            <v>50300022</v>
          </cell>
        </row>
        <row r="715">
          <cell r="A715" t="str">
            <v>50300023</v>
          </cell>
        </row>
        <row r="716">
          <cell r="A716" t="str">
            <v>50300024</v>
          </cell>
        </row>
        <row r="717">
          <cell r="A717" t="str">
            <v>50300025</v>
          </cell>
        </row>
        <row r="718">
          <cell r="A718" t="str">
            <v>50300026</v>
          </cell>
        </row>
        <row r="719">
          <cell r="A719" t="str">
            <v>50300027</v>
          </cell>
        </row>
        <row r="720">
          <cell r="A720" t="str">
            <v>50300028</v>
          </cell>
        </row>
        <row r="721">
          <cell r="A721" t="str">
            <v>50300029</v>
          </cell>
        </row>
        <row r="722">
          <cell r="A722" t="str">
            <v>50300030</v>
          </cell>
        </row>
        <row r="723">
          <cell r="A723" t="str">
            <v>50300031</v>
          </cell>
        </row>
        <row r="724">
          <cell r="A724" t="str">
            <v>50300032</v>
          </cell>
        </row>
        <row r="725">
          <cell r="A725" t="str">
            <v>50300033</v>
          </cell>
        </row>
        <row r="726">
          <cell r="A726" t="str">
            <v>50300034</v>
          </cell>
        </row>
        <row r="727">
          <cell r="A727" t="str">
            <v>50300035</v>
          </cell>
        </row>
        <row r="728">
          <cell r="A728" t="str">
            <v>50300036</v>
          </cell>
        </row>
        <row r="729">
          <cell r="A729" t="str">
            <v>50300037</v>
          </cell>
        </row>
        <row r="730">
          <cell r="A730" t="str">
            <v>50300038</v>
          </cell>
        </row>
        <row r="731">
          <cell r="A731" t="str">
            <v>50300039</v>
          </cell>
        </row>
        <row r="732">
          <cell r="A732" t="str">
            <v>50300040</v>
          </cell>
        </row>
        <row r="733">
          <cell r="A733" t="str">
            <v>50300041</v>
          </cell>
        </row>
        <row r="734">
          <cell r="A734" t="str">
            <v>50300042</v>
          </cell>
        </row>
        <row r="735">
          <cell r="A735" t="str">
            <v>50300043</v>
          </cell>
        </row>
        <row r="736">
          <cell r="A736" t="str">
            <v>50300044</v>
          </cell>
        </row>
        <row r="737">
          <cell r="A737" t="str">
            <v>50300045</v>
          </cell>
        </row>
        <row r="738">
          <cell r="A738" t="str">
            <v>50300046</v>
          </cell>
        </row>
        <row r="739">
          <cell r="A739" t="str">
            <v>50300047</v>
          </cell>
        </row>
        <row r="740">
          <cell r="A740" t="str">
            <v>50300050</v>
          </cell>
        </row>
        <row r="741">
          <cell r="A741" t="str">
            <v>50300051</v>
          </cell>
        </row>
        <row r="742">
          <cell r="A742" t="str">
            <v>50300052</v>
          </cell>
        </row>
        <row r="743">
          <cell r="A743" t="str">
            <v>50300053</v>
          </cell>
        </row>
        <row r="744">
          <cell r="A744" t="str">
            <v>50300054</v>
          </cell>
        </row>
        <row r="745">
          <cell r="A745" t="str">
            <v>50300055</v>
          </cell>
        </row>
        <row r="746">
          <cell r="A746" t="str">
            <v>50300056</v>
          </cell>
        </row>
        <row r="747">
          <cell r="A747" t="str">
            <v>50300057</v>
          </cell>
        </row>
        <row r="748">
          <cell r="A748" t="str">
            <v>50300058</v>
          </cell>
        </row>
        <row r="749">
          <cell r="A749" t="str">
            <v>50300059</v>
          </cell>
        </row>
        <row r="750">
          <cell r="A750" t="str">
            <v>50300101</v>
          </cell>
        </row>
        <row r="751">
          <cell r="A751" t="str">
            <v>50300102</v>
          </cell>
        </row>
        <row r="752">
          <cell r="A752" t="str">
            <v>50300103</v>
          </cell>
        </row>
        <row r="753">
          <cell r="A753" t="str">
            <v>50300104</v>
          </cell>
        </row>
        <row r="754">
          <cell r="A754" t="str">
            <v>50300105</v>
          </cell>
        </row>
        <row r="755">
          <cell r="A755" t="str">
            <v>50300106</v>
          </cell>
        </row>
        <row r="756">
          <cell r="A756" t="str">
            <v>50300107</v>
          </cell>
        </row>
        <row r="757">
          <cell r="A757" t="str">
            <v>50300108</v>
          </cell>
        </row>
        <row r="758">
          <cell r="A758" t="str">
            <v>50300109</v>
          </cell>
        </row>
        <row r="759">
          <cell r="A759" t="str">
            <v>50300110</v>
          </cell>
        </row>
        <row r="760">
          <cell r="A760" t="str">
            <v>50300111</v>
          </cell>
        </row>
        <row r="761">
          <cell r="A761" t="str">
            <v>50300112</v>
          </cell>
        </row>
        <row r="762">
          <cell r="A762" t="str">
            <v>50300113</v>
          </cell>
        </row>
        <row r="763">
          <cell r="A763" t="str">
            <v>50300114</v>
          </cell>
        </row>
        <row r="764">
          <cell r="A764" t="str">
            <v>50300115</v>
          </cell>
        </row>
        <row r="765">
          <cell r="A765" t="str">
            <v>50300116</v>
          </cell>
        </row>
        <row r="766">
          <cell r="A766" t="str">
            <v>50300117</v>
          </cell>
        </row>
        <row r="767">
          <cell r="A767" t="str">
            <v>50300118</v>
          </cell>
        </row>
        <row r="768">
          <cell r="A768" t="str">
            <v>50300119</v>
          </cell>
        </row>
        <row r="769">
          <cell r="A769" t="str">
            <v>50300120</v>
          </cell>
        </row>
        <row r="770">
          <cell r="A770" t="str">
            <v>50300121</v>
          </cell>
        </row>
        <row r="771">
          <cell r="A771" t="str">
            <v>50300122</v>
          </cell>
        </row>
        <row r="772">
          <cell r="A772" t="str">
            <v>50300123</v>
          </cell>
        </row>
        <row r="773">
          <cell r="A773" t="str">
            <v>50300124</v>
          </cell>
        </row>
        <row r="774">
          <cell r="A774" t="str">
            <v>50300125</v>
          </cell>
        </row>
        <row r="775">
          <cell r="A775" t="str">
            <v>50300126</v>
          </cell>
        </row>
        <row r="776">
          <cell r="A776" t="str">
            <v>50300148</v>
          </cell>
        </row>
        <row r="777">
          <cell r="A777" t="str">
            <v>50300201</v>
          </cell>
        </row>
        <row r="778">
          <cell r="A778" t="str">
            <v>50300202</v>
          </cell>
        </row>
        <row r="779">
          <cell r="A779" t="str">
            <v>50300203</v>
          </cell>
        </row>
        <row r="780">
          <cell r="A780" t="str">
            <v>50300301</v>
          </cell>
        </row>
        <row r="781">
          <cell r="A781" t="str">
            <v>50300302</v>
          </cell>
        </row>
        <row r="782">
          <cell r="A782" t="str">
            <v>50300303</v>
          </cell>
        </row>
        <row r="783">
          <cell r="A783" t="str">
            <v>50300307</v>
          </cell>
        </row>
        <row r="784">
          <cell r="A784" t="str">
            <v>50300310</v>
          </cell>
        </row>
        <row r="785">
          <cell r="A785" t="str">
            <v>50400001</v>
          </cell>
        </row>
        <row r="786">
          <cell r="A786" t="str">
            <v>50400002</v>
          </cell>
        </row>
        <row r="787">
          <cell r="A787" t="str">
            <v>50400003</v>
          </cell>
        </row>
        <row r="788">
          <cell r="A788" t="str">
            <v>50400004</v>
          </cell>
        </row>
        <row r="789">
          <cell r="A789" t="str">
            <v>50400005</v>
          </cell>
        </row>
        <row r="790">
          <cell r="A790" t="str">
            <v>50400006</v>
          </cell>
        </row>
        <row r="791">
          <cell r="A791" t="str">
            <v>50400007</v>
          </cell>
        </row>
        <row r="792">
          <cell r="A792" t="str">
            <v>50400021</v>
          </cell>
        </row>
        <row r="793">
          <cell r="A793" t="str">
            <v>50400022</v>
          </cell>
        </row>
        <row r="794">
          <cell r="A794" t="str">
            <v>50400023</v>
          </cell>
        </row>
        <row r="795">
          <cell r="A795" t="str">
            <v>50400024</v>
          </cell>
        </row>
        <row r="796">
          <cell r="A796" t="str">
            <v>50400041</v>
          </cell>
        </row>
        <row r="797">
          <cell r="A797" t="str">
            <v>50400042</v>
          </cell>
        </row>
        <row r="798">
          <cell r="A798" t="str">
            <v>50400043</v>
          </cell>
        </row>
        <row r="799">
          <cell r="A799" t="str">
            <v>50400044</v>
          </cell>
        </row>
        <row r="800">
          <cell r="A800" t="str">
            <v>50400061</v>
          </cell>
        </row>
        <row r="801">
          <cell r="A801" t="str">
            <v>50400062</v>
          </cell>
        </row>
        <row r="802">
          <cell r="A802" t="str">
            <v>50400063</v>
          </cell>
        </row>
        <row r="803">
          <cell r="A803" t="str">
            <v>50400064</v>
          </cell>
        </row>
        <row r="804">
          <cell r="A804" t="str">
            <v>50400081</v>
          </cell>
        </row>
        <row r="805">
          <cell r="A805" t="str">
            <v>50400082</v>
          </cell>
        </row>
        <row r="806">
          <cell r="A806" t="str">
            <v>50400083</v>
          </cell>
        </row>
        <row r="807">
          <cell r="A807" t="str">
            <v>50400084</v>
          </cell>
        </row>
        <row r="808">
          <cell r="A808" t="str">
            <v>50400085</v>
          </cell>
        </row>
        <row r="809">
          <cell r="A809" t="str">
            <v>50400091</v>
          </cell>
        </row>
        <row r="810">
          <cell r="A810" t="str">
            <v>50400101</v>
          </cell>
        </row>
        <row r="811">
          <cell r="A811" t="str">
            <v>50400102</v>
          </cell>
        </row>
        <row r="812">
          <cell r="A812" t="str">
            <v>50400103</v>
          </cell>
        </row>
        <row r="813">
          <cell r="A813" t="str">
            <v>50400104</v>
          </cell>
        </row>
        <row r="814">
          <cell r="A814" t="str">
            <v>50400105</v>
          </cell>
        </row>
        <row r="815">
          <cell r="A815" t="str">
            <v>50400106</v>
          </cell>
        </row>
        <row r="816">
          <cell r="A816" t="str">
            <v>50400107</v>
          </cell>
        </row>
        <row r="817">
          <cell r="A817" t="str">
            <v>50400108</v>
          </cell>
        </row>
        <row r="818">
          <cell r="A818" t="str">
            <v>50400121</v>
          </cell>
        </row>
        <row r="819">
          <cell r="A819" t="str">
            <v>50400122</v>
          </cell>
        </row>
        <row r="820">
          <cell r="A820" t="str">
            <v>50400131</v>
          </cell>
        </row>
        <row r="821">
          <cell r="A821" t="str">
            <v>50400132</v>
          </cell>
        </row>
        <row r="822">
          <cell r="A822" t="str">
            <v>50400133</v>
          </cell>
        </row>
        <row r="823">
          <cell r="A823" t="str">
            <v>50400134</v>
          </cell>
        </row>
        <row r="824">
          <cell r="A824" t="str">
            <v>50400135</v>
          </cell>
        </row>
        <row r="825">
          <cell r="A825" t="str">
            <v>50400136</v>
          </cell>
        </row>
        <row r="826">
          <cell r="A826" t="str">
            <v>50400151</v>
          </cell>
        </row>
        <row r="827">
          <cell r="A827" t="str">
            <v>50400152</v>
          </cell>
        </row>
        <row r="828">
          <cell r="A828" t="str">
            <v>50400171</v>
          </cell>
        </row>
        <row r="829">
          <cell r="A829" t="str">
            <v>50400181</v>
          </cell>
        </row>
        <row r="830">
          <cell r="A830" t="str">
            <v>50400191</v>
          </cell>
        </row>
        <row r="831">
          <cell r="A831" t="str">
            <v>50400192</v>
          </cell>
        </row>
        <row r="832">
          <cell r="A832" t="str">
            <v>50400193</v>
          </cell>
        </row>
        <row r="833">
          <cell r="A833" t="str">
            <v>50400194</v>
          </cell>
        </row>
        <row r="834">
          <cell r="A834" t="str">
            <v>50400195</v>
          </cell>
        </row>
        <row r="835">
          <cell r="A835" t="str">
            <v>50400196</v>
          </cell>
        </row>
        <row r="836">
          <cell r="A836" t="str">
            <v>50400197</v>
          </cell>
        </row>
        <row r="837">
          <cell r="A837" t="str">
            <v>50400198</v>
          </cell>
        </row>
        <row r="838">
          <cell r="A838" t="str">
            <v>50400199</v>
          </cell>
        </row>
        <row r="839">
          <cell r="A839" t="str">
            <v>50400200</v>
          </cell>
        </row>
        <row r="840">
          <cell r="A840" t="str">
            <v>50400201</v>
          </cell>
        </row>
        <row r="841">
          <cell r="A841" t="str">
            <v>50400211</v>
          </cell>
        </row>
        <row r="842">
          <cell r="A842" t="str">
            <v>50400221</v>
          </cell>
        </row>
        <row r="843">
          <cell r="A843" t="str">
            <v>50400222</v>
          </cell>
        </row>
        <row r="844">
          <cell r="A844" t="str">
            <v>50400223</v>
          </cell>
        </row>
        <row r="845">
          <cell r="A845" t="str">
            <v>50400224</v>
          </cell>
        </row>
        <row r="846">
          <cell r="A846" t="str">
            <v>50400225</v>
          </cell>
        </row>
        <row r="847">
          <cell r="A847" t="str">
            <v>50400226</v>
          </cell>
        </row>
        <row r="848">
          <cell r="A848" t="str">
            <v>50400227</v>
          </cell>
        </row>
        <row r="849">
          <cell r="A849" t="str">
            <v>50400228</v>
          </cell>
        </row>
        <row r="850">
          <cell r="A850" t="str">
            <v>50400229</v>
          </cell>
        </row>
        <row r="851">
          <cell r="A851" t="str">
            <v>50400230</v>
          </cell>
        </row>
        <row r="852">
          <cell r="A852" t="str">
            <v>50400231</v>
          </cell>
        </row>
        <row r="853">
          <cell r="A853" t="str">
            <v>50400232</v>
          </cell>
        </row>
        <row r="854">
          <cell r="A854" t="str">
            <v>50400233</v>
          </cell>
        </row>
        <row r="855">
          <cell r="A855" t="str">
            <v>50400234</v>
          </cell>
        </row>
        <row r="856">
          <cell r="A856" t="str">
            <v>50400235</v>
          </cell>
        </row>
        <row r="857">
          <cell r="A857" t="str">
            <v>50400236</v>
          </cell>
        </row>
        <row r="858">
          <cell r="A858" t="str">
            <v>50500001</v>
          </cell>
        </row>
        <row r="859">
          <cell r="A859" t="str">
            <v>50500002</v>
          </cell>
        </row>
        <row r="860">
          <cell r="A860" t="str">
            <v>50500003</v>
          </cell>
        </row>
        <row r="861">
          <cell r="A861" t="str">
            <v>50500004</v>
          </cell>
        </row>
        <row r="862">
          <cell r="A862" t="str">
            <v>50500005</v>
          </cell>
        </row>
        <row r="863">
          <cell r="A863" t="str">
            <v>50500006</v>
          </cell>
        </row>
        <row r="864">
          <cell r="A864" t="str">
            <v>50500007</v>
          </cell>
        </row>
        <row r="865">
          <cell r="A865" t="str">
            <v>50600001</v>
          </cell>
        </row>
        <row r="866">
          <cell r="A866" t="str">
            <v>50600002</v>
          </cell>
        </row>
        <row r="867">
          <cell r="A867" t="str">
            <v>50600003</v>
          </cell>
        </row>
        <row r="868">
          <cell r="A868" t="str">
            <v>50600004</v>
          </cell>
        </row>
        <row r="869">
          <cell r="A869" t="str">
            <v>50600005</v>
          </cell>
        </row>
        <row r="870">
          <cell r="A870" t="str">
            <v>50600006</v>
          </cell>
        </row>
        <row r="871">
          <cell r="A871" t="str">
            <v>50600007</v>
          </cell>
        </row>
        <row r="872">
          <cell r="A872" t="str">
            <v>50600008</v>
          </cell>
        </row>
        <row r="873">
          <cell r="A873" t="str">
            <v>50600009</v>
          </cell>
        </row>
        <row r="874">
          <cell r="A874" t="str">
            <v>50600010</v>
          </cell>
        </row>
        <row r="875">
          <cell r="A875" t="str">
            <v>50600011</v>
          </cell>
        </row>
        <row r="876">
          <cell r="A876" t="str">
            <v>50600012</v>
          </cell>
        </row>
        <row r="877">
          <cell r="A877" t="str">
            <v>50600013</v>
          </cell>
        </row>
        <row r="878">
          <cell r="A878" t="str">
            <v>50600014</v>
          </cell>
        </row>
        <row r="879">
          <cell r="A879" t="str">
            <v>50600015</v>
          </cell>
        </row>
        <row r="880">
          <cell r="A880" t="str">
            <v>50600016</v>
          </cell>
        </row>
        <row r="881">
          <cell r="A881" t="str">
            <v>50600017</v>
          </cell>
        </row>
        <row r="882">
          <cell r="A882" t="str">
            <v>50600021</v>
          </cell>
        </row>
        <row r="883">
          <cell r="A883" t="str">
            <v>50600022</v>
          </cell>
        </row>
        <row r="884">
          <cell r="A884" t="str">
            <v>50600023</v>
          </cell>
        </row>
        <row r="885">
          <cell r="A885" t="str">
            <v>50600024</v>
          </cell>
        </row>
        <row r="886">
          <cell r="A886" t="str">
            <v>50600025</v>
          </cell>
        </row>
        <row r="887">
          <cell r="A887" t="str">
            <v>50600026</v>
          </cell>
        </row>
        <row r="888">
          <cell r="A888" t="str">
            <v>50600041</v>
          </cell>
        </row>
        <row r="889">
          <cell r="A889" t="str">
            <v>50600042</v>
          </cell>
        </row>
        <row r="890">
          <cell r="A890" t="str">
            <v>50600043</v>
          </cell>
        </row>
        <row r="891">
          <cell r="A891" t="str">
            <v>50600044</v>
          </cell>
        </row>
        <row r="892">
          <cell r="A892" t="str">
            <v>50600061</v>
          </cell>
        </row>
        <row r="893">
          <cell r="A893" t="str">
            <v>50600062</v>
          </cell>
        </row>
        <row r="894">
          <cell r="A894" t="str">
            <v>50600063</v>
          </cell>
        </row>
        <row r="895">
          <cell r="A895" t="str">
            <v>50600064</v>
          </cell>
        </row>
        <row r="896">
          <cell r="A896" t="str">
            <v>50600065</v>
          </cell>
        </row>
        <row r="897">
          <cell r="A897" t="str">
            <v>50600066</v>
          </cell>
        </row>
        <row r="898">
          <cell r="A898" t="str">
            <v>50600067</v>
          </cell>
        </row>
        <row r="899">
          <cell r="A899" t="str">
            <v>50600081</v>
          </cell>
        </row>
        <row r="900">
          <cell r="A900" t="str">
            <v>50600082</v>
          </cell>
        </row>
        <row r="901">
          <cell r="A901" t="str">
            <v>50600101</v>
          </cell>
        </row>
        <row r="902">
          <cell r="A902" t="str">
            <v>50600102</v>
          </cell>
        </row>
        <row r="903">
          <cell r="A903" t="str">
            <v>50600103</v>
          </cell>
        </row>
        <row r="904">
          <cell r="A904" t="str">
            <v>50600104</v>
          </cell>
        </row>
        <row r="905">
          <cell r="A905" t="str">
            <v>50600105</v>
          </cell>
        </row>
        <row r="906">
          <cell r="A906" t="str">
            <v>50600106</v>
          </cell>
        </row>
        <row r="907">
          <cell r="A907" t="str">
            <v>50600107</v>
          </cell>
        </row>
        <row r="908">
          <cell r="A908" t="str">
            <v>50600108</v>
          </cell>
        </row>
        <row r="909">
          <cell r="A909" t="str">
            <v>50600109</v>
          </cell>
        </row>
        <row r="910">
          <cell r="A910" t="str">
            <v>50600110</v>
          </cell>
        </row>
        <row r="911">
          <cell r="A911" t="str">
            <v>50600111</v>
          </cell>
        </row>
        <row r="912">
          <cell r="A912" t="str">
            <v>50600112</v>
          </cell>
        </row>
        <row r="913">
          <cell r="A913" t="str">
            <v>50600113</v>
          </cell>
        </row>
        <row r="914">
          <cell r="A914" t="str">
            <v>50600117</v>
          </cell>
        </row>
        <row r="915">
          <cell r="A915" t="str">
            <v>50600121</v>
          </cell>
        </row>
        <row r="916">
          <cell r="A916" t="str">
            <v>50600122</v>
          </cell>
        </row>
        <row r="917">
          <cell r="A917" t="str">
            <v>50600123</v>
          </cell>
        </row>
        <row r="918">
          <cell r="A918" t="str">
            <v>50600141</v>
          </cell>
        </row>
        <row r="919">
          <cell r="A919" t="str">
            <v>50600142</v>
          </cell>
        </row>
        <row r="920">
          <cell r="A920" t="str">
            <v>50600143</v>
          </cell>
        </row>
        <row r="921">
          <cell r="A921" t="str">
            <v>50600144</v>
          </cell>
        </row>
        <row r="922">
          <cell r="A922" t="str">
            <v>50600145</v>
          </cell>
        </row>
        <row r="923">
          <cell r="A923" t="str">
            <v>50600146</v>
          </cell>
        </row>
        <row r="924">
          <cell r="A924" t="str">
            <v>50600147</v>
          </cell>
        </row>
        <row r="925">
          <cell r="A925" t="str">
            <v>50600148</v>
          </cell>
        </row>
        <row r="926">
          <cell r="A926" t="str">
            <v>50600149</v>
          </cell>
        </row>
        <row r="927">
          <cell r="A927" t="str">
            <v>50600150</v>
          </cell>
        </row>
        <row r="928">
          <cell r="A928" t="str">
            <v>50600161</v>
          </cell>
        </row>
        <row r="929">
          <cell r="A929" t="str">
            <v>50600181</v>
          </cell>
        </row>
        <row r="930">
          <cell r="A930" t="str">
            <v>50600182</v>
          </cell>
        </row>
        <row r="931">
          <cell r="A931" t="str">
            <v>50600201</v>
          </cell>
        </row>
        <row r="932">
          <cell r="A932" t="str">
            <v>50600202</v>
          </cell>
        </row>
        <row r="933">
          <cell r="A933" t="str">
            <v>50600203</v>
          </cell>
        </row>
        <row r="934">
          <cell r="A934" t="str">
            <v>50600204</v>
          </cell>
        </row>
        <row r="935">
          <cell r="A935" t="str">
            <v>50600205</v>
          </cell>
        </row>
        <row r="936">
          <cell r="A936" t="str">
            <v>50600206</v>
          </cell>
        </row>
        <row r="937">
          <cell r="A937" t="str">
            <v>50600207</v>
          </cell>
        </row>
        <row r="938">
          <cell r="A938" t="str">
            <v>50600208</v>
          </cell>
        </row>
        <row r="939">
          <cell r="A939" t="str">
            <v>50600209</v>
          </cell>
        </row>
        <row r="940">
          <cell r="A940" t="str">
            <v>50600210</v>
          </cell>
        </row>
        <row r="941">
          <cell r="A941" t="str">
            <v>50600211</v>
          </cell>
        </row>
        <row r="942">
          <cell r="A942" t="str">
            <v>50600212</v>
          </cell>
        </row>
        <row r="943">
          <cell r="A943" t="str">
            <v>50600214</v>
          </cell>
        </row>
        <row r="944">
          <cell r="A944" t="str">
            <v>50600215</v>
          </cell>
        </row>
        <row r="945">
          <cell r="A945" t="str">
            <v>50600215</v>
          </cell>
        </row>
        <row r="946">
          <cell r="A946" t="str">
            <v>50600216</v>
          </cell>
        </row>
        <row r="947">
          <cell r="A947" t="str">
            <v>50600217</v>
          </cell>
        </row>
        <row r="948">
          <cell r="A948" t="str">
            <v>50600218</v>
          </cell>
        </row>
        <row r="949">
          <cell r="A949" t="str">
            <v>50600219</v>
          </cell>
        </row>
        <row r="950">
          <cell r="A950" t="str">
            <v>50600220</v>
          </cell>
        </row>
        <row r="951">
          <cell r="A951" t="str">
            <v>50600221</v>
          </cell>
        </row>
        <row r="952">
          <cell r="A952" t="str">
            <v>50600222</v>
          </cell>
        </row>
        <row r="953">
          <cell r="A953" t="str">
            <v>50600223</v>
          </cell>
        </row>
        <row r="954">
          <cell r="A954" t="str">
            <v>50600224</v>
          </cell>
        </row>
        <row r="955">
          <cell r="A955" t="str">
            <v>50600225</v>
          </cell>
        </row>
        <row r="956">
          <cell r="A956" t="str">
            <v>50600226</v>
          </cell>
        </row>
        <row r="957">
          <cell r="A957" t="str">
            <v>50600227</v>
          </cell>
        </row>
        <row r="958">
          <cell r="A958" t="str">
            <v>50600228</v>
          </cell>
        </row>
        <row r="959">
          <cell r="A959" t="str">
            <v>50600261</v>
          </cell>
        </row>
        <row r="960">
          <cell r="A960" t="str">
            <v>50600262</v>
          </cell>
        </row>
        <row r="961">
          <cell r="A961" t="str">
            <v>50600263</v>
          </cell>
        </row>
        <row r="962">
          <cell r="A962" t="str">
            <v>50600264</v>
          </cell>
        </row>
        <row r="963">
          <cell r="A963" t="str">
            <v>50600271</v>
          </cell>
        </row>
        <row r="964">
          <cell r="A964" t="str">
            <v>50600272</v>
          </cell>
        </row>
        <row r="965">
          <cell r="A965" t="str">
            <v>50600273</v>
          </cell>
        </row>
        <row r="966">
          <cell r="A966" t="str">
            <v>50600274</v>
          </cell>
        </row>
        <row r="967">
          <cell r="A967" t="str">
            <v>50600275</v>
          </cell>
        </row>
        <row r="968">
          <cell r="A968" t="str">
            <v>50600276</v>
          </cell>
        </row>
        <row r="969">
          <cell r="A969" t="str">
            <v>50600277</v>
          </cell>
        </row>
        <row r="970">
          <cell r="A970" t="str">
            <v>50600278</v>
          </cell>
        </row>
        <row r="971">
          <cell r="A971" t="str">
            <v>50600279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RQ'4 06-07_Con=MTP,Spot=Nap (5)"/>
      <sheetName val="Base Case (OK) (Run)"/>
      <sheetName val="1.cashflow"/>
      <sheetName val="Sheet1"/>
    </sheetNames>
    <sheetDataSet>
      <sheetData sheetId="0"/>
      <sheetData sheetId="1"/>
      <sheetData sheetId="2"/>
      <sheetData sheetId="3"/>
      <sheetData sheetId="4">
        <row r="2">
          <cell r="B2" t="str">
            <v>BANGKOK POLYETHYLENE PUBLIC COMPANY LIMITED</v>
          </cell>
        </row>
        <row r="3">
          <cell r="B3" t="str">
            <v>2007 Budgeted Cashflow</v>
          </cell>
        </row>
        <row r="4">
          <cell r="A4" t="str">
            <v>Revision 1 :  BASE CASE</v>
          </cell>
          <cell r="S4">
            <v>39092.712304166664</v>
          </cell>
        </row>
        <row r="5">
          <cell r="D5" t="str">
            <v>Spot2 = Naphtha+90$</v>
          </cell>
          <cell r="G5">
            <v>2007</v>
          </cell>
          <cell r="S5" t="str">
            <v xml:space="preserve"> '000 Baht</v>
          </cell>
        </row>
        <row r="6">
          <cell r="A6" t="str">
            <v>Item</v>
          </cell>
          <cell r="F6" t="str">
            <v>Dec ' 06</v>
          </cell>
          <cell r="G6" t="str">
            <v>Jan</v>
          </cell>
          <cell r="H6" t="str">
            <v>Feb</v>
          </cell>
          <cell r="I6" t="str">
            <v>Mar</v>
          </cell>
          <cell r="J6" t="str">
            <v>Apr</v>
          </cell>
          <cell r="K6" t="str">
            <v>May</v>
          </cell>
          <cell r="L6" t="str">
            <v>Jun</v>
          </cell>
          <cell r="M6" t="str">
            <v>Jul</v>
          </cell>
          <cell r="N6" t="str">
            <v>Aug</v>
          </cell>
          <cell r="O6" t="str">
            <v>Sep</v>
          </cell>
          <cell r="P6" t="str">
            <v>Oct</v>
          </cell>
          <cell r="Q6" t="str">
            <v>Nov</v>
          </cell>
          <cell r="R6" t="str">
            <v>Dec</v>
          </cell>
          <cell r="S6" t="str">
            <v>Total</v>
          </cell>
        </row>
        <row r="8">
          <cell r="A8" t="str">
            <v>a)</v>
          </cell>
          <cell r="B8" t="str">
            <v>Balance brought forward</v>
          </cell>
          <cell r="G8">
            <v>578590</v>
          </cell>
          <cell r="H8">
            <v>17233.310843457934</v>
          </cell>
          <cell r="I8">
            <v>-103242.23240654217</v>
          </cell>
          <cell r="J8">
            <v>119756.73434345791</v>
          </cell>
          <cell r="K8">
            <v>225503.06609345815</v>
          </cell>
          <cell r="L8">
            <v>16211.182843458024</v>
          </cell>
          <cell r="M8">
            <v>246989.48959345801</v>
          </cell>
          <cell r="N8">
            <v>325246.35834345804</v>
          </cell>
          <cell r="O8">
            <v>371933.25409345806</v>
          </cell>
          <cell r="P8">
            <v>464767.24984345795</v>
          </cell>
          <cell r="Q8">
            <v>647091.97159345797</v>
          </cell>
          <cell r="R8">
            <v>536021.64834345807</v>
          </cell>
        </row>
        <row r="9">
          <cell r="A9" t="str">
            <v>b)</v>
          </cell>
          <cell r="C9" t="str">
            <v>Cash Inflow</v>
          </cell>
        </row>
        <row r="10">
          <cell r="A10" t="str">
            <v>c)</v>
          </cell>
          <cell r="D10" t="str">
            <v>Sales Revenues</v>
          </cell>
          <cell r="F10">
            <v>0</v>
          </cell>
          <cell r="G10">
            <v>634579.43925233639</v>
          </cell>
          <cell r="H10">
            <v>524830.01599999995</v>
          </cell>
          <cell r="I10">
            <v>518802.10400000005</v>
          </cell>
          <cell r="J10">
            <v>546302.79500000016</v>
          </cell>
          <cell r="K10">
            <v>809806.17399999988</v>
          </cell>
          <cell r="L10">
            <v>1036556.8159999999</v>
          </cell>
          <cell r="M10">
            <v>845063.96699999995</v>
          </cell>
          <cell r="N10">
            <v>883616.39500000002</v>
          </cell>
          <cell r="O10">
            <v>906611.50300000003</v>
          </cell>
          <cell r="P10">
            <v>974149.10700000008</v>
          </cell>
          <cell r="Q10">
            <v>876503.37199999997</v>
          </cell>
          <cell r="R10">
            <v>900494.68699999992</v>
          </cell>
          <cell r="S10">
            <v>9457316.3752523363</v>
          </cell>
        </row>
        <row r="11">
          <cell r="A11" t="str">
            <v>d)</v>
          </cell>
          <cell r="D11" t="str">
            <v>Interest Received =((CF B/F)*0.5%)*30/365</v>
          </cell>
          <cell r="G11">
            <v>89</v>
          </cell>
          <cell r="H11">
            <v>62</v>
          </cell>
          <cell r="I11">
            <v>12</v>
          </cell>
          <cell r="J11">
            <v>29</v>
          </cell>
          <cell r="K11">
            <v>30</v>
          </cell>
          <cell r="L11">
            <v>26</v>
          </cell>
          <cell r="M11">
            <v>30</v>
          </cell>
          <cell r="N11">
            <v>20</v>
          </cell>
          <cell r="O11">
            <v>39</v>
          </cell>
          <cell r="P11">
            <v>36</v>
          </cell>
          <cell r="Q11">
            <v>111</v>
          </cell>
          <cell r="R11">
            <v>66</v>
          </cell>
          <cell r="S11">
            <v>550</v>
          </cell>
        </row>
        <row r="12">
          <cell r="A12" t="str">
            <v>e)</v>
          </cell>
          <cell r="D12" t="str">
            <v>Drawdown from Tr.C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D13" t="str">
            <v>MHP's Penalty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D14" t="str">
            <v>Other Income - Low Polymer</v>
          </cell>
          <cell r="F14">
            <v>0</v>
          </cell>
          <cell r="G14">
            <v>4106.5</v>
          </cell>
          <cell r="H14">
            <v>0</v>
          </cell>
          <cell r="I14">
            <v>4085</v>
          </cell>
          <cell r="J14">
            <v>7374.5</v>
          </cell>
          <cell r="K14">
            <v>10191</v>
          </cell>
          <cell r="L14">
            <v>7912</v>
          </cell>
          <cell r="M14">
            <v>8084</v>
          </cell>
          <cell r="N14">
            <v>8084</v>
          </cell>
          <cell r="O14">
            <v>9073</v>
          </cell>
          <cell r="P14">
            <v>8084</v>
          </cell>
          <cell r="Q14">
            <v>8578.5</v>
          </cell>
          <cell r="R14">
            <v>8084</v>
          </cell>
          <cell r="S14">
            <v>83656.5</v>
          </cell>
        </row>
        <row r="15">
          <cell r="D15" t="str">
            <v>Other Income -Tax Refund</v>
          </cell>
          <cell r="F15">
            <v>50031</v>
          </cell>
          <cell r="G15">
            <v>4169.25</v>
          </cell>
          <cell r="H15">
            <v>4169.25</v>
          </cell>
          <cell r="I15">
            <v>4169.25</v>
          </cell>
          <cell r="J15">
            <v>4169.25</v>
          </cell>
          <cell r="K15">
            <v>4169.25</v>
          </cell>
          <cell r="L15">
            <v>4169.25</v>
          </cell>
          <cell r="M15">
            <v>4169.25</v>
          </cell>
          <cell r="N15">
            <v>4169.25</v>
          </cell>
          <cell r="O15">
            <v>4169.25</v>
          </cell>
          <cell r="P15">
            <v>4169.25</v>
          </cell>
          <cell r="Q15">
            <v>4169.25</v>
          </cell>
          <cell r="R15">
            <v>4169.25</v>
          </cell>
          <cell r="S15">
            <v>50031</v>
          </cell>
        </row>
        <row r="16">
          <cell r="A16" t="str">
            <v>f)</v>
          </cell>
          <cell r="D16" t="str">
            <v>Total Cash Inflow</v>
          </cell>
          <cell r="G16">
            <v>642944.18925233639</v>
          </cell>
          <cell r="H16">
            <v>529061.26599999995</v>
          </cell>
          <cell r="I16">
            <v>527068.35400000005</v>
          </cell>
          <cell r="J16">
            <v>557875.54500000016</v>
          </cell>
          <cell r="K16">
            <v>824196.42399999988</v>
          </cell>
          <cell r="L16">
            <v>1048664.0659999999</v>
          </cell>
          <cell r="M16">
            <v>857347.21699999995</v>
          </cell>
          <cell r="N16">
            <v>895889.64500000002</v>
          </cell>
          <cell r="O16">
            <v>919892.75300000003</v>
          </cell>
          <cell r="P16">
            <v>986438.35700000008</v>
          </cell>
          <cell r="Q16">
            <v>889362.12199999997</v>
          </cell>
          <cell r="R16">
            <v>912813.93699999992</v>
          </cell>
          <cell r="S16">
            <v>9591553.8752523363</v>
          </cell>
        </row>
        <row r="17">
          <cell r="A17" t="str">
            <v>g)</v>
          </cell>
          <cell r="C17" t="str">
            <v>Cash Outflow</v>
          </cell>
        </row>
        <row r="18">
          <cell r="A18" t="str">
            <v>h)</v>
          </cell>
          <cell r="D18" t="str">
            <v>Variable Expenses</v>
          </cell>
          <cell r="G18">
            <v>789111.86915887846</v>
          </cell>
          <cell r="H18">
            <v>585607.80000000005</v>
          </cell>
          <cell r="I18">
            <v>247642.378</v>
          </cell>
          <cell r="J18">
            <v>413742.20399999997</v>
          </cell>
          <cell r="K18">
            <v>808071.93799999997</v>
          </cell>
          <cell r="L18">
            <v>779718.75</v>
          </cell>
          <cell r="M18">
            <v>750962.33900000004</v>
          </cell>
          <cell r="N18">
            <v>787556.04700000002</v>
          </cell>
          <cell r="O18">
            <v>786725.74800000002</v>
          </cell>
          <cell r="P18">
            <v>755985.62600000005</v>
          </cell>
          <cell r="Q18">
            <v>787634.31499999994</v>
          </cell>
          <cell r="R18">
            <v>774828.47399999993</v>
          </cell>
          <cell r="S18">
            <v>8267587.4881588798</v>
          </cell>
        </row>
        <row r="19">
          <cell r="A19" t="str">
            <v>i)</v>
          </cell>
          <cell r="D19" t="str">
            <v xml:space="preserve">   Ethylene</v>
          </cell>
          <cell r="G19">
            <v>760401.86915887846</v>
          </cell>
          <cell r="H19">
            <v>554990.67500000005</v>
          </cell>
          <cell r="I19">
            <v>201229.948</v>
          </cell>
          <cell r="J19">
            <v>363646.34399999998</v>
          </cell>
          <cell r="K19">
            <v>722620.60800000001</v>
          </cell>
          <cell r="L19">
            <v>723342.01500000001</v>
          </cell>
          <cell r="M19">
            <v>675881.41399999999</v>
          </cell>
          <cell r="N19">
            <v>713771.31200000003</v>
          </cell>
          <cell r="O19">
            <v>729323.01300000004</v>
          </cell>
          <cell r="P19">
            <v>680023.701</v>
          </cell>
          <cell r="Q19">
            <v>728555.58</v>
          </cell>
          <cell r="R19">
            <v>699825.14399999997</v>
          </cell>
          <cell r="S19">
            <v>7553611.6231588796</v>
          </cell>
        </row>
        <row r="20">
          <cell r="A20" t="str">
            <v>j)</v>
          </cell>
          <cell r="D20" t="str">
            <v xml:space="preserve">   Catalyst &amp; Chemicals</v>
          </cell>
          <cell r="G20">
            <v>10200</v>
          </cell>
          <cell r="H20">
            <v>17723</v>
          </cell>
          <cell r="I20">
            <v>30981</v>
          </cell>
          <cell r="J20">
            <v>17058</v>
          </cell>
          <cell r="K20">
            <v>46031</v>
          </cell>
          <cell r="L20">
            <v>18664</v>
          </cell>
          <cell r="M20">
            <v>36008</v>
          </cell>
          <cell r="N20">
            <v>34131</v>
          </cell>
          <cell r="O20">
            <v>19690</v>
          </cell>
          <cell r="P20">
            <v>36822</v>
          </cell>
          <cell r="Q20">
            <v>20426</v>
          </cell>
          <cell r="R20">
            <v>36684</v>
          </cell>
          <cell r="S20">
            <v>324418</v>
          </cell>
        </row>
        <row r="21">
          <cell r="A21" t="str">
            <v>k)</v>
          </cell>
          <cell r="D21" t="str">
            <v xml:space="preserve">   Utilities &amp; Others</v>
          </cell>
          <cell r="G21">
            <v>18510</v>
          </cell>
          <cell r="H21">
            <v>12894.125</v>
          </cell>
          <cell r="I21">
            <v>15431.43</v>
          </cell>
          <cell r="J21">
            <v>33037.86</v>
          </cell>
          <cell r="K21">
            <v>39420.33</v>
          </cell>
          <cell r="L21">
            <v>37712.735000000001</v>
          </cell>
          <cell r="M21">
            <v>39072.925000000003</v>
          </cell>
          <cell r="N21">
            <v>39653.735000000001</v>
          </cell>
          <cell r="O21">
            <v>37712.735000000001</v>
          </cell>
          <cell r="P21">
            <v>39139.925000000003</v>
          </cell>
          <cell r="Q21">
            <v>38652.735000000001</v>
          </cell>
          <cell r="R21">
            <v>38319.33</v>
          </cell>
          <cell r="S21">
            <v>389557.86499999999</v>
          </cell>
        </row>
        <row r="23">
          <cell r="A23" t="str">
            <v>l)</v>
          </cell>
          <cell r="D23" t="str">
            <v>Fixed Expenses</v>
          </cell>
          <cell r="G23">
            <v>415189.00925</v>
          </cell>
          <cell r="H23">
            <v>63929.009249999996</v>
          </cell>
          <cell r="I23">
            <v>56427.009249999996</v>
          </cell>
          <cell r="J23">
            <v>38387.009250000003</v>
          </cell>
          <cell r="K23">
            <v>225416.36924999999</v>
          </cell>
          <cell r="L23">
            <v>38167.009250000003</v>
          </cell>
          <cell r="M23">
            <v>28128.009249999999</v>
          </cell>
          <cell r="N23">
            <v>61646.702249999995</v>
          </cell>
          <cell r="O23">
            <v>40333.009250000003</v>
          </cell>
          <cell r="P23">
            <v>48128.009250000003</v>
          </cell>
          <cell r="Q23">
            <v>212798.13024999999</v>
          </cell>
          <cell r="R23">
            <v>37908.009250000003</v>
          </cell>
          <cell r="S23">
            <v>1266457.2849999999</v>
          </cell>
        </row>
        <row r="24">
          <cell r="A24" t="str">
            <v>m)</v>
          </cell>
          <cell r="D24" t="str">
            <v xml:space="preserve">   Operating Expenses</v>
          </cell>
          <cell r="G24">
            <v>25262.842583333331</v>
          </cell>
          <cell r="H24">
            <v>55604.842583333331</v>
          </cell>
          <cell r="I24">
            <v>45802.842583333331</v>
          </cell>
          <cell r="J24">
            <v>25262.842583333331</v>
          </cell>
          <cell r="K24">
            <v>47505.614583333336</v>
          </cell>
          <cell r="L24">
            <v>27542.842583333331</v>
          </cell>
          <cell r="M24">
            <v>25262.842583333331</v>
          </cell>
          <cell r="N24">
            <v>58081.535583333331</v>
          </cell>
          <cell r="O24">
            <v>29967.842583333331</v>
          </cell>
          <cell r="P24">
            <v>25262.842583333331</v>
          </cell>
          <cell r="Q24">
            <v>43947.375583333334</v>
          </cell>
          <cell r="R24">
            <v>27542.842583333331</v>
          </cell>
          <cell r="S24">
            <v>437047.10899999994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n)</v>
          </cell>
          <cell r="D26" t="str">
            <v xml:space="preserve">   Interest/Financial Expenses</v>
          </cell>
          <cell r="G26">
            <v>1635.6666666666667</v>
          </cell>
          <cell r="H26">
            <v>1635.6666666666667</v>
          </cell>
          <cell r="I26">
            <v>1635.6666666666667</v>
          </cell>
          <cell r="J26">
            <v>1635.6666666666667</v>
          </cell>
          <cell r="K26">
            <v>25075.666666666668</v>
          </cell>
          <cell r="L26">
            <v>1635.6666666666667</v>
          </cell>
          <cell r="M26">
            <v>1376.6666666666667</v>
          </cell>
          <cell r="N26">
            <v>1376.6666666666667</v>
          </cell>
          <cell r="O26">
            <v>1376.6666666666667</v>
          </cell>
          <cell r="P26">
            <v>1376.6666666666667</v>
          </cell>
          <cell r="Q26">
            <v>21015.666666666668</v>
          </cell>
          <cell r="R26">
            <v>1376.6666666666667</v>
          </cell>
          <cell r="S26">
            <v>61152.999999999993</v>
          </cell>
        </row>
        <row r="27">
          <cell r="D27" t="str">
            <v xml:space="preserve">    - Interest Tr.A + Tr.B</v>
          </cell>
          <cell r="G27">
            <v>1594</v>
          </cell>
          <cell r="H27">
            <v>1594</v>
          </cell>
          <cell r="I27">
            <v>1594</v>
          </cell>
          <cell r="J27">
            <v>1594</v>
          </cell>
          <cell r="K27">
            <v>25034</v>
          </cell>
          <cell r="L27">
            <v>1594</v>
          </cell>
          <cell r="M27">
            <v>1335</v>
          </cell>
          <cell r="N27">
            <v>1335</v>
          </cell>
          <cell r="O27">
            <v>1335</v>
          </cell>
          <cell r="P27">
            <v>1335</v>
          </cell>
          <cell r="Q27">
            <v>20974</v>
          </cell>
          <cell r="R27">
            <v>1335</v>
          </cell>
          <cell r="S27">
            <v>60653</v>
          </cell>
        </row>
        <row r="28">
          <cell r="D28" t="str">
            <v xml:space="preserve">    - Interest Tr.C</v>
          </cell>
          <cell r="S28">
            <v>0</v>
          </cell>
        </row>
        <row r="29">
          <cell r="D29" t="str">
            <v xml:space="preserve">   - Financial Expenses</v>
          </cell>
          <cell r="G29">
            <v>41.666666666666664</v>
          </cell>
          <cell r="H29">
            <v>41.666666666666664</v>
          </cell>
          <cell r="I29">
            <v>41.666666666666664</v>
          </cell>
          <cell r="J29">
            <v>41.666666666666664</v>
          </cell>
          <cell r="K29">
            <v>41.666666666666664</v>
          </cell>
          <cell r="L29">
            <v>41.666666666666664</v>
          </cell>
          <cell r="M29">
            <v>41.666666666666664</v>
          </cell>
          <cell r="N29">
            <v>41.666666666666664</v>
          </cell>
          <cell r="O29">
            <v>41.666666666666664</v>
          </cell>
          <cell r="P29">
            <v>41.666666666666664</v>
          </cell>
          <cell r="Q29">
            <v>41.666666666666664</v>
          </cell>
          <cell r="R29">
            <v>41.666666666666664</v>
          </cell>
          <cell r="S29">
            <v>500.00000000000006</v>
          </cell>
        </row>
        <row r="30">
          <cell r="A30" t="str">
            <v>o)</v>
          </cell>
          <cell r="D30" t="str">
            <v xml:space="preserve">   CAPITAL EXPENDITURE</v>
          </cell>
          <cell r="F30">
            <v>88262</v>
          </cell>
          <cell r="G30">
            <v>1488.5</v>
          </cell>
          <cell r="H30">
            <v>6688.5</v>
          </cell>
          <cell r="I30">
            <v>8988.5</v>
          </cell>
          <cell r="J30">
            <v>11488.5</v>
          </cell>
          <cell r="K30">
            <v>6488.5</v>
          </cell>
          <cell r="L30">
            <v>8988.5</v>
          </cell>
          <cell r="M30">
            <v>1488.5</v>
          </cell>
          <cell r="N30">
            <v>2188.5</v>
          </cell>
          <cell r="O30">
            <v>8988.5</v>
          </cell>
          <cell r="P30">
            <v>21488.5</v>
          </cell>
          <cell r="Q30">
            <v>1488.5</v>
          </cell>
          <cell r="R30">
            <v>8988.5</v>
          </cell>
          <cell r="S30">
            <v>88762</v>
          </cell>
        </row>
        <row r="31">
          <cell r="D31" t="str">
            <v xml:space="preserve">     - Fixed Asset Expenditure</v>
          </cell>
          <cell r="F31">
            <v>17862</v>
          </cell>
          <cell r="G31">
            <v>1488.5</v>
          </cell>
          <cell r="H31">
            <v>1488.5</v>
          </cell>
          <cell r="I31">
            <v>1488.5</v>
          </cell>
          <cell r="J31">
            <v>1488.5</v>
          </cell>
          <cell r="K31">
            <v>1488.5</v>
          </cell>
          <cell r="L31">
            <v>1488.5</v>
          </cell>
          <cell r="M31">
            <v>1488.5</v>
          </cell>
          <cell r="N31">
            <v>1988.5</v>
          </cell>
          <cell r="O31">
            <v>1488.5</v>
          </cell>
          <cell r="P31">
            <v>1488.5</v>
          </cell>
          <cell r="Q31">
            <v>1488.5</v>
          </cell>
          <cell r="R31">
            <v>1488.5</v>
          </cell>
          <cell r="S31">
            <v>18362</v>
          </cell>
        </row>
        <row r="32">
          <cell r="D32" t="str">
            <v xml:space="preserve">     - Plant Modification</v>
          </cell>
          <cell r="F32">
            <v>40400</v>
          </cell>
          <cell r="G32">
            <v>0</v>
          </cell>
          <cell r="H32">
            <v>5200</v>
          </cell>
          <cell r="I32">
            <v>0</v>
          </cell>
          <cell r="J32">
            <v>10000</v>
          </cell>
          <cell r="K32">
            <v>5000</v>
          </cell>
          <cell r="L32">
            <v>0</v>
          </cell>
          <cell r="M32">
            <v>0</v>
          </cell>
          <cell r="N32">
            <v>200</v>
          </cell>
          <cell r="O32">
            <v>0</v>
          </cell>
          <cell r="P32">
            <v>20000</v>
          </cell>
          <cell r="Q32">
            <v>0</v>
          </cell>
          <cell r="R32">
            <v>0</v>
          </cell>
          <cell r="S32">
            <v>40400</v>
          </cell>
        </row>
        <row r="33">
          <cell r="D33" t="str">
            <v xml:space="preserve">     - Annual Shutdown</v>
          </cell>
          <cell r="E33" t="str">
            <v>1/3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S33">
            <v>0</v>
          </cell>
        </row>
        <row r="34">
          <cell r="D34" t="str">
            <v xml:space="preserve">     - Financial Lease (Principal)</v>
          </cell>
        </row>
        <row r="35">
          <cell r="D35" t="str">
            <v xml:space="preserve">     - SAP</v>
          </cell>
          <cell r="E35" t="str">
            <v>Qtr.</v>
          </cell>
          <cell r="F35">
            <v>30000</v>
          </cell>
          <cell r="I35">
            <v>7500</v>
          </cell>
          <cell r="L35">
            <v>7500</v>
          </cell>
          <cell r="O35">
            <v>7500</v>
          </cell>
          <cell r="R35">
            <v>7500</v>
          </cell>
          <cell r="S35">
            <v>30000</v>
          </cell>
        </row>
        <row r="36">
          <cell r="A36" t="str">
            <v>p)</v>
          </cell>
          <cell r="D36" t="str">
            <v xml:space="preserve">   Loan Repayment  </v>
          </cell>
          <cell r="G36">
            <v>386802</v>
          </cell>
          <cell r="I36">
            <v>0</v>
          </cell>
          <cell r="J36">
            <v>0</v>
          </cell>
          <cell r="K36">
            <v>146346.58799999999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146346.58799999999</v>
          </cell>
          <cell r="R36">
            <v>0</v>
          </cell>
          <cell r="S36">
            <v>679495.17599999998</v>
          </cell>
        </row>
        <row r="37">
          <cell r="D37" t="str">
            <v xml:space="preserve">   - Tranche A</v>
          </cell>
          <cell r="K37">
            <v>102044.326</v>
          </cell>
          <cell r="Q37">
            <v>102044.326</v>
          </cell>
          <cell r="S37">
            <v>204088.652</v>
          </cell>
        </row>
        <row r="38">
          <cell r="D38" t="str">
            <v xml:space="preserve">   - Tranche B</v>
          </cell>
          <cell r="K38">
            <v>44302.262000000002</v>
          </cell>
          <cell r="Q38">
            <v>44302.262000000002</v>
          </cell>
          <cell r="S38">
            <v>88604.524000000005</v>
          </cell>
        </row>
        <row r="39">
          <cell r="D39" t="str">
            <v xml:space="preserve">   -  MHP</v>
          </cell>
          <cell r="G39">
            <v>386802</v>
          </cell>
          <cell r="J39">
            <v>0</v>
          </cell>
          <cell r="K39">
            <v>0</v>
          </cell>
          <cell r="Q39">
            <v>0</v>
          </cell>
          <cell r="S39">
            <v>386802</v>
          </cell>
        </row>
        <row r="40">
          <cell r="D40" t="str">
            <v xml:space="preserve">   - Tranche C</v>
          </cell>
          <cell r="Q40">
            <v>0</v>
          </cell>
          <cell r="S40">
            <v>0</v>
          </cell>
        </row>
        <row r="41">
          <cell r="A41" t="str">
            <v>q)</v>
          </cell>
          <cell r="D41" t="str">
            <v>Total Cash Outflow</v>
          </cell>
          <cell r="G41">
            <v>1204300.8784088786</v>
          </cell>
          <cell r="H41">
            <v>649536.80925000005</v>
          </cell>
          <cell r="I41">
            <v>304069.38724999997</v>
          </cell>
          <cell r="J41">
            <v>452129.21324999997</v>
          </cell>
          <cell r="K41">
            <v>1033488.30725</v>
          </cell>
          <cell r="L41">
            <v>817885.75925</v>
          </cell>
          <cell r="M41">
            <v>779090.34825000004</v>
          </cell>
          <cell r="N41">
            <v>849202.74924999999</v>
          </cell>
          <cell r="O41">
            <v>827058.75725000002</v>
          </cell>
          <cell r="P41">
            <v>804113.63525000005</v>
          </cell>
          <cell r="Q41">
            <v>1000432.4452499999</v>
          </cell>
          <cell r="R41">
            <v>812736.48324999993</v>
          </cell>
          <cell r="S41">
            <v>9534044.7731588781</v>
          </cell>
        </row>
        <row r="42">
          <cell r="A42" t="str">
            <v>r)</v>
          </cell>
          <cell r="C42" t="str">
            <v>Cash Balance</v>
          </cell>
          <cell r="G42">
            <v>17233.310843457934</v>
          </cell>
          <cell r="H42">
            <v>-103242.23240654217</v>
          </cell>
          <cell r="I42">
            <v>119756.73434345791</v>
          </cell>
          <cell r="J42">
            <v>225503.06609345815</v>
          </cell>
          <cell r="K42">
            <v>16211.182843458024</v>
          </cell>
          <cell r="L42">
            <v>246989.48959345801</v>
          </cell>
          <cell r="M42">
            <v>325246.35834345804</v>
          </cell>
          <cell r="N42">
            <v>371933.25409345806</v>
          </cell>
          <cell r="O42">
            <v>464767.24984345795</v>
          </cell>
          <cell r="P42">
            <v>647091.97159345797</v>
          </cell>
          <cell r="Q42">
            <v>536021.64834345807</v>
          </cell>
          <cell r="R42">
            <v>636099.10209345806</v>
          </cell>
        </row>
        <row r="44">
          <cell r="D44" t="str">
            <v>ไม่ได้กู้ Tr.C</v>
          </cell>
          <cell r="G44">
            <v>17233.310843457934</v>
          </cell>
          <cell r="H44">
            <v>-103304.23240654217</v>
          </cell>
          <cell r="I44">
            <v>119682.73434345791</v>
          </cell>
          <cell r="J44">
            <v>225400.06609345815</v>
          </cell>
          <cell r="K44">
            <v>16078.182843458024</v>
          </cell>
          <cell r="L44">
            <v>246830.48959345801</v>
          </cell>
          <cell r="M44">
            <v>325057.35834345804</v>
          </cell>
          <cell r="N44">
            <v>371724.25409345806</v>
          </cell>
          <cell r="O44">
            <v>464519.24984345795</v>
          </cell>
          <cell r="P44">
            <v>646807.97159345797</v>
          </cell>
          <cell r="Q44">
            <v>535626.64834345807</v>
          </cell>
          <cell r="R44">
            <v>635638.10209345806</v>
          </cell>
        </row>
        <row r="46">
          <cell r="C46" t="str">
            <v>Net Cashflow (กรณีกู้)</v>
          </cell>
          <cell r="G46">
            <v>-561356.68915654218</v>
          </cell>
          <cell r="H46">
            <v>-120475.5432500001</v>
          </cell>
          <cell r="I46">
            <v>222998.96675000008</v>
          </cell>
          <cell r="J46">
            <v>105746.33175000019</v>
          </cell>
          <cell r="K46">
            <v>-209291.88325000007</v>
          </cell>
          <cell r="L46">
            <v>230778.30674999987</v>
          </cell>
          <cell r="M46">
            <v>78256.868749999907</v>
          </cell>
          <cell r="N46">
            <v>46686.895750000025</v>
          </cell>
          <cell r="O46">
            <v>92833.995750000002</v>
          </cell>
          <cell r="P46">
            <v>182324.72175000003</v>
          </cell>
          <cell r="Q46">
            <v>-111070.3232499999</v>
          </cell>
          <cell r="R46">
            <v>100077.45374999999</v>
          </cell>
          <cell r="S46">
            <v>57509.102093458176</v>
          </cell>
        </row>
        <row r="47">
          <cell r="C47" t="str">
            <v>Net Cashflow (กรณีไม่กู้)</v>
          </cell>
          <cell r="G47">
            <v>-561356.68915654218</v>
          </cell>
          <cell r="H47">
            <v>-120475.5432500001</v>
          </cell>
          <cell r="I47">
            <v>222998.96675000008</v>
          </cell>
          <cell r="J47">
            <v>105746.33175000019</v>
          </cell>
          <cell r="K47">
            <v>-209291.88325000007</v>
          </cell>
          <cell r="L47">
            <v>230778.30674999987</v>
          </cell>
          <cell r="M47">
            <v>78256.868749999907</v>
          </cell>
          <cell r="N47">
            <v>46686.895750000025</v>
          </cell>
          <cell r="O47">
            <v>92833.995750000002</v>
          </cell>
          <cell r="P47">
            <v>182324.72175000003</v>
          </cell>
          <cell r="Q47">
            <v>-111070.3232499999</v>
          </cell>
          <cell r="R47">
            <v>100077.45374999999</v>
          </cell>
          <cell r="S47">
            <v>57509.102093458176</v>
          </cell>
        </row>
        <row r="49">
          <cell r="B49" t="str">
            <v>Check Tr. C Outstanding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E50">
            <v>7.0000000000000007E-2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G51" t="str">
            <v>Jan</v>
          </cell>
          <cell r="H51" t="str">
            <v>Feb</v>
          </cell>
          <cell r="I51" t="str">
            <v>Mar</v>
          </cell>
          <cell r="J51" t="str">
            <v>Apr</v>
          </cell>
          <cell r="K51" t="str">
            <v>May</v>
          </cell>
          <cell r="L51" t="str">
            <v>Jun</v>
          </cell>
          <cell r="M51" t="str">
            <v>Jul</v>
          </cell>
          <cell r="N51" t="str">
            <v>Aug</v>
          </cell>
          <cell r="O51" t="str">
            <v>Sep</v>
          </cell>
          <cell r="P51" t="str">
            <v>Oct</v>
          </cell>
          <cell r="Q51" t="str">
            <v>Nov</v>
          </cell>
          <cell r="R51" t="str">
            <v>Dec</v>
          </cell>
        </row>
        <row r="69">
          <cell r="A69" t="str">
            <v>Detail</v>
          </cell>
          <cell r="D69" t="str">
            <v>Balance Sheet 31/12/00 (Unaudited 22/1/01)</v>
          </cell>
          <cell r="E69">
            <v>38</v>
          </cell>
        </row>
        <row r="70">
          <cell r="G70" t="str">
            <v>Details of Cash Flow in 2007</v>
          </cell>
          <cell r="S70" t="str">
            <v xml:space="preserve">  '000 Baht</v>
          </cell>
        </row>
        <row r="71">
          <cell r="A71" t="str">
            <v>Item</v>
          </cell>
          <cell r="F71" t="str">
            <v>Dec ' 05</v>
          </cell>
          <cell r="G71" t="str">
            <v>Jan</v>
          </cell>
          <cell r="H71" t="str">
            <v>Feb</v>
          </cell>
          <cell r="I71" t="str">
            <v>Mar</v>
          </cell>
          <cell r="J71" t="str">
            <v>Apr</v>
          </cell>
          <cell r="K71" t="str">
            <v>May</v>
          </cell>
          <cell r="L71" t="str">
            <v>Jun</v>
          </cell>
          <cell r="M71" t="str">
            <v>Jul</v>
          </cell>
          <cell r="N71" t="str">
            <v>Aug</v>
          </cell>
          <cell r="O71" t="str">
            <v>Sep</v>
          </cell>
          <cell r="P71" t="str">
            <v>Oct</v>
          </cell>
          <cell r="Q71" t="str">
            <v>Nov</v>
          </cell>
          <cell r="R71" t="str">
            <v>Dec</v>
          </cell>
          <cell r="S71" t="str">
            <v>Total</v>
          </cell>
        </row>
        <row r="72">
          <cell r="A72" t="str">
            <v>c)</v>
          </cell>
          <cell r="B72" t="str">
            <v>SALES REVENUES</v>
          </cell>
        </row>
        <row r="73">
          <cell r="B73">
            <v>1</v>
          </cell>
          <cell r="C73" t="str">
            <v xml:space="preserve">Domestic  </v>
          </cell>
          <cell r="F73">
            <v>0</v>
          </cell>
          <cell r="G73">
            <v>291401.09999999998</v>
          </cell>
          <cell r="H73">
            <v>291617.7</v>
          </cell>
          <cell r="I73">
            <v>306888</v>
          </cell>
          <cell r="J73">
            <v>345079.9</v>
          </cell>
          <cell r="K73">
            <v>488230.745</v>
          </cell>
          <cell r="L73">
            <v>404128.29</v>
          </cell>
          <cell r="M73">
            <v>425925.66</v>
          </cell>
          <cell r="N73">
            <v>436883.72</v>
          </cell>
          <cell r="O73">
            <v>429718.06</v>
          </cell>
          <cell r="P73">
            <v>422552.4</v>
          </cell>
          <cell r="Q73">
            <v>415007.5</v>
          </cell>
          <cell r="R73">
            <v>407801.94</v>
          </cell>
          <cell r="S73">
            <v>4665235.0150000006</v>
          </cell>
        </row>
        <row r="74">
          <cell r="D74" t="str">
            <v xml:space="preserve"> - Volume</v>
          </cell>
          <cell r="S74">
            <v>0</v>
          </cell>
        </row>
        <row r="75">
          <cell r="D75" t="str">
            <v xml:space="preserve"> - Price (net to BPE)</v>
          </cell>
        </row>
        <row r="76">
          <cell r="B76">
            <v>2</v>
          </cell>
          <cell r="C76" t="str">
            <v xml:space="preserve">Re-export 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 t="str">
            <v xml:space="preserve"> - Volume</v>
          </cell>
          <cell r="S77">
            <v>0</v>
          </cell>
        </row>
        <row r="78">
          <cell r="D78" t="str">
            <v xml:space="preserve"> - Price</v>
          </cell>
        </row>
        <row r="79">
          <cell r="B79">
            <v>3</v>
          </cell>
          <cell r="F79">
            <v>0</v>
          </cell>
          <cell r="S79">
            <v>0</v>
          </cell>
        </row>
        <row r="80">
          <cell r="D80" t="str">
            <v xml:space="preserve"> - Volume</v>
          </cell>
          <cell r="S80">
            <v>0</v>
          </cell>
        </row>
        <row r="81">
          <cell r="D81" t="str">
            <v xml:space="preserve"> - Price</v>
          </cell>
        </row>
        <row r="82">
          <cell r="B82">
            <v>4</v>
          </cell>
          <cell r="C82" t="str">
            <v>Indirect Export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 t="str">
            <v xml:space="preserve"> - Volume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 t="str">
            <v xml:space="preserve"> - Price </v>
          </cell>
        </row>
        <row r="85">
          <cell r="B85">
            <v>5</v>
          </cell>
          <cell r="C85" t="str">
            <v xml:space="preserve">Direct Export  </v>
          </cell>
          <cell r="F85">
            <v>0</v>
          </cell>
          <cell r="G85">
            <v>233428.916</v>
          </cell>
          <cell r="H85">
            <v>227184.40400000001</v>
          </cell>
          <cell r="I85">
            <v>239414.79500000001</v>
          </cell>
          <cell r="J85">
            <v>464726.27399999998</v>
          </cell>
          <cell r="K85">
            <v>548326.071</v>
          </cell>
          <cell r="L85">
            <v>440935.67700000003</v>
          </cell>
          <cell r="M85">
            <v>457690.73499999999</v>
          </cell>
          <cell r="N85">
            <v>469727.783</v>
          </cell>
          <cell r="O85">
            <v>544431.04700000002</v>
          </cell>
          <cell r="P85">
            <v>453950.97200000001</v>
          </cell>
          <cell r="Q85">
            <v>485487.18699999998</v>
          </cell>
          <cell r="R85">
            <v>437758.63099999999</v>
          </cell>
          <cell r="S85">
            <v>5003062.4919999996</v>
          </cell>
        </row>
        <row r="86">
          <cell r="D86" t="str">
            <v xml:space="preserve"> - Volume</v>
          </cell>
          <cell r="S86">
            <v>0</v>
          </cell>
        </row>
        <row r="87">
          <cell r="D87" t="str">
            <v xml:space="preserve"> - Price</v>
          </cell>
          <cell r="E87" t="str">
            <v>CIF</v>
          </cell>
        </row>
        <row r="88">
          <cell r="B88">
            <v>6</v>
          </cell>
          <cell r="C88" t="str">
            <v xml:space="preserve">Export to MHP 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 t="str">
            <v xml:space="preserve"> - Volume</v>
          </cell>
          <cell r="S89">
            <v>0</v>
          </cell>
        </row>
        <row r="90">
          <cell r="D90" t="str">
            <v xml:space="preserve"> - Price</v>
          </cell>
          <cell r="E90" t="str">
            <v>FOB (explant+inland transport)</v>
          </cell>
        </row>
        <row r="91">
          <cell r="B91" t="str">
            <v>TOTAL SALES</v>
          </cell>
          <cell r="F91">
            <v>0</v>
          </cell>
          <cell r="G91">
            <v>524830.01599999995</v>
          </cell>
          <cell r="H91">
            <v>518802.10400000005</v>
          </cell>
          <cell r="I91">
            <v>546302.79500000004</v>
          </cell>
          <cell r="J91">
            <v>809806.174</v>
          </cell>
          <cell r="K91">
            <v>1036556.816</v>
          </cell>
          <cell r="L91">
            <v>845063.96699999995</v>
          </cell>
          <cell r="M91">
            <v>883616.39500000002</v>
          </cell>
          <cell r="N91">
            <v>906611.50300000003</v>
          </cell>
          <cell r="O91">
            <v>974149.10700000008</v>
          </cell>
          <cell r="P91">
            <v>876503.37199999997</v>
          </cell>
          <cell r="Q91">
            <v>900494.68699999992</v>
          </cell>
          <cell r="R91">
            <v>845560.571</v>
          </cell>
          <cell r="S91">
            <v>9668297.5070000011</v>
          </cell>
        </row>
        <row r="92">
          <cell r="B92" t="str">
            <v>TOTAL VOLUME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B93" t="str">
            <v>LESS : Sales Volume Discount</v>
          </cell>
          <cell r="S93">
            <v>0</v>
          </cell>
        </row>
        <row r="94">
          <cell r="B94" t="str">
            <v>Net Sales</v>
          </cell>
          <cell r="F94">
            <v>0</v>
          </cell>
          <cell r="G94">
            <v>524830.01599999995</v>
          </cell>
          <cell r="H94">
            <v>518802.10400000005</v>
          </cell>
          <cell r="I94">
            <v>546302.79500000004</v>
          </cell>
          <cell r="J94">
            <v>809806.174</v>
          </cell>
          <cell r="K94">
            <v>1036556.816</v>
          </cell>
          <cell r="L94">
            <v>845063.96699999995</v>
          </cell>
          <cell r="M94">
            <v>883616.39500000002</v>
          </cell>
          <cell r="N94">
            <v>906611.50300000003</v>
          </cell>
          <cell r="O94">
            <v>974149.10700000008</v>
          </cell>
          <cell r="P94">
            <v>876503.37199999997</v>
          </cell>
          <cell r="Q94">
            <v>900494.68699999992</v>
          </cell>
          <cell r="R94">
            <v>845560.571</v>
          </cell>
          <cell r="S94">
            <v>9668297.5070000011</v>
          </cell>
          <cell r="T94">
            <v>0</v>
          </cell>
        </row>
        <row r="95">
          <cell r="B95" t="str">
            <v>CASH RECEIVED = 30 Day Cash Receive</v>
          </cell>
          <cell r="F95">
            <v>0</v>
          </cell>
          <cell r="G95">
            <v>634579.43925233639</v>
          </cell>
          <cell r="H95">
            <v>524830.01599999995</v>
          </cell>
          <cell r="I95">
            <v>518802.10400000005</v>
          </cell>
          <cell r="J95">
            <v>546302.79500000016</v>
          </cell>
          <cell r="K95">
            <v>809806.17399999988</v>
          </cell>
          <cell r="L95">
            <v>1036556.8159999999</v>
          </cell>
          <cell r="M95">
            <v>845063.96699999995</v>
          </cell>
          <cell r="N95">
            <v>883616.39500000002</v>
          </cell>
          <cell r="O95">
            <v>906611.50300000003</v>
          </cell>
          <cell r="P95">
            <v>974149.10700000008</v>
          </cell>
          <cell r="Q95">
            <v>876503.37199999997</v>
          </cell>
          <cell r="R95">
            <v>900494.68699999992</v>
          </cell>
          <cell r="S95">
            <v>9457316.3752523363</v>
          </cell>
          <cell r="T95">
            <v>8822736.9360000007</v>
          </cell>
        </row>
        <row r="97">
          <cell r="B97" t="str">
            <v>ACCOUNT RECEIVABLE</v>
          </cell>
          <cell r="E97" t="str">
            <v>Dec'06</v>
          </cell>
          <cell r="F97">
            <v>634579.43925233639</v>
          </cell>
          <cell r="G97">
            <v>524830.01599999995</v>
          </cell>
          <cell r="H97">
            <v>518802.10400000005</v>
          </cell>
          <cell r="I97">
            <v>546302.79500000016</v>
          </cell>
          <cell r="J97">
            <v>809806.17399999988</v>
          </cell>
          <cell r="K97">
            <v>1036556.8159999999</v>
          </cell>
          <cell r="L97">
            <v>845063.96699999995</v>
          </cell>
          <cell r="M97">
            <v>883616.39500000002</v>
          </cell>
          <cell r="N97">
            <v>906611.50300000003</v>
          </cell>
          <cell r="O97">
            <v>974149.10700000008</v>
          </cell>
          <cell r="P97">
            <v>876503.37199999997</v>
          </cell>
          <cell r="Q97">
            <v>900494.68699999992</v>
          </cell>
          <cell r="R97">
            <v>845560.571</v>
          </cell>
          <cell r="T97">
            <v>9668297.5070000011</v>
          </cell>
        </row>
        <row r="99">
          <cell r="A99" t="str">
            <v>i)</v>
          </cell>
          <cell r="B99" t="str">
            <v>ETHYLENE</v>
          </cell>
          <cell r="G99" t="str">
            <v>Jan</v>
          </cell>
          <cell r="H99" t="str">
            <v>Feb</v>
          </cell>
          <cell r="I99" t="str">
            <v>Mar</v>
          </cell>
          <cell r="J99" t="str">
            <v>Apr</v>
          </cell>
          <cell r="K99" t="str">
            <v>May</v>
          </cell>
          <cell r="L99" t="str">
            <v>Jun</v>
          </cell>
          <cell r="M99" t="str">
            <v>Jul</v>
          </cell>
          <cell r="N99" t="str">
            <v>Aug</v>
          </cell>
          <cell r="O99" t="str">
            <v>Sep</v>
          </cell>
          <cell r="P99" t="str">
            <v>Oct</v>
          </cell>
          <cell r="Q99" t="str">
            <v>Nov</v>
          </cell>
          <cell r="R99" t="str">
            <v>Dec</v>
          </cell>
        </row>
        <row r="100">
          <cell r="C100" t="str">
            <v>TOC - Contract Volume</v>
          </cell>
        </row>
        <row r="102">
          <cell r="D102" t="str">
            <v>Total Purchase  TOC</v>
          </cell>
          <cell r="F102">
            <v>0</v>
          </cell>
          <cell r="G102">
            <v>554990.67500000005</v>
          </cell>
          <cell r="H102">
            <v>201229.948</v>
          </cell>
          <cell r="I102">
            <v>363646.34399999998</v>
          </cell>
          <cell r="J102">
            <v>722620.60800000001</v>
          </cell>
          <cell r="K102">
            <v>723342.01500000001</v>
          </cell>
          <cell r="L102">
            <v>675881.41399999999</v>
          </cell>
          <cell r="M102">
            <v>713771.31200000003</v>
          </cell>
          <cell r="N102">
            <v>729323.01300000004</v>
          </cell>
          <cell r="O102">
            <v>680023.701</v>
          </cell>
          <cell r="P102">
            <v>728555.58</v>
          </cell>
          <cell r="Q102">
            <v>699825.14399999997</v>
          </cell>
          <cell r="R102">
            <v>703346.79799999995</v>
          </cell>
          <cell r="S102">
            <v>7496556.5520000011</v>
          </cell>
        </row>
        <row r="103">
          <cell r="C103" t="str">
            <v>TOC - Spot Volume</v>
          </cell>
        </row>
        <row r="104">
          <cell r="D104" t="str">
            <v xml:space="preserve">                 - Price </v>
          </cell>
        </row>
        <row r="105">
          <cell r="D105" t="str">
            <v>Total Purchase TOC Spot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7">
          <cell r="C107" t="str">
            <v>Total payment to TOC</v>
          </cell>
          <cell r="F107">
            <v>0</v>
          </cell>
          <cell r="G107">
            <v>554990.67500000005</v>
          </cell>
          <cell r="H107">
            <v>201229.948</v>
          </cell>
          <cell r="I107">
            <v>363646.34399999998</v>
          </cell>
          <cell r="J107">
            <v>722620.60800000001</v>
          </cell>
          <cell r="K107">
            <v>723342.01500000001</v>
          </cell>
          <cell r="L107">
            <v>675881.41399999999</v>
          </cell>
          <cell r="M107">
            <v>713771.31200000003</v>
          </cell>
          <cell r="N107">
            <v>729323.01300000004</v>
          </cell>
          <cell r="O107">
            <v>680023.701</v>
          </cell>
          <cell r="P107">
            <v>728555.58</v>
          </cell>
          <cell r="Q107">
            <v>699825.14399999997</v>
          </cell>
          <cell r="R107">
            <v>703346.79799999995</v>
          </cell>
          <cell r="S107">
            <v>7496556.5520000011</v>
          </cell>
        </row>
        <row r="108">
          <cell r="C108" t="str">
            <v>Consumption - NPC</v>
          </cell>
        </row>
        <row r="109">
          <cell r="D109" t="str">
            <v xml:space="preserve">                 - Price (Spot cif SEA)</v>
          </cell>
        </row>
        <row r="110">
          <cell r="C110" t="str">
            <v>Total payment to NPC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C111" t="str">
            <v>Consumption - ROC</v>
          </cell>
        </row>
        <row r="112">
          <cell r="D112" t="str">
            <v xml:space="preserve">                 - Price (Negotiate)</v>
          </cell>
        </row>
        <row r="113">
          <cell r="C113" t="str">
            <v>Total payment to ROC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</row>
        <row r="114">
          <cell r="C114" t="str">
            <v>Consumption - Import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D115" t="str">
            <v xml:space="preserve">                 - Price Import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6">
          <cell r="D116" t="str">
            <v>Total Purchase Import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</row>
        <row r="117">
          <cell r="C117" t="str">
            <v>Import Tax 5 %  (Cash)</v>
          </cell>
          <cell r="E117">
            <v>0.05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C118" t="str">
            <v>Terminal Charge - Import (NPC $42/ton) (Cash)</v>
          </cell>
          <cell r="E118">
            <v>42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</row>
        <row r="119">
          <cell r="C119" t="str">
            <v>Total Import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</row>
        <row r="121">
          <cell r="C121" t="str">
            <v>TOTAL PURCHASES</v>
          </cell>
          <cell r="G121">
            <v>554990.67500000005</v>
          </cell>
          <cell r="H121">
            <v>201229.948</v>
          </cell>
          <cell r="I121">
            <v>363646.34399999998</v>
          </cell>
          <cell r="J121">
            <v>722620.60800000001</v>
          </cell>
          <cell r="K121">
            <v>723342.01500000001</v>
          </cell>
          <cell r="L121">
            <v>675881.41399999999</v>
          </cell>
          <cell r="M121">
            <v>713771.31200000003</v>
          </cell>
          <cell r="N121">
            <v>729323.01300000004</v>
          </cell>
          <cell r="O121">
            <v>680023.701</v>
          </cell>
          <cell r="P121">
            <v>728555.58</v>
          </cell>
          <cell r="Q121">
            <v>699825.14399999997</v>
          </cell>
          <cell r="R121">
            <v>703346.79799999995</v>
          </cell>
          <cell r="S121">
            <v>7496556.5520000011</v>
          </cell>
        </row>
        <row r="122">
          <cell r="C122" t="str">
            <v>Ethylene Payment :</v>
          </cell>
        </row>
        <row r="123">
          <cell r="D123" t="str">
            <v>Balance Forward (last year 00)</v>
          </cell>
          <cell r="G123">
            <v>0</v>
          </cell>
          <cell r="S123">
            <v>0</v>
          </cell>
        </row>
        <row r="124">
          <cell r="D124" t="str">
            <v>Ethylene payment this month</v>
          </cell>
          <cell r="S124">
            <v>0</v>
          </cell>
        </row>
        <row r="125">
          <cell r="D125" t="str">
            <v xml:space="preserve">    - TOC  30 days after billing date</v>
          </cell>
          <cell r="F125">
            <v>0</v>
          </cell>
          <cell r="G125">
            <v>760401.86915887846</v>
          </cell>
          <cell r="H125">
            <v>554990.67500000005</v>
          </cell>
          <cell r="I125">
            <v>201229.948</v>
          </cell>
          <cell r="J125">
            <v>363646.34399999998</v>
          </cell>
          <cell r="K125">
            <v>722620.60800000001</v>
          </cell>
          <cell r="L125">
            <v>723342.01500000001</v>
          </cell>
          <cell r="M125">
            <v>675881.41399999999</v>
          </cell>
          <cell r="N125">
            <v>713771.31200000003</v>
          </cell>
          <cell r="O125">
            <v>729323.01300000004</v>
          </cell>
          <cell r="P125">
            <v>680023.701</v>
          </cell>
          <cell r="Q125">
            <v>728555.58</v>
          </cell>
          <cell r="R125">
            <v>699825.14399999997</v>
          </cell>
          <cell r="S125">
            <v>7553611.6231588796</v>
          </cell>
        </row>
        <row r="126">
          <cell r="D126" t="str">
            <v xml:space="preserve">    - NPC (Credit term 30 days)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</row>
        <row r="127">
          <cell r="D127" t="str">
            <v xml:space="preserve">    - ROC (Credit term 30 days)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</row>
        <row r="128">
          <cell r="D128" t="str">
            <v xml:space="preserve">    - Import (Credit term ...... days)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 t="str">
            <v>excluded B/F</v>
          </cell>
        </row>
        <row r="129">
          <cell r="D129" t="str">
            <v>CASH PAYMENT</v>
          </cell>
          <cell r="G129">
            <v>760401.86915887846</v>
          </cell>
          <cell r="H129">
            <v>554990.67500000005</v>
          </cell>
          <cell r="I129">
            <v>201229.948</v>
          </cell>
          <cell r="J129">
            <v>363646.34399999998</v>
          </cell>
          <cell r="K129">
            <v>722620.60800000001</v>
          </cell>
          <cell r="L129">
            <v>723342.01500000001</v>
          </cell>
          <cell r="M129">
            <v>675881.41399999999</v>
          </cell>
          <cell r="N129">
            <v>713771.31200000003</v>
          </cell>
          <cell r="O129">
            <v>729323.01300000004</v>
          </cell>
          <cell r="P129">
            <v>680023.701</v>
          </cell>
          <cell r="Q129">
            <v>728555.58</v>
          </cell>
          <cell r="R129">
            <v>699825.14399999997</v>
          </cell>
          <cell r="S129">
            <v>7553611.6231588796</v>
          </cell>
          <cell r="T129">
            <v>6793209.7540000007</v>
          </cell>
        </row>
        <row r="131">
          <cell r="C131" t="str">
            <v>Account Payable Ethylene (F104=B/F AP31/12/99)</v>
          </cell>
          <cell r="F131">
            <v>760401.86915887846</v>
          </cell>
          <cell r="G131">
            <v>554990.67500000005</v>
          </cell>
          <cell r="H131">
            <v>201229.94799999997</v>
          </cell>
          <cell r="I131">
            <v>363646.34399999992</v>
          </cell>
          <cell r="J131">
            <v>722620.60800000001</v>
          </cell>
          <cell r="K131">
            <v>723342.01500000013</v>
          </cell>
          <cell r="L131">
            <v>675881.41399999999</v>
          </cell>
          <cell r="M131">
            <v>713771.31200000003</v>
          </cell>
          <cell r="N131">
            <v>729323.01300000015</v>
          </cell>
          <cell r="O131">
            <v>680023.70100000012</v>
          </cell>
          <cell r="P131">
            <v>728555.58</v>
          </cell>
          <cell r="Q131">
            <v>699825.14399999997</v>
          </cell>
          <cell r="R131">
            <v>703346.79799999984</v>
          </cell>
        </row>
        <row r="133">
          <cell r="A133" t="str">
            <v>j)</v>
          </cell>
          <cell r="B133" t="str">
            <v>Catalyst &amp; Chemicals</v>
          </cell>
          <cell r="T133" t="str">
            <v>A/P</v>
          </cell>
        </row>
        <row r="134">
          <cell r="C134" t="str">
            <v xml:space="preserve"> - Propylene Purchase</v>
          </cell>
          <cell r="E134" t="str">
            <v>BOM</v>
          </cell>
          <cell r="G134">
            <v>1416</v>
          </cell>
          <cell r="H134">
            <v>1018</v>
          </cell>
          <cell r="I134">
            <v>1607</v>
          </cell>
          <cell r="J134">
            <v>1728</v>
          </cell>
          <cell r="K134">
            <v>2027</v>
          </cell>
          <cell r="L134">
            <v>1964</v>
          </cell>
          <cell r="M134">
            <v>1964</v>
          </cell>
          <cell r="N134">
            <v>1964</v>
          </cell>
          <cell r="O134">
            <v>1791</v>
          </cell>
          <cell r="P134">
            <v>1728</v>
          </cell>
          <cell r="Q134">
            <v>1787</v>
          </cell>
          <cell r="R134">
            <v>1964</v>
          </cell>
          <cell r="S134">
            <v>20958</v>
          </cell>
        </row>
        <row r="135">
          <cell r="D135" t="str">
            <v>Credit 30 Days</v>
          </cell>
          <cell r="H135">
            <v>1416</v>
          </cell>
          <cell r="I135">
            <v>1018</v>
          </cell>
          <cell r="J135">
            <v>1607</v>
          </cell>
          <cell r="K135">
            <v>1728</v>
          </cell>
          <cell r="L135">
            <v>2027</v>
          </cell>
          <cell r="M135">
            <v>1964</v>
          </cell>
          <cell r="N135">
            <v>1964</v>
          </cell>
          <cell r="O135">
            <v>1964</v>
          </cell>
          <cell r="P135">
            <v>1791</v>
          </cell>
          <cell r="Q135">
            <v>1728</v>
          </cell>
          <cell r="R135">
            <v>1787</v>
          </cell>
          <cell r="S135">
            <v>18994</v>
          </cell>
          <cell r="T135">
            <v>1964</v>
          </cell>
        </row>
        <row r="136">
          <cell r="C136" t="str">
            <v xml:space="preserve"> - Butene-1 purchase Local</v>
          </cell>
          <cell r="E136" t="str">
            <v>BOM</v>
          </cell>
          <cell r="G136">
            <v>3640</v>
          </cell>
          <cell r="H136">
            <v>686</v>
          </cell>
          <cell r="I136">
            <v>2161</v>
          </cell>
          <cell r="J136">
            <v>5500</v>
          </cell>
          <cell r="K136">
            <v>5311</v>
          </cell>
          <cell r="L136">
            <v>4858</v>
          </cell>
          <cell r="M136">
            <v>5426</v>
          </cell>
          <cell r="N136">
            <v>5249</v>
          </cell>
          <cell r="O136">
            <v>5170</v>
          </cell>
          <cell r="P136">
            <v>5523</v>
          </cell>
          <cell r="Q136">
            <v>5361</v>
          </cell>
          <cell r="R136">
            <v>5011</v>
          </cell>
          <cell r="S136">
            <v>53896</v>
          </cell>
        </row>
        <row r="137">
          <cell r="D137" t="str">
            <v>Credit 30 Days</v>
          </cell>
          <cell r="H137">
            <v>3640</v>
          </cell>
          <cell r="I137">
            <v>686</v>
          </cell>
          <cell r="J137">
            <v>2161</v>
          </cell>
          <cell r="K137">
            <v>5500</v>
          </cell>
          <cell r="L137">
            <v>5311</v>
          </cell>
          <cell r="M137">
            <v>4858</v>
          </cell>
          <cell r="N137">
            <v>5426</v>
          </cell>
          <cell r="O137">
            <v>5249</v>
          </cell>
          <cell r="P137">
            <v>5170</v>
          </cell>
          <cell r="Q137">
            <v>5523</v>
          </cell>
          <cell r="R137">
            <v>5361</v>
          </cell>
          <cell r="S137">
            <v>48885</v>
          </cell>
          <cell r="T137">
            <v>5011</v>
          </cell>
        </row>
        <row r="138">
          <cell r="C138" t="str">
            <v xml:space="preserve"> - Carbon Black</v>
          </cell>
          <cell r="E138" t="str">
            <v>Procurement</v>
          </cell>
          <cell r="G138">
            <v>0</v>
          </cell>
          <cell r="H138">
            <v>2809</v>
          </cell>
          <cell r="I138">
            <v>0</v>
          </cell>
          <cell r="J138">
            <v>2809</v>
          </cell>
          <cell r="K138">
            <v>2809</v>
          </cell>
          <cell r="L138">
            <v>2809</v>
          </cell>
          <cell r="M138">
            <v>2809</v>
          </cell>
          <cell r="N138">
            <v>2809</v>
          </cell>
          <cell r="O138">
            <v>2809</v>
          </cell>
          <cell r="P138">
            <v>2809</v>
          </cell>
          <cell r="Q138">
            <v>2809</v>
          </cell>
          <cell r="R138">
            <v>0</v>
          </cell>
          <cell r="S138">
            <v>25281</v>
          </cell>
        </row>
        <row r="139">
          <cell r="D139" t="str">
            <v>Credit 30 days</v>
          </cell>
          <cell r="H139">
            <v>0</v>
          </cell>
          <cell r="I139">
            <v>2809</v>
          </cell>
          <cell r="J139">
            <v>0</v>
          </cell>
          <cell r="K139">
            <v>2809</v>
          </cell>
          <cell r="L139">
            <v>2809</v>
          </cell>
          <cell r="M139">
            <v>2809</v>
          </cell>
          <cell r="N139">
            <v>2809</v>
          </cell>
          <cell r="O139">
            <v>2809</v>
          </cell>
          <cell r="P139">
            <v>2809</v>
          </cell>
          <cell r="Q139">
            <v>2809</v>
          </cell>
          <cell r="R139">
            <v>2809</v>
          </cell>
          <cell r="S139">
            <v>25281</v>
          </cell>
          <cell r="T139">
            <v>0</v>
          </cell>
        </row>
        <row r="140">
          <cell r="C140" t="str">
            <v xml:space="preserve"> -  Hydrogen purchase</v>
          </cell>
          <cell r="E140" t="str">
            <v>BOM</v>
          </cell>
          <cell r="G140">
            <v>591</v>
          </cell>
          <cell r="H140">
            <v>160</v>
          </cell>
          <cell r="I140">
            <v>320</v>
          </cell>
          <cell r="J140">
            <v>1044</v>
          </cell>
          <cell r="K140">
            <v>1035</v>
          </cell>
          <cell r="L140">
            <v>953</v>
          </cell>
          <cell r="M140">
            <v>1021</v>
          </cell>
          <cell r="N140">
            <v>1034</v>
          </cell>
          <cell r="O140">
            <v>974</v>
          </cell>
          <cell r="P140">
            <v>1056</v>
          </cell>
          <cell r="Q140">
            <v>1016</v>
          </cell>
          <cell r="R140">
            <v>990</v>
          </cell>
          <cell r="S140">
            <v>10194</v>
          </cell>
        </row>
        <row r="141">
          <cell r="D141" t="str">
            <v>Credit 30 days</v>
          </cell>
          <cell r="G141">
            <v>0</v>
          </cell>
          <cell r="H141">
            <v>591</v>
          </cell>
          <cell r="I141">
            <v>160</v>
          </cell>
          <cell r="J141">
            <v>320</v>
          </cell>
          <cell r="K141">
            <v>1044</v>
          </cell>
          <cell r="L141">
            <v>1035</v>
          </cell>
          <cell r="M141">
            <v>953</v>
          </cell>
          <cell r="N141">
            <v>1021</v>
          </cell>
          <cell r="O141">
            <v>1034</v>
          </cell>
          <cell r="P141">
            <v>974</v>
          </cell>
          <cell r="Q141">
            <v>1056</v>
          </cell>
          <cell r="R141">
            <v>1016</v>
          </cell>
          <cell r="S141">
            <v>9204</v>
          </cell>
          <cell r="T141">
            <v>990</v>
          </cell>
        </row>
        <row r="142">
          <cell r="C142" t="str">
            <v xml:space="preserve"> - Nitrogen purchase</v>
          </cell>
          <cell r="E142" t="str">
            <v>BOM</v>
          </cell>
          <cell r="G142">
            <v>1544</v>
          </cell>
          <cell r="H142">
            <v>551</v>
          </cell>
          <cell r="I142">
            <v>1103</v>
          </cell>
          <cell r="J142">
            <v>2381</v>
          </cell>
          <cell r="K142">
            <v>2461</v>
          </cell>
          <cell r="L142">
            <v>2300</v>
          </cell>
          <cell r="M142">
            <v>2461</v>
          </cell>
          <cell r="N142">
            <v>2461</v>
          </cell>
          <cell r="O142">
            <v>2300</v>
          </cell>
          <cell r="P142">
            <v>2461</v>
          </cell>
          <cell r="Q142">
            <v>2381</v>
          </cell>
          <cell r="R142">
            <v>2381</v>
          </cell>
          <cell r="S142">
            <v>24785</v>
          </cell>
        </row>
        <row r="143">
          <cell r="D143" t="str">
            <v>Credit 30 days</v>
          </cell>
          <cell r="G143">
            <v>0</v>
          </cell>
          <cell r="H143">
            <v>1544</v>
          </cell>
          <cell r="I143">
            <v>551</v>
          </cell>
          <cell r="J143">
            <v>1103</v>
          </cell>
          <cell r="K143">
            <v>2381</v>
          </cell>
          <cell r="L143">
            <v>2461</v>
          </cell>
          <cell r="M143">
            <v>2300</v>
          </cell>
          <cell r="N143">
            <v>2461</v>
          </cell>
          <cell r="O143">
            <v>2461</v>
          </cell>
          <cell r="P143">
            <v>2300</v>
          </cell>
          <cell r="Q143">
            <v>2461</v>
          </cell>
          <cell r="R143">
            <v>2381</v>
          </cell>
          <cell r="S143">
            <v>22404</v>
          </cell>
          <cell r="T143">
            <v>2381</v>
          </cell>
        </row>
        <row r="144">
          <cell r="C144" t="str">
            <v xml:space="preserve"> - Hexane purchase</v>
          </cell>
          <cell r="G144">
            <v>0</v>
          </cell>
          <cell r="H144">
            <v>704</v>
          </cell>
          <cell r="I144">
            <v>0</v>
          </cell>
          <cell r="J144">
            <v>704</v>
          </cell>
          <cell r="K144">
            <v>704</v>
          </cell>
          <cell r="L144">
            <v>704</v>
          </cell>
          <cell r="M144">
            <v>704</v>
          </cell>
          <cell r="N144">
            <v>704</v>
          </cell>
          <cell r="O144">
            <v>704</v>
          </cell>
          <cell r="P144">
            <v>704</v>
          </cell>
          <cell r="Q144">
            <v>704</v>
          </cell>
          <cell r="R144">
            <v>0</v>
          </cell>
          <cell r="S144">
            <v>6336</v>
          </cell>
        </row>
        <row r="145">
          <cell r="D145" t="str">
            <v>Credit 60 days</v>
          </cell>
          <cell r="I145">
            <v>0</v>
          </cell>
          <cell r="J145">
            <v>704</v>
          </cell>
          <cell r="K145">
            <v>0</v>
          </cell>
          <cell r="L145">
            <v>704</v>
          </cell>
          <cell r="M145">
            <v>704</v>
          </cell>
          <cell r="N145">
            <v>704</v>
          </cell>
          <cell r="O145">
            <v>704</v>
          </cell>
          <cell r="P145">
            <v>704</v>
          </cell>
          <cell r="Q145">
            <v>704</v>
          </cell>
          <cell r="R145">
            <v>704</v>
          </cell>
          <cell r="S145">
            <v>5632</v>
          </cell>
          <cell r="T145">
            <v>704</v>
          </cell>
        </row>
        <row r="146">
          <cell r="C146" t="str">
            <v xml:space="preserve"> - PZ Catalyst purchase  (Main)</v>
          </cell>
          <cell r="G146">
            <v>0</v>
          </cell>
          <cell r="H146">
            <v>14364</v>
          </cell>
          <cell r="I146">
            <v>0</v>
          </cell>
          <cell r="J146">
            <v>14364</v>
          </cell>
          <cell r="K146">
            <v>0</v>
          </cell>
          <cell r="L146">
            <v>14364</v>
          </cell>
          <cell r="M146">
            <v>14364</v>
          </cell>
          <cell r="N146">
            <v>0</v>
          </cell>
          <cell r="O146">
            <v>14364</v>
          </cell>
          <cell r="P146">
            <v>0</v>
          </cell>
          <cell r="Q146">
            <v>14364</v>
          </cell>
          <cell r="R146">
            <v>0</v>
          </cell>
          <cell r="S146">
            <v>86184</v>
          </cell>
        </row>
        <row r="147">
          <cell r="D147" t="str">
            <v>T/T 30 days</v>
          </cell>
          <cell r="H147">
            <v>0</v>
          </cell>
          <cell r="I147">
            <v>14364</v>
          </cell>
          <cell r="J147">
            <v>0</v>
          </cell>
          <cell r="K147">
            <v>14364</v>
          </cell>
          <cell r="L147">
            <v>0</v>
          </cell>
          <cell r="M147">
            <v>14364</v>
          </cell>
          <cell r="N147">
            <v>14364</v>
          </cell>
          <cell r="O147">
            <v>0</v>
          </cell>
          <cell r="P147">
            <v>14364</v>
          </cell>
          <cell r="Q147">
            <v>0</v>
          </cell>
          <cell r="R147">
            <v>14364</v>
          </cell>
          <cell r="S147">
            <v>86184</v>
          </cell>
          <cell r="T147">
            <v>0</v>
          </cell>
        </row>
        <row r="148">
          <cell r="C148" t="str">
            <v xml:space="preserve"> - AT Catalyst purchase</v>
          </cell>
          <cell r="G148">
            <v>0</v>
          </cell>
          <cell r="H148">
            <v>0</v>
          </cell>
          <cell r="I148">
            <v>1676</v>
          </cell>
          <cell r="J148">
            <v>0</v>
          </cell>
          <cell r="K148">
            <v>1676</v>
          </cell>
          <cell r="L148">
            <v>0</v>
          </cell>
          <cell r="M148">
            <v>0</v>
          </cell>
          <cell r="N148">
            <v>1676</v>
          </cell>
          <cell r="O148">
            <v>0</v>
          </cell>
          <cell r="P148">
            <v>1676</v>
          </cell>
          <cell r="Q148">
            <v>0</v>
          </cell>
          <cell r="R148">
            <v>0</v>
          </cell>
          <cell r="S148">
            <v>6704</v>
          </cell>
        </row>
        <row r="149">
          <cell r="D149" t="str">
            <v>Credit 60 days</v>
          </cell>
          <cell r="H149">
            <v>0</v>
          </cell>
          <cell r="I149">
            <v>0</v>
          </cell>
          <cell r="J149">
            <v>0</v>
          </cell>
          <cell r="K149">
            <v>1676</v>
          </cell>
          <cell r="L149">
            <v>0</v>
          </cell>
          <cell r="M149">
            <v>1676</v>
          </cell>
          <cell r="N149">
            <v>0</v>
          </cell>
          <cell r="O149">
            <v>0</v>
          </cell>
          <cell r="P149">
            <v>1676</v>
          </cell>
          <cell r="Q149">
            <v>0</v>
          </cell>
          <cell r="R149">
            <v>1676</v>
          </cell>
          <cell r="S149">
            <v>6704</v>
          </cell>
          <cell r="T149">
            <v>0</v>
          </cell>
        </row>
        <row r="150">
          <cell r="C150" t="str">
            <v xml:space="preserve"> - Stabilizer purchase</v>
          </cell>
          <cell r="S150">
            <v>0</v>
          </cell>
        </row>
        <row r="151">
          <cell r="D151" t="str">
            <v>Credit 30 days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</row>
        <row r="152">
          <cell r="C152" t="str">
            <v xml:space="preserve"> - Stabilizer purchase</v>
          </cell>
          <cell r="G152">
            <v>998</v>
          </cell>
          <cell r="H152">
            <v>200</v>
          </cell>
          <cell r="I152">
            <v>2474</v>
          </cell>
          <cell r="J152">
            <v>200</v>
          </cell>
          <cell r="K152">
            <v>2474</v>
          </cell>
          <cell r="L152">
            <v>998</v>
          </cell>
          <cell r="M152">
            <v>1080</v>
          </cell>
          <cell r="N152">
            <v>2674</v>
          </cell>
          <cell r="O152">
            <v>0</v>
          </cell>
          <cell r="P152">
            <v>2674</v>
          </cell>
          <cell r="Q152">
            <v>798</v>
          </cell>
          <cell r="R152">
            <v>798</v>
          </cell>
          <cell r="S152">
            <v>15368</v>
          </cell>
        </row>
        <row r="153">
          <cell r="D153" t="str">
            <v>Credit 60 days</v>
          </cell>
          <cell r="H153">
            <v>0</v>
          </cell>
          <cell r="I153">
            <v>998</v>
          </cell>
          <cell r="J153">
            <v>200</v>
          </cell>
          <cell r="K153">
            <v>2474</v>
          </cell>
          <cell r="L153">
            <v>200</v>
          </cell>
          <cell r="M153">
            <v>2474</v>
          </cell>
          <cell r="N153">
            <v>998</v>
          </cell>
          <cell r="O153">
            <v>1080</v>
          </cell>
          <cell r="P153">
            <v>2674</v>
          </cell>
          <cell r="Q153">
            <v>0</v>
          </cell>
          <cell r="R153">
            <v>2674</v>
          </cell>
          <cell r="S153">
            <v>13772</v>
          </cell>
          <cell r="T153">
            <v>1596</v>
          </cell>
        </row>
        <row r="154">
          <cell r="C154" t="str">
            <v xml:space="preserve"> - Stabilizer purchase</v>
          </cell>
          <cell r="G154">
            <v>156</v>
          </cell>
          <cell r="H154">
            <v>3221</v>
          </cell>
          <cell r="I154">
            <v>3759</v>
          </cell>
          <cell r="J154">
            <v>3221</v>
          </cell>
          <cell r="K154">
            <v>4019</v>
          </cell>
          <cell r="L154">
            <v>3760</v>
          </cell>
          <cell r="M154">
            <v>4020</v>
          </cell>
          <cell r="N154">
            <v>5470</v>
          </cell>
          <cell r="O154">
            <v>3587</v>
          </cell>
          <cell r="P154">
            <v>4020</v>
          </cell>
          <cell r="Q154">
            <v>5471</v>
          </cell>
          <cell r="R154">
            <v>2</v>
          </cell>
          <cell r="S154">
            <v>40706</v>
          </cell>
        </row>
        <row r="155">
          <cell r="D155" t="str">
            <v>Credit 90 days</v>
          </cell>
          <cell r="G155">
            <v>0</v>
          </cell>
          <cell r="H155">
            <v>0</v>
          </cell>
          <cell r="I155">
            <v>0</v>
          </cell>
          <cell r="J155">
            <v>156</v>
          </cell>
          <cell r="K155">
            <v>3221</v>
          </cell>
          <cell r="L155">
            <v>3759</v>
          </cell>
          <cell r="M155">
            <v>3221</v>
          </cell>
          <cell r="N155">
            <v>4019</v>
          </cell>
          <cell r="O155">
            <v>3760</v>
          </cell>
          <cell r="P155">
            <v>4020</v>
          </cell>
          <cell r="Q155">
            <v>5470</v>
          </cell>
          <cell r="R155">
            <v>3587</v>
          </cell>
          <cell r="S155">
            <v>31213</v>
          </cell>
          <cell r="T155">
            <v>9493</v>
          </cell>
        </row>
        <row r="156">
          <cell r="C156" t="str">
            <v xml:space="preserve"> - Chemicals purchase</v>
          </cell>
          <cell r="G156">
            <v>332</v>
          </cell>
          <cell r="H156">
            <v>95</v>
          </cell>
          <cell r="I156">
            <v>407</v>
          </cell>
          <cell r="J156">
            <v>434</v>
          </cell>
          <cell r="K156">
            <v>158</v>
          </cell>
          <cell r="L156">
            <v>485</v>
          </cell>
          <cell r="M156">
            <v>165</v>
          </cell>
          <cell r="N156">
            <v>429</v>
          </cell>
          <cell r="O156">
            <v>140</v>
          </cell>
          <cell r="P156">
            <v>475</v>
          </cell>
          <cell r="Q156">
            <v>125</v>
          </cell>
          <cell r="R156">
            <v>225</v>
          </cell>
          <cell r="S156">
            <v>3470</v>
          </cell>
        </row>
        <row r="157">
          <cell r="D157" t="str">
            <v>Credit 30 days</v>
          </cell>
          <cell r="G157">
            <v>0</v>
          </cell>
          <cell r="H157">
            <v>332</v>
          </cell>
          <cell r="I157">
            <v>95</v>
          </cell>
          <cell r="J157">
            <v>407</v>
          </cell>
          <cell r="K157">
            <v>434</v>
          </cell>
          <cell r="L157">
            <v>158</v>
          </cell>
          <cell r="M157">
            <v>485</v>
          </cell>
          <cell r="N157">
            <v>165</v>
          </cell>
          <cell r="O157">
            <v>429</v>
          </cell>
          <cell r="P157">
            <v>140</v>
          </cell>
          <cell r="Q157">
            <v>475</v>
          </cell>
          <cell r="R157">
            <v>125</v>
          </cell>
          <cell r="S157">
            <v>3245</v>
          </cell>
          <cell r="T157">
            <v>225</v>
          </cell>
        </row>
        <row r="158">
          <cell r="C158" t="str">
            <v xml:space="preserve"> - Chemicals purchase</v>
          </cell>
          <cell r="G158">
            <v>100</v>
          </cell>
          <cell r="H158">
            <v>200</v>
          </cell>
          <cell r="I158">
            <v>200</v>
          </cell>
          <cell r="J158">
            <v>200</v>
          </cell>
          <cell r="K158">
            <v>200</v>
          </cell>
          <cell r="L158">
            <v>200</v>
          </cell>
          <cell r="M158">
            <v>200</v>
          </cell>
          <cell r="N158">
            <v>200</v>
          </cell>
          <cell r="O158">
            <v>200</v>
          </cell>
          <cell r="P158">
            <v>200</v>
          </cell>
          <cell r="Q158">
            <v>200</v>
          </cell>
          <cell r="R158">
            <v>200</v>
          </cell>
          <cell r="S158">
            <v>2300</v>
          </cell>
        </row>
        <row r="159">
          <cell r="D159" t="str">
            <v>Credit 60 days</v>
          </cell>
          <cell r="G159">
            <v>0</v>
          </cell>
          <cell r="H159">
            <v>0</v>
          </cell>
          <cell r="I159">
            <v>100</v>
          </cell>
          <cell r="J159">
            <v>200</v>
          </cell>
          <cell r="K159">
            <v>200</v>
          </cell>
          <cell r="L159">
            <v>200</v>
          </cell>
          <cell r="M159">
            <v>200</v>
          </cell>
          <cell r="N159">
            <v>200</v>
          </cell>
          <cell r="O159">
            <v>200</v>
          </cell>
          <cell r="P159">
            <v>200</v>
          </cell>
          <cell r="Q159">
            <v>200</v>
          </cell>
          <cell r="R159">
            <v>200</v>
          </cell>
          <cell r="S159">
            <v>1900</v>
          </cell>
          <cell r="T159">
            <v>400</v>
          </cell>
        </row>
        <row r="160">
          <cell r="C160" t="str">
            <v>Total purchase</v>
          </cell>
          <cell r="F160">
            <v>0</v>
          </cell>
          <cell r="G160">
            <v>8777</v>
          </cell>
          <cell r="H160">
            <v>24008</v>
          </cell>
          <cell r="I160">
            <v>13707</v>
          </cell>
          <cell r="J160">
            <v>32585</v>
          </cell>
          <cell r="K160">
            <v>22874</v>
          </cell>
          <cell r="L160">
            <v>33395</v>
          </cell>
          <cell r="M160">
            <v>34214</v>
          </cell>
          <cell r="N160">
            <v>24670</v>
          </cell>
          <cell r="O160">
            <v>32039</v>
          </cell>
          <cell r="P160">
            <v>23326</v>
          </cell>
          <cell r="Q160">
            <v>35016</v>
          </cell>
          <cell r="R160">
            <v>11571</v>
          </cell>
          <cell r="S160">
            <v>296182</v>
          </cell>
          <cell r="T160">
            <v>22764</v>
          </cell>
        </row>
        <row r="161">
          <cell r="C161" t="str">
            <v>CASH PAYMENT</v>
          </cell>
          <cell r="G161">
            <v>10200</v>
          </cell>
          <cell r="H161">
            <v>17723</v>
          </cell>
          <cell r="I161">
            <v>30981</v>
          </cell>
          <cell r="J161">
            <v>17058</v>
          </cell>
          <cell r="K161">
            <v>46031</v>
          </cell>
          <cell r="L161">
            <v>18664</v>
          </cell>
          <cell r="M161">
            <v>36008</v>
          </cell>
          <cell r="N161">
            <v>34131</v>
          </cell>
          <cell r="O161">
            <v>19690</v>
          </cell>
          <cell r="P161">
            <v>36822</v>
          </cell>
          <cell r="Q161">
            <v>20426</v>
          </cell>
          <cell r="R161">
            <v>36684</v>
          </cell>
          <cell r="S161">
            <v>324418</v>
          </cell>
          <cell r="T161" t="str">
            <v>excluded B/F</v>
          </cell>
        </row>
        <row r="163">
          <cell r="C163" t="str">
            <v>Account Payable Cat.&amp;Chemicals</v>
          </cell>
          <cell r="E163" t="str">
            <v>AP+Other cl</v>
          </cell>
          <cell r="F163">
            <v>51000</v>
          </cell>
          <cell r="G163">
            <v>49577</v>
          </cell>
          <cell r="H163">
            <v>55862</v>
          </cell>
          <cell r="I163">
            <v>38588</v>
          </cell>
          <cell r="J163">
            <v>54115</v>
          </cell>
          <cell r="K163">
            <v>30958</v>
          </cell>
          <cell r="L163">
            <v>45689</v>
          </cell>
          <cell r="M163">
            <v>43895</v>
          </cell>
          <cell r="N163">
            <v>34434</v>
          </cell>
          <cell r="O163">
            <v>46783</v>
          </cell>
          <cell r="P163">
            <v>33287</v>
          </cell>
          <cell r="Q163">
            <v>47877</v>
          </cell>
          <cell r="R163">
            <v>22764</v>
          </cell>
          <cell r="T163">
            <v>273418</v>
          </cell>
        </row>
        <row r="164">
          <cell r="G164">
            <v>3721</v>
          </cell>
          <cell r="H164">
            <v>22304</v>
          </cell>
          <cell r="I164">
            <v>9939</v>
          </cell>
          <cell r="J164">
            <v>25357</v>
          </cell>
          <cell r="K164">
            <v>15536</v>
          </cell>
          <cell r="L164">
            <v>26573</v>
          </cell>
          <cell r="M164">
            <v>26824</v>
          </cell>
          <cell r="N164">
            <v>17457</v>
          </cell>
          <cell r="O164">
            <v>25078</v>
          </cell>
          <cell r="P164">
            <v>16075</v>
          </cell>
          <cell r="Q164">
            <v>27868</v>
          </cell>
          <cell r="R164">
            <v>4596</v>
          </cell>
          <cell r="S164">
            <v>221328</v>
          </cell>
        </row>
        <row r="165">
          <cell r="A165" t="str">
            <v>k)</v>
          </cell>
          <cell r="B165" t="str">
            <v>Utilities &amp; Others   (BOM=CASH BASIS)</v>
          </cell>
          <cell r="E165" t="str">
            <v>Total Purchased ==&gt;</v>
          </cell>
          <cell r="G165">
            <v>24892.125</v>
          </cell>
          <cell r="H165">
            <v>8791.43</v>
          </cell>
          <cell r="I165">
            <v>17710.86</v>
          </cell>
          <cell r="J165">
            <v>38319.33</v>
          </cell>
          <cell r="K165">
            <v>39753.735000000001</v>
          </cell>
          <cell r="L165">
            <v>37045.925000000003</v>
          </cell>
          <cell r="M165">
            <v>39739.735000000001</v>
          </cell>
          <cell r="N165">
            <v>39653.735000000001</v>
          </cell>
          <cell r="O165">
            <v>37045.925000000003</v>
          </cell>
          <cell r="P165">
            <v>39806.735000000001</v>
          </cell>
          <cell r="Q165">
            <v>38319.33</v>
          </cell>
          <cell r="R165">
            <v>38319.33</v>
          </cell>
          <cell r="S165">
            <v>399398.19500000001</v>
          </cell>
        </row>
        <row r="166">
          <cell r="C166" t="str">
            <v xml:space="preserve"> - Electricity (BOM)</v>
          </cell>
          <cell r="E166" t="str">
            <v>BOM</v>
          </cell>
          <cell r="G166">
            <v>12970</v>
          </cell>
          <cell r="H166">
            <v>4632</v>
          </cell>
          <cell r="I166">
            <v>9265</v>
          </cell>
          <cell r="J166">
            <v>19998</v>
          </cell>
          <cell r="K166">
            <v>20676</v>
          </cell>
          <cell r="L166">
            <v>19321</v>
          </cell>
          <cell r="M166">
            <v>20676</v>
          </cell>
          <cell r="N166">
            <v>20676</v>
          </cell>
          <cell r="O166">
            <v>19321</v>
          </cell>
          <cell r="P166">
            <v>20676</v>
          </cell>
          <cell r="Q166">
            <v>19998</v>
          </cell>
          <cell r="R166">
            <v>19998</v>
          </cell>
          <cell r="S166">
            <v>208207</v>
          </cell>
        </row>
        <row r="167">
          <cell r="C167" t="str">
            <v xml:space="preserve"> - Electricity (BOM2-PE comp.)</v>
          </cell>
          <cell r="E167" t="str">
            <v>BOM</v>
          </cell>
          <cell r="G167">
            <v>259</v>
          </cell>
          <cell r="H167">
            <v>0</v>
          </cell>
          <cell r="I167">
            <v>259</v>
          </cell>
          <cell r="J167">
            <v>649</v>
          </cell>
          <cell r="K167">
            <v>649</v>
          </cell>
          <cell r="L167">
            <v>649</v>
          </cell>
          <cell r="M167">
            <v>649</v>
          </cell>
          <cell r="N167">
            <v>649</v>
          </cell>
          <cell r="O167">
            <v>649</v>
          </cell>
          <cell r="P167">
            <v>649</v>
          </cell>
          <cell r="Q167">
            <v>649</v>
          </cell>
          <cell r="R167">
            <v>649</v>
          </cell>
          <cell r="S167">
            <v>6359</v>
          </cell>
        </row>
        <row r="168">
          <cell r="C168" t="str">
            <v xml:space="preserve"> - Electricity (BOM2-Bagging)</v>
          </cell>
          <cell r="E168" t="str">
            <v>BOM</v>
          </cell>
          <cell r="F168" t="str">
            <v>PTTPL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C169" t="str">
            <v xml:space="preserve"> - Fuel gas</v>
          </cell>
          <cell r="E169" t="str">
            <v>BOM</v>
          </cell>
          <cell r="G169">
            <v>35</v>
          </cell>
          <cell r="H169">
            <v>12</v>
          </cell>
          <cell r="I169">
            <v>25</v>
          </cell>
          <cell r="J169">
            <v>53</v>
          </cell>
          <cell r="K169">
            <v>55</v>
          </cell>
          <cell r="L169">
            <v>52</v>
          </cell>
          <cell r="M169">
            <v>55</v>
          </cell>
          <cell r="N169">
            <v>55</v>
          </cell>
          <cell r="O169">
            <v>52</v>
          </cell>
          <cell r="P169">
            <v>55</v>
          </cell>
          <cell r="Q169">
            <v>53</v>
          </cell>
          <cell r="R169">
            <v>53</v>
          </cell>
          <cell r="S169">
            <v>555</v>
          </cell>
        </row>
        <row r="170">
          <cell r="C170" t="str">
            <v xml:space="preserve"> - Steam</v>
          </cell>
          <cell r="E170" t="str">
            <v>BOM</v>
          </cell>
          <cell r="G170">
            <v>4612</v>
          </cell>
          <cell r="H170">
            <v>1647</v>
          </cell>
          <cell r="I170">
            <v>3294</v>
          </cell>
          <cell r="J170">
            <v>7110</v>
          </cell>
          <cell r="K170">
            <v>7351</v>
          </cell>
          <cell r="L170">
            <v>6870</v>
          </cell>
          <cell r="M170">
            <v>7351</v>
          </cell>
          <cell r="N170">
            <v>7351</v>
          </cell>
          <cell r="O170">
            <v>6870</v>
          </cell>
          <cell r="P170">
            <v>7351</v>
          </cell>
          <cell r="Q170">
            <v>7110</v>
          </cell>
          <cell r="R170">
            <v>7110</v>
          </cell>
          <cell r="S170">
            <v>74027</v>
          </cell>
        </row>
        <row r="171">
          <cell r="C171" t="str">
            <v xml:space="preserve"> - Portable Water</v>
          </cell>
          <cell r="E171" t="str">
            <v>BOM</v>
          </cell>
          <cell r="G171">
            <v>412</v>
          </cell>
          <cell r="H171">
            <v>147</v>
          </cell>
          <cell r="I171">
            <v>294</v>
          </cell>
          <cell r="J171">
            <v>635</v>
          </cell>
          <cell r="K171">
            <v>656</v>
          </cell>
          <cell r="L171">
            <v>613</v>
          </cell>
          <cell r="M171">
            <v>656</v>
          </cell>
          <cell r="N171">
            <v>656</v>
          </cell>
          <cell r="O171">
            <v>613</v>
          </cell>
          <cell r="P171">
            <v>656</v>
          </cell>
          <cell r="Q171">
            <v>635</v>
          </cell>
          <cell r="R171">
            <v>635</v>
          </cell>
          <cell r="S171">
            <v>6608</v>
          </cell>
        </row>
        <row r="172">
          <cell r="C172" t="str">
            <v xml:space="preserve"> - Raw Water (BOM)</v>
          </cell>
          <cell r="E172" t="str">
            <v>BOM</v>
          </cell>
          <cell r="G172">
            <v>7</v>
          </cell>
          <cell r="H172">
            <v>2</v>
          </cell>
          <cell r="I172">
            <v>5</v>
          </cell>
          <cell r="J172">
            <v>10</v>
          </cell>
          <cell r="K172">
            <v>11</v>
          </cell>
          <cell r="L172">
            <v>10</v>
          </cell>
          <cell r="M172">
            <v>11</v>
          </cell>
          <cell r="N172">
            <v>11</v>
          </cell>
          <cell r="O172">
            <v>10</v>
          </cell>
          <cell r="P172">
            <v>11</v>
          </cell>
          <cell r="Q172">
            <v>10</v>
          </cell>
          <cell r="R172">
            <v>10</v>
          </cell>
          <cell r="S172">
            <v>108</v>
          </cell>
        </row>
        <row r="173">
          <cell r="C173" t="str">
            <v xml:space="preserve"> - Raw Water (BOM2- PE Comp)</v>
          </cell>
          <cell r="E173" t="str">
            <v>BOM</v>
          </cell>
          <cell r="G173">
            <v>10</v>
          </cell>
          <cell r="H173">
            <v>0</v>
          </cell>
          <cell r="I173">
            <v>10</v>
          </cell>
          <cell r="J173">
            <v>24</v>
          </cell>
          <cell r="K173">
            <v>24</v>
          </cell>
          <cell r="L173">
            <v>24</v>
          </cell>
          <cell r="M173">
            <v>24</v>
          </cell>
          <cell r="N173">
            <v>24</v>
          </cell>
          <cell r="O173">
            <v>24</v>
          </cell>
          <cell r="P173">
            <v>24</v>
          </cell>
          <cell r="Q173">
            <v>24</v>
          </cell>
          <cell r="R173">
            <v>24</v>
          </cell>
          <cell r="S173">
            <v>236</v>
          </cell>
        </row>
        <row r="174">
          <cell r="C174" t="str">
            <v xml:space="preserve"> - Raw Water (BOM2-Bagging)</v>
          </cell>
          <cell r="E174" t="str">
            <v>BOM</v>
          </cell>
          <cell r="F174" t="str">
            <v>PTTPL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</row>
        <row r="175">
          <cell r="C175" t="str">
            <v xml:space="preserve"> - Bagging &amp; Packing Expense</v>
          </cell>
          <cell r="E175" t="str">
            <v>BOM</v>
          </cell>
          <cell r="G175">
            <v>205</v>
          </cell>
          <cell r="H175">
            <v>72</v>
          </cell>
          <cell r="I175">
            <v>0</v>
          </cell>
          <cell r="J175">
            <v>0</v>
          </cell>
          <cell r="K175">
            <v>158</v>
          </cell>
          <cell r="L175">
            <v>0</v>
          </cell>
          <cell r="M175">
            <v>144</v>
          </cell>
          <cell r="N175">
            <v>58</v>
          </cell>
          <cell r="O175">
            <v>0</v>
          </cell>
          <cell r="P175">
            <v>211</v>
          </cell>
          <cell r="Q175">
            <v>0</v>
          </cell>
          <cell r="R175">
            <v>0</v>
          </cell>
          <cell r="S175">
            <v>848</v>
          </cell>
        </row>
        <row r="176">
          <cell r="C176" t="str">
            <v xml:space="preserve"> - Bagging &amp; Packing - PTTPL</v>
          </cell>
          <cell r="G176">
            <v>6382.125</v>
          </cell>
          <cell r="H176">
            <v>2279.4299999999998</v>
          </cell>
          <cell r="I176">
            <v>4558.8599999999997</v>
          </cell>
          <cell r="J176">
            <v>9840.33</v>
          </cell>
          <cell r="K176">
            <v>10173.735000000001</v>
          </cell>
          <cell r="L176">
            <v>9506.9249999999993</v>
          </cell>
          <cell r="M176">
            <v>10173.735000000001</v>
          </cell>
          <cell r="N176">
            <v>10173.735000000001</v>
          </cell>
          <cell r="O176">
            <v>9506.9249999999993</v>
          </cell>
          <cell r="P176">
            <v>10173.735000000001</v>
          </cell>
          <cell r="Q176">
            <v>9840.33</v>
          </cell>
          <cell r="R176">
            <v>9840.33</v>
          </cell>
          <cell r="S176">
            <v>102450.19500000001</v>
          </cell>
        </row>
        <row r="177">
          <cell r="D177" t="str">
            <v>Credit 30 days</v>
          </cell>
          <cell r="G177">
            <v>0</v>
          </cell>
          <cell r="H177">
            <v>6382.125</v>
          </cell>
          <cell r="I177">
            <v>2279.4299999999998</v>
          </cell>
          <cell r="J177">
            <v>4558.8599999999997</v>
          </cell>
          <cell r="K177">
            <v>9840.33</v>
          </cell>
          <cell r="L177">
            <v>10173.735000000001</v>
          </cell>
          <cell r="M177">
            <v>9506.9249999999993</v>
          </cell>
          <cell r="N177">
            <v>10173.735000000001</v>
          </cell>
          <cell r="O177">
            <v>10173.735000000001</v>
          </cell>
          <cell r="P177">
            <v>9506.9249999999993</v>
          </cell>
          <cell r="Q177">
            <v>10173.735000000001</v>
          </cell>
          <cell r="R177">
            <v>9840.33</v>
          </cell>
          <cell r="S177">
            <v>92609.865000000005</v>
          </cell>
          <cell r="T177">
            <v>9840.3300000000017</v>
          </cell>
        </row>
        <row r="178">
          <cell r="C178" t="str">
            <v xml:space="preserve"> - LLDPE (Domestic)</v>
          </cell>
          <cell r="E178" t="str">
            <v>Planning</v>
          </cell>
          <cell r="F178" t="str">
            <v>PTTPL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D179" t="str">
            <v>Credit 30 days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9840.3300000000163</v>
          </cell>
        </row>
        <row r="180">
          <cell r="C180" t="str">
            <v>CASH PAYMENT</v>
          </cell>
          <cell r="G180">
            <v>18510</v>
          </cell>
          <cell r="H180">
            <v>12894.125</v>
          </cell>
          <cell r="I180">
            <v>15431.43</v>
          </cell>
          <cell r="J180">
            <v>33037.86</v>
          </cell>
          <cell r="K180">
            <v>39420.33</v>
          </cell>
          <cell r="L180">
            <v>37712.735000000001</v>
          </cell>
          <cell r="M180">
            <v>39072.925000000003</v>
          </cell>
          <cell r="N180">
            <v>39653.735000000001</v>
          </cell>
          <cell r="O180">
            <v>37712.735000000001</v>
          </cell>
          <cell r="P180">
            <v>39139.925000000003</v>
          </cell>
          <cell r="Q180">
            <v>38652.735000000001</v>
          </cell>
          <cell r="R180">
            <v>38319.33</v>
          </cell>
          <cell r="S180">
            <v>389557.86499999999</v>
          </cell>
          <cell r="T180" t="str">
            <v>Excluded B/F</v>
          </cell>
        </row>
        <row r="182">
          <cell r="C182" t="str">
            <v>Account Payable Utility</v>
          </cell>
          <cell r="F182">
            <v>0</v>
          </cell>
          <cell r="G182">
            <v>6382.125</v>
          </cell>
          <cell r="H182">
            <v>2279.4300000000003</v>
          </cell>
          <cell r="I182">
            <v>4558.8600000000006</v>
          </cell>
          <cell r="J182">
            <v>9840.3300000000017</v>
          </cell>
          <cell r="K182">
            <v>10173.735000000001</v>
          </cell>
          <cell r="L182">
            <v>9506.9250000000029</v>
          </cell>
          <cell r="M182">
            <v>10173.735000000001</v>
          </cell>
          <cell r="N182">
            <v>10173.735000000001</v>
          </cell>
          <cell r="O182">
            <v>9506.9250000000029</v>
          </cell>
          <cell r="P182">
            <v>10173.735000000001</v>
          </cell>
          <cell r="Q182">
            <v>9840.3300000000017</v>
          </cell>
          <cell r="R182">
            <v>9840.3300000000017</v>
          </cell>
          <cell r="T182">
            <v>389557.86499999999</v>
          </cell>
        </row>
        <row r="184">
          <cell r="B184" t="str">
            <v>m)</v>
          </cell>
          <cell r="C184" t="str">
            <v>Fixed Expenses</v>
          </cell>
          <cell r="F184" t="str">
            <v>Fixed amt.(baht)</v>
          </cell>
          <cell r="T184" t="str">
            <v>Chk. AP</v>
          </cell>
        </row>
        <row r="185">
          <cell r="C185" t="str">
            <v>Operating Expenses</v>
          </cell>
          <cell r="E185" t="str">
            <v>PURCHASE</v>
          </cell>
          <cell r="F185">
            <v>380233111</v>
          </cell>
          <cell r="G185">
            <v>24512.842583333331</v>
          </cell>
          <cell r="H185">
            <v>54854.842583333331</v>
          </cell>
          <cell r="I185">
            <v>42772.842583333331</v>
          </cell>
          <cell r="J185">
            <v>24512.842583333331</v>
          </cell>
          <cell r="K185">
            <v>46755.614583333328</v>
          </cell>
          <cell r="L185">
            <v>24512.842583333331</v>
          </cell>
          <cell r="M185">
            <v>24512.842583333331</v>
          </cell>
          <cell r="N185">
            <v>57331.535583333331</v>
          </cell>
          <cell r="O185">
            <v>26937.842583333331</v>
          </cell>
          <cell r="P185">
            <v>24512.842583333331</v>
          </cell>
          <cell r="Q185">
            <v>43197.375583333327</v>
          </cell>
          <cell r="R185">
            <v>26792.842583333331</v>
          </cell>
          <cell r="S185">
            <v>416203.10899999994</v>
          </cell>
          <cell r="T185">
            <v>-38693.997999999992</v>
          </cell>
        </row>
        <row r="186">
          <cell r="D186" t="str">
            <v xml:space="preserve"> - Running Royalty</v>
          </cell>
          <cell r="E186" t="str">
            <v>BG '03 (Q2-Q4)</v>
          </cell>
          <cell r="F186">
            <v>63425000</v>
          </cell>
          <cell r="G186">
            <v>24420</v>
          </cell>
          <cell r="I186">
            <v>16320.772000000001</v>
          </cell>
          <cell r="L186">
            <v>28424.692999999999</v>
          </cell>
          <cell r="O186">
            <v>18684.532999999999</v>
          </cell>
          <cell r="R186">
            <v>0</v>
          </cell>
          <cell r="S186">
            <v>87849.997999999992</v>
          </cell>
          <cell r="T186">
            <v>-24424.997999999992</v>
          </cell>
        </row>
        <row r="187">
          <cell r="E187" t="str">
            <v>B/F from ending B/S2006+Q1 '07</v>
          </cell>
          <cell r="F187">
            <v>0</v>
          </cell>
          <cell r="H187">
            <v>5922</v>
          </cell>
          <cell r="K187">
            <v>5922</v>
          </cell>
          <cell r="N187">
            <v>0</v>
          </cell>
          <cell r="Q187">
            <v>0</v>
          </cell>
          <cell r="S187">
            <v>11844</v>
          </cell>
          <cell r="T187">
            <v>-11844</v>
          </cell>
        </row>
        <row r="188">
          <cell r="E188" t="str">
            <v>Payment 45 days after Quartery</v>
          </cell>
          <cell r="H188">
            <v>30342</v>
          </cell>
          <cell r="K188">
            <v>22242.772000000001</v>
          </cell>
          <cell r="L188">
            <v>0</v>
          </cell>
          <cell r="M188">
            <v>0</v>
          </cell>
          <cell r="N188">
            <v>28424.692999999999</v>
          </cell>
          <cell r="O188">
            <v>0</v>
          </cell>
          <cell r="P188">
            <v>0</v>
          </cell>
          <cell r="Q188">
            <v>18684.532999999999</v>
          </cell>
          <cell r="R188">
            <v>0</v>
          </cell>
          <cell r="S188">
            <v>99693.997999999992</v>
          </cell>
        </row>
        <row r="189">
          <cell r="D189" t="str">
            <v xml:space="preserve"> - Handling Charge</v>
          </cell>
          <cell r="E189" t="str">
            <v>Avg. 12 mo.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</row>
        <row r="190">
          <cell r="D190" t="str">
            <v xml:space="preserve"> - Promotion</v>
          </cell>
          <cell r="E190" t="str">
            <v>Avg. 12 mo.</v>
          </cell>
          <cell r="F190">
            <v>1660000</v>
          </cell>
          <cell r="G190">
            <v>138.33333333333334</v>
          </cell>
          <cell r="H190">
            <v>138.33333333333334</v>
          </cell>
          <cell r="I190">
            <v>138.33333333333334</v>
          </cell>
          <cell r="J190">
            <v>138.33333333333334</v>
          </cell>
          <cell r="K190">
            <v>138.33333333333334</v>
          </cell>
          <cell r="L190">
            <v>138.33333333333334</v>
          </cell>
          <cell r="M190">
            <v>138.33333333333334</v>
          </cell>
          <cell r="N190">
            <v>138.33333333333334</v>
          </cell>
          <cell r="O190">
            <v>138.33333333333334</v>
          </cell>
          <cell r="P190">
            <v>138.33333333333334</v>
          </cell>
          <cell r="Q190">
            <v>138.33333333333334</v>
          </cell>
          <cell r="R190">
            <v>138.33333333333334</v>
          </cell>
          <cell r="S190">
            <v>1659.9999999999998</v>
          </cell>
          <cell r="T190">
            <v>0</v>
          </cell>
        </row>
        <row r="191">
          <cell r="D191" t="str">
            <v xml:space="preserve"> - Promotion (Coupon)</v>
          </cell>
          <cell r="E191" t="str">
            <v>Quarter</v>
          </cell>
          <cell r="F191">
            <v>0</v>
          </cell>
          <cell r="I191">
            <v>0</v>
          </cell>
          <cell r="L191">
            <v>0</v>
          </cell>
          <cell r="O191">
            <v>0</v>
          </cell>
          <cell r="R191">
            <v>0</v>
          </cell>
          <cell r="S191">
            <v>0</v>
          </cell>
          <cell r="T191">
            <v>0</v>
          </cell>
        </row>
        <row r="192">
          <cell r="D192" t="str">
            <v xml:space="preserve"> - Sample Product / Market</v>
          </cell>
          <cell r="E192" t="str">
            <v>Avg. 12 mo.</v>
          </cell>
          <cell r="F192">
            <v>1700000</v>
          </cell>
          <cell r="G192">
            <v>141.66666666666666</v>
          </cell>
          <cell r="H192">
            <v>141.66666666666666</v>
          </cell>
          <cell r="I192">
            <v>141.66666666666666</v>
          </cell>
          <cell r="J192">
            <v>141.66666666666666</v>
          </cell>
          <cell r="K192">
            <v>141.66666666666666</v>
          </cell>
          <cell r="L192">
            <v>141.66666666666666</v>
          </cell>
          <cell r="M192">
            <v>141.66666666666666</v>
          </cell>
          <cell r="N192">
            <v>141.66666666666666</v>
          </cell>
          <cell r="O192">
            <v>141.66666666666666</v>
          </cell>
          <cell r="P192">
            <v>141.66666666666666</v>
          </cell>
          <cell r="Q192">
            <v>141.66666666666666</v>
          </cell>
          <cell r="R192">
            <v>141.66666666666666</v>
          </cell>
          <cell r="S192">
            <v>1700.0000000000002</v>
          </cell>
          <cell r="T192">
            <v>0</v>
          </cell>
        </row>
        <row r="193">
          <cell r="D193" t="str">
            <v xml:space="preserve"> - Salary &amp; Wage</v>
          </cell>
          <cell r="E193" t="str">
            <v>Avg. 12 mo.</v>
          </cell>
          <cell r="F193">
            <v>143436964</v>
          </cell>
          <cell r="G193">
            <v>11953.080333333333</v>
          </cell>
          <cell r="H193">
            <v>11953.080333333333</v>
          </cell>
          <cell r="I193">
            <v>11953.080333333333</v>
          </cell>
          <cell r="J193">
            <v>11953.080333333333</v>
          </cell>
          <cell r="K193">
            <v>11953.080333333333</v>
          </cell>
          <cell r="L193">
            <v>11953.080333333333</v>
          </cell>
          <cell r="M193">
            <v>11953.080333333333</v>
          </cell>
          <cell r="N193">
            <v>11953.080333333333</v>
          </cell>
          <cell r="O193">
            <v>11953.080333333333</v>
          </cell>
          <cell r="P193">
            <v>11953.080333333333</v>
          </cell>
          <cell r="Q193">
            <v>11953.080333333333</v>
          </cell>
          <cell r="R193">
            <v>11953.080333333333</v>
          </cell>
          <cell r="S193">
            <v>143436.96400000001</v>
          </cell>
          <cell r="T193">
            <v>0</v>
          </cell>
        </row>
        <row r="194">
          <cell r="D194" t="str">
            <v xml:space="preserve"> - Welfare</v>
          </cell>
          <cell r="E194" t="str">
            <v>Avg. 12 mo.</v>
          </cell>
          <cell r="F194">
            <v>19229047</v>
          </cell>
          <cell r="G194">
            <v>1602.4205833333333</v>
          </cell>
          <cell r="H194">
            <v>1602.4205833333333</v>
          </cell>
          <cell r="I194">
            <v>1602.4205833333333</v>
          </cell>
          <cell r="J194">
            <v>1602.4205833333333</v>
          </cell>
          <cell r="K194">
            <v>1602.4205833333333</v>
          </cell>
          <cell r="L194">
            <v>1602.4205833333333</v>
          </cell>
          <cell r="M194">
            <v>1602.4205833333333</v>
          </cell>
          <cell r="N194">
            <v>1602.4205833333333</v>
          </cell>
          <cell r="O194">
            <v>1602.4205833333333</v>
          </cell>
          <cell r="P194">
            <v>1602.4205833333333</v>
          </cell>
          <cell r="Q194">
            <v>1602.4205833333333</v>
          </cell>
          <cell r="R194">
            <v>1602.4205833333333</v>
          </cell>
          <cell r="S194">
            <v>19229.046999999995</v>
          </cell>
          <cell r="T194">
            <v>0</v>
          </cell>
        </row>
        <row r="195">
          <cell r="D195" t="str">
            <v xml:space="preserve"> - Training</v>
          </cell>
          <cell r="E195" t="str">
            <v>Avg. 12 mo.</v>
          </cell>
          <cell r="F195">
            <v>6779200</v>
          </cell>
          <cell r="G195">
            <v>564.93333333333339</v>
          </cell>
          <cell r="H195">
            <v>564.93333333333339</v>
          </cell>
          <cell r="I195">
            <v>564.93333333333339</v>
          </cell>
          <cell r="J195">
            <v>564.93333333333339</v>
          </cell>
          <cell r="K195">
            <v>564.93333333333339</v>
          </cell>
          <cell r="L195">
            <v>564.93333333333339</v>
          </cell>
          <cell r="M195">
            <v>564.93333333333339</v>
          </cell>
          <cell r="N195">
            <v>564.93333333333339</v>
          </cell>
          <cell r="O195">
            <v>564.93333333333339</v>
          </cell>
          <cell r="P195">
            <v>564.93333333333339</v>
          </cell>
          <cell r="Q195">
            <v>564.93333333333339</v>
          </cell>
          <cell r="R195">
            <v>564.93333333333339</v>
          </cell>
          <cell r="S195">
            <v>6779.2000000000007</v>
          </cell>
          <cell r="T195">
            <v>0</v>
          </cell>
        </row>
        <row r="196">
          <cell r="D196" t="str">
            <v xml:space="preserve"> - Recruitment</v>
          </cell>
          <cell r="E196" t="str">
            <v>Avg. 12 mo.</v>
          </cell>
          <cell r="F196">
            <v>125000</v>
          </cell>
          <cell r="G196">
            <v>10.416666666666666</v>
          </cell>
          <cell r="H196">
            <v>10.416666666666666</v>
          </cell>
          <cell r="I196">
            <v>10.416666666666666</v>
          </cell>
          <cell r="J196">
            <v>10.416666666666666</v>
          </cell>
          <cell r="K196">
            <v>10.416666666666666</v>
          </cell>
          <cell r="L196">
            <v>10.416666666666666</v>
          </cell>
          <cell r="M196">
            <v>10.416666666666666</v>
          </cell>
          <cell r="N196">
            <v>10.416666666666666</v>
          </cell>
          <cell r="O196">
            <v>10.416666666666666</v>
          </cell>
          <cell r="P196">
            <v>10.416666666666666</v>
          </cell>
          <cell r="Q196">
            <v>10.416666666666666</v>
          </cell>
          <cell r="R196">
            <v>10.416666666666666</v>
          </cell>
          <cell r="S196">
            <v>125.00000000000001</v>
          </cell>
          <cell r="T196">
            <v>0</v>
          </cell>
        </row>
        <row r="197">
          <cell r="D197" t="str">
            <v xml:space="preserve"> - Maintenance (exc. A.SD)</v>
          </cell>
          <cell r="E197" t="str">
            <v>Avg. 12 mo.</v>
          </cell>
          <cell r="F197">
            <v>34428800</v>
          </cell>
          <cell r="G197">
            <v>2869.0666666666666</v>
          </cell>
          <cell r="H197">
            <v>2869.0666666666666</v>
          </cell>
          <cell r="I197">
            <v>2869.0666666666666</v>
          </cell>
          <cell r="J197">
            <v>2869.0666666666666</v>
          </cell>
          <cell r="K197">
            <v>2869.0666666666666</v>
          </cell>
          <cell r="L197">
            <v>2869.0666666666666</v>
          </cell>
          <cell r="M197">
            <v>2869.0666666666666</v>
          </cell>
          <cell r="N197">
            <v>2869.0666666666666</v>
          </cell>
          <cell r="O197">
            <v>2869.0666666666666</v>
          </cell>
          <cell r="P197">
            <v>2869.0666666666666</v>
          </cell>
          <cell r="Q197">
            <v>2869.0666666666666</v>
          </cell>
          <cell r="R197">
            <v>2869.0666666666666</v>
          </cell>
          <cell r="S197">
            <v>34428.799999999996</v>
          </cell>
          <cell r="T197">
            <v>0</v>
          </cell>
        </row>
        <row r="198">
          <cell r="D198" t="str">
            <v xml:space="preserve"> - Insurance</v>
          </cell>
          <cell r="E198" t="str">
            <v>Mar</v>
          </cell>
          <cell r="F198">
            <v>18260000</v>
          </cell>
          <cell r="I198">
            <v>18260</v>
          </cell>
          <cell r="S198">
            <v>18260</v>
          </cell>
          <cell r="T198">
            <v>0</v>
          </cell>
        </row>
        <row r="199">
          <cell r="D199" t="str">
            <v xml:space="preserve"> - Rental</v>
          </cell>
          <cell r="E199" t="str">
            <v>Avg. 12 mo.</v>
          </cell>
          <cell r="F199">
            <v>16906200</v>
          </cell>
          <cell r="G199">
            <v>1408.85</v>
          </cell>
          <cell r="H199">
            <v>1408.85</v>
          </cell>
          <cell r="I199">
            <v>1408.85</v>
          </cell>
          <cell r="J199">
            <v>1408.85</v>
          </cell>
          <cell r="K199">
            <v>1408.85</v>
          </cell>
          <cell r="L199">
            <v>1408.85</v>
          </cell>
          <cell r="M199">
            <v>1408.85</v>
          </cell>
          <cell r="N199">
            <v>1408.85</v>
          </cell>
          <cell r="O199">
            <v>1408.85</v>
          </cell>
          <cell r="P199">
            <v>1408.85</v>
          </cell>
          <cell r="Q199">
            <v>1408.85</v>
          </cell>
          <cell r="R199">
            <v>1408.85</v>
          </cell>
          <cell r="S199">
            <v>16906.2</v>
          </cell>
          <cell r="T199">
            <v>0</v>
          </cell>
        </row>
        <row r="200">
          <cell r="D200" t="str">
            <v xml:space="preserve">   Land Rent</v>
          </cell>
          <cell r="E200" t="str">
            <v>Aug</v>
          </cell>
          <cell r="F200">
            <v>4394000</v>
          </cell>
          <cell r="N200">
            <v>4394</v>
          </cell>
          <cell r="S200">
            <v>4394</v>
          </cell>
          <cell r="T200">
            <v>0</v>
          </cell>
        </row>
        <row r="201">
          <cell r="G201">
            <v>0</v>
          </cell>
          <cell r="H201">
            <v>0</v>
          </cell>
          <cell r="I201">
            <v>0</v>
          </cell>
          <cell r="S201">
            <v>0</v>
          </cell>
          <cell r="T201">
            <v>0</v>
          </cell>
        </row>
        <row r="202">
          <cell r="D202" t="str">
            <v xml:space="preserve"> - Tax &amp; Fee+Bank Charge</v>
          </cell>
          <cell r="E202" t="str">
            <v>Avg. 12 mo.</v>
          </cell>
          <cell r="F202">
            <v>3471200</v>
          </cell>
          <cell r="G202">
            <v>289.26666666666671</v>
          </cell>
          <cell r="H202">
            <v>289.26666666666671</v>
          </cell>
          <cell r="I202">
            <v>289.26666666666671</v>
          </cell>
          <cell r="J202">
            <v>289.26666666666671</v>
          </cell>
          <cell r="K202">
            <v>289.26666666666671</v>
          </cell>
          <cell r="L202">
            <v>289.26666666666671</v>
          </cell>
          <cell r="M202">
            <v>289.26666666666671</v>
          </cell>
          <cell r="N202">
            <v>289.26666666666671</v>
          </cell>
          <cell r="O202">
            <v>289.26666666666671</v>
          </cell>
          <cell r="P202">
            <v>289.26666666666671</v>
          </cell>
          <cell r="Q202">
            <v>289.26666666666671</v>
          </cell>
          <cell r="R202">
            <v>289.26666666666671</v>
          </cell>
          <cell r="S202">
            <v>3471.2000000000012</v>
          </cell>
          <cell r="T202">
            <v>0</v>
          </cell>
        </row>
        <row r="203">
          <cell r="A203" t="str">
            <v>Delete==&gt;</v>
          </cell>
          <cell r="D203" t="str">
            <v xml:space="preserve">   Bank Charge (only OSA, ISA)</v>
          </cell>
          <cell r="E203" t="str">
            <v>OSA(jan),ISA(nov)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2425</v>
          </cell>
          <cell r="P203">
            <v>0</v>
          </cell>
          <cell r="Q203">
            <v>0</v>
          </cell>
          <cell r="R203">
            <v>0</v>
          </cell>
          <cell r="S203">
            <v>2425</v>
          </cell>
          <cell r="T203">
            <v>-2425</v>
          </cell>
        </row>
        <row r="204">
          <cell r="D204" t="str">
            <v xml:space="preserve"> - Utility &amp; Communication</v>
          </cell>
          <cell r="E204" t="str">
            <v>Avg. 12 mo.</v>
          </cell>
          <cell r="F204">
            <v>3788400</v>
          </cell>
          <cell r="G204">
            <v>315.7</v>
          </cell>
          <cell r="H204">
            <v>315.7</v>
          </cell>
          <cell r="I204">
            <v>315.7</v>
          </cell>
          <cell r="J204">
            <v>315.7</v>
          </cell>
          <cell r="K204">
            <v>315.7</v>
          </cell>
          <cell r="L204">
            <v>315.7</v>
          </cell>
          <cell r="M204">
            <v>315.7</v>
          </cell>
          <cell r="N204">
            <v>315.7</v>
          </cell>
          <cell r="O204">
            <v>315.7</v>
          </cell>
          <cell r="P204">
            <v>315.7</v>
          </cell>
          <cell r="Q204">
            <v>315.7</v>
          </cell>
          <cell r="R204">
            <v>315.7</v>
          </cell>
          <cell r="S204">
            <v>3788.3999999999992</v>
          </cell>
          <cell r="T204">
            <v>0</v>
          </cell>
        </row>
        <row r="205">
          <cell r="D205" t="str">
            <v xml:space="preserve"> - Travelling Expenses</v>
          </cell>
          <cell r="E205" t="str">
            <v>Avg. 12 mo.</v>
          </cell>
          <cell r="F205">
            <v>3742000</v>
          </cell>
          <cell r="G205">
            <v>311.83333333333331</v>
          </cell>
          <cell r="H205">
            <v>311.83333333333331</v>
          </cell>
          <cell r="I205">
            <v>311.83333333333331</v>
          </cell>
          <cell r="J205">
            <v>311.83333333333331</v>
          </cell>
          <cell r="K205">
            <v>311.83333333333331</v>
          </cell>
          <cell r="L205">
            <v>311.83333333333331</v>
          </cell>
          <cell r="M205">
            <v>311.83333333333331</v>
          </cell>
          <cell r="N205">
            <v>311.83333333333331</v>
          </cell>
          <cell r="O205">
            <v>311.83333333333331</v>
          </cell>
          <cell r="P205">
            <v>311.83333333333331</v>
          </cell>
          <cell r="Q205">
            <v>311.83333333333331</v>
          </cell>
          <cell r="R205">
            <v>311.83333333333331</v>
          </cell>
          <cell r="S205">
            <v>3742.0000000000005</v>
          </cell>
          <cell r="T205">
            <v>0</v>
          </cell>
        </row>
        <row r="206">
          <cell r="D206" t="str">
            <v xml:space="preserve"> - Professional Fee</v>
          </cell>
          <cell r="E206" t="str">
            <v>Avg. 12 mo.</v>
          </cell>
          <cell r="F206">
            <v>9570000</v>
          </cell>
          <cell r="G206">
            <v>797.5</v>
          </cell>
          <cell r="H206">
            <v>797.5</v>
          </cell>
          <cell r="I206">
            <v>797.5</v>
          </cell>
          <cell r="J206">
            <v>797.5</v>
          </cell>
          <cell r="K206">
            <v>797.5</v>
          </cell>
          <cell r="L206">
            <v>797.5</v>
          </cell>
          <cell r="M206">
            <v>797.5</v>
          </cell>
          <cell r="N206">
            <v>797.5</v>
          </cell>
          <cell r="O206">
            <v>797.5</v>
          </cell>
          <cell r="P206">
            <v>797.5</v>
          </cell>
          <cell r="Q206">
            <v>797.5</v>
          </cell>
          <cell r="R206">
            <v>797.5</v>
          </cell>
          <cell r="S206">
            <v>9570</v>
          </cell>
          <cell r="T206">
            <v>0</v>
          </cell>
        </row>
        <row r="207">
          <cell r="D207" t="str">
            <v xml:space="preserve"> - Supply &amp; Contract out</v>
          </cell>
          <cell r="E207" t="str">
            <v>Avg. 12 mo.</v>
          </cell>
          <cell r="F207">
            <v>43132600</v>
          </cell>
          <cell r="G207">
            <v>3594.3833333333337</v>
          </cell>
          <cell r="H207">
            <v>3594.3833333333337</v>
          </cell>
          <cell r="I207">
            <v>3594.3833333333337</v>
          </cell>
          <cell r="J207">
            <v>3594.3833333333337</v>
          </cell>
          <cell r="K207">
            <v>3594.3833333333337</v>
          </cell>
          <cell r="L207">
            <v>3594.3833333333337</v>
          </cell>
          <cell r="M207">
            <v>3594.3833333333337</v>
          </cell>
          <cell r="N207">
            <v>3594.3833333333337</v>
          </cell>
          <cell r="O207">
            <v>3594.3833333333337</v>
          </cell>
          <cell r="P207">
            <v>3594.3833333333337</v>
          </cell>
          <cell r="Q207">
            <v>3594.3833333333337</v>
          </cell>
          <cell r="R207">
            <v>3594.3833333333337</v>
          </cell>
          <cell r="S207">
            <v>43132.600000000006</v>
          </cell>
          <cell r="T207">
            <v>0</v>
          </cell>
        </row>
        <row r="208">
          <cell r="D208" t="str">
            <v xml:space="preserve"> - Miscellanous</v>
          </cell>
          <cell r="E208" t="str">
            <v>Avg. 12 mo.</v>
          </cell>
          <cell r="F208">
            <v>6184700</v>
          </cell>
          <cell r="G208">
            <v>515.39166666666665</v>
          </cell>
          <cell r="H208">
            <v>515.39166666666665</v>
          </cell>
          <cell r="I208">
            <v>515.39166666666665</v>
          </cell>
          <cell r="J208">
            <v>515.39166666666665</v>
          </cell>
          <cell r="K208">
            <v>515.39166666666665</v>
          </cell>
          <cell r="L208">
            <v>515.39166666666665</v>
          </cell>
          <cell r="M208">
            <v>515.39166666666665</v>
          </cell>
          <cell r="N208">
            <v>515.39166666666665</v>
          </cell>
          <cell r="O208">
            <v>515.39166666666665</v>
          </cell>
          <cell r="P208">
            <v>515.39166666666665</v>
          </cell>
          <cell r="Q208">
            <v>515.39166666666665</v>
          </cell>
          <cell r="R208">
            <v>515.39166666666665</v>
          </cell>
          <cell r="S208">
            <v>6184.699999999998</v>
          </cell>
          <cell r="T208">
            <v>0</v>
          </cell>
        </row>
        <row r="209">
          <cell r="C209" t="str">
            <v>*</v>
          </cell>
          <cell r="D209" t="str">
            <v xml:space="preserve"> - License Fee</v>
          </cell>
          <cell r="I209">
            <v>2280</v>
          </cell>
          <cell r="L209">
            <v>2280</v>
          </cell>
          <cell r="O209">
            <v>2280</v>
          </cell>
          <cell r="R209">
            <v>2280</v>
          </cell>
          <cell r="S209">
            <v>9120</v>
          </cell>
        </row>
        <row r="210">
          <cell r="C210" t="str">
            <v>Beginning A/P</v>
          </cell>
          <cell r="F210">
            <v>9000</v>
          </cell>
          <cell r="G210">
            <v>750</v>
          </cell>
          <cell r="H210">
            <v>750</v>
          </cell>
          <cell r="I210">
            <v>750</v>
          </cell>
          <cell r="J210">
            <v>750</v>
          </cell>
          <cell r="K210">
            <v>750</v>
          </cell>
          <cell r="L210">
            <v>750</v>
          </cell>
          <cell r="M210">
            <v>750</v>
          </cell>
          <cell r="N210">
            <v>750</v>
          </cell>
          <cell r="O210">
            <v>750</v>
          </cell>
          <cell r="P210">
            <v>750</v>
          </cell>
          <cell r="Q210">
            <v>750</v>
          </cell>
          <cell r="R210">
            <v>750</v>
          </cell>
          <cell r="S210">
            <v>9000</v>
          </cell>
          <cell r="T210" t="str">
            <v>exclude B/G</v>
          </cell>
        </row>
        <row r="211">
          <cell r="C211" t="str">
            <v>CASH PAYMENT</v>
          </cell>
          <cell r="G211">
            <v>25262.842583333331</v>
          </cell>
          <cell r="H211">
            <v>55604.842583333331</v>
          </cell>
          <cell r="I211">
            <v>45802.842583333331</v>
          </cell>
          <cell r="J211">
            <v>25262.842583333331</v>
          </cell>
          <cell r="K211">
            <v>47505.614583333336</v>
          </cell>
          <cell r="L211">
            <v>27542.842583333331</v>
          </cell>
          <cell r="M211">
            <v>25262.842583333331</v>
          </cell>
          <cell r="N211">
            <v>58081.535583333331</v>
          </cell>
          <cell r="O211">
            <v>29967.842583333331</v>
          </cell>
          <cell r="P211">
            <v>25262.842583333331</v>
          </cell>
          <cell r="Q211">
            <v>43947.375583333334</v>
          </cell>
          <cell r="R211">
            <v>27542.842583333331</v>
          </cell>
          <cell r="S211">
            <v>437047.10899999994</v>
          </cell>
          <cell r="T211">
            <v>428047.10899999994</v>
          </cell>
        </row>
        <row r="213">
          <cell r="C213" t="str">
            <v>Account PayableOperating Expense</v>
          </cell>
          <cell r="F213">
            <v>9000</v>
          </cell>
          <cell r="G213">
            <v>8250</v>
          </cell>
          <cell r="H213">
            <v>7500</v>
          </cell>
          <cell r="I213">
            <v>4470</v>
          </cell>
          <cell r="J213">
            <v>3720</v>
          </cell>
          <cell r="K213">
            <v>2969.9999999999927</v>
          </cell>
          <cell r="L213">
            <v>-60.000000000007276</v>
          </cell>
          <cell r="M213">
            <v>-810.00000000000728</v>
          </cell>
          <cell r="N213">
            <v>-1560.0000000000073</v>
          </cell>
          <cell r="O213">
            <v>-4590.0000000000073</v>
          </cell>
          <cell r="P213">
            <v>-5340.0000000000073</v>
          </cell>
          <cell r="Q213">
            <v>-6090.0000000000146</v>
          </cell>
          <cell r="R213">
            <v>-6840.0000000000146</v>
          </cell>
        </row>
        <row r="214">
          <cell r="B214" t="str">
            <v>n)</v>
          </cell>
          <cell r="C214" t="str">
            <v>Interest/Financial Expenses</v>
          </cell>
          <cell r="F214">
            <v>61153000</v>
          </cell>
          <cell r="G214">
            <v>1635.6666666666667</v>
          </cell>
          <cell r="H214">
            <v>1635.6666666666667</v>
          </cell>
          <cell r="I214">
            <v>1635.6666666666667</v>
          </cell>
          <cell r="J214">
            <v>1635.6666666666667</v>
          </cell>
          <cell r="K214">
            <v>25075.666666666668</v>
          </cell>
          <cell r="L214">
            <v>1635.6666666666667</v>
          </cell>
          <cell r="M214">
            <v>1376.6666666666667</v>
          </cell>
          <cell r="N214">
            <v>1376.6666666666667</v>
          </cell>
          <cell r="O214">
            <v>1376.6666666666667</v>
          </cell>
          <cell r="P214">
            <v>1376.6666666666667</v>
          </cell>
          <cell r="Q214">
            <v>21015.666666666668</v>
          </cell>
          <cell r="R214">
            <v>1376.6666666666667</v>
          </cell>
          <cell r="S214">
            <v>61153</v>
          </cell>
          <cell r="T214">
            <v>0</v>
          </cell>
        </row>
        <row r="215">
          <cell r="D215" t="str">
            <v xml:space="preserve">   - Interest Bank Overdraft.</v>
          </cell>
          <cell r="E215">
            <v>661.01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</row>
        <row r="216">
          <cell r="D216" t="str">
            <v xml:space="preserve">   - Interest paid on LT - Leasing</v>
          </cell>
          <cell r="E216">
            <v>661.29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Tr. A</v>
          </cell>
          <cell r="D217" t="str">
            <v xml:space="preserve">   - Interest Paid - Tr.A - USD</v>
          </cell>
          <cell r="E217">
            <v>661.21</v>
          </cell>
          <cell r="F217">
            <v>43079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23440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19639</v>
          </cell>
          <cell r="R217">
            <v>0</v>
          </cell>
          <cell r="S217">
            <v>43079</v>
          </cell>
          <cell r="T217">
            <v>0</v>
          </cell>
        </row>
        <row r="218">
          <cell r="A218" t="str">
            <v>Tr. B</v>
          </cell>
          <cell r="D218" t="str">
            <v xml:space="preserve">   - Interest Paid - Tr.B - Baht</v>
          </cell>
          <cell r="E218">
            <v>661.21</v>
          </cell>
          <cell r="F218">
            <v>17574</v>
          </cell>
          <cell r="G218">
            <v>1594</v>
          </cell>
          <cell r="H218">
            <v>1594</v>
          </cell>
          <cell r="I218">
            <v>1594</v>
          </cell>
          <cell r="J218">
            <v>1594</v>
          </cell>
          <cell r="K218">
            <v>1594</v>
          </cell>
          <cell r="L218">
            <v>1594</v>
          </cell>
          <cell r="M218">
            <v>1335</v>
          </cell>
          <cell r="N218">
            <v>1335</v>
          </cell>
          <cell r="O218">
            <v>1335</v>
          </cell>
          <cell r="P218">
            <v>1335</v>
          </cell>
          <cell r="Q218">
            <v>1335</v>
          </cell>
          <cell r="R218">
            <v>1335</v>
          </cell>
          <cell r="S218">
            <v>17574</v>
          </cell>
          <cell r="T218">
            <v>0</v>
          </cell>
        </row>
        <row r="219">
          <cell r="A219" t="str">
            <v>Tr. C</v>
          </cell>
          <cell r="D219" t="str">
            <v xml:space="preserve">   - Interest Paid - Tr.C - Baht</v>
          </cell>
          <cell r="E219">
            <v>661.21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</row>
        <row r="225">
          <cell r="D225" t="str">
            <v>Total Interest Exp.</v>
          </cell>
          <cell r="G225">
            <v>1594</v>
          </cell>
          <cell r="H225">
            <v>1594</v>
          </cell>
          <cell r="I225">
            <v>1594</v>
          </cell>
          <cell r="J225">
            <v>1594</v>
          </cell>
          <cell r="K225">
            <v>25034</v>
          </cell>
          <cell r="L225">
            <v>1594</v>
          </cell>
          <cell r="M225">
            <v>1335</v>
          </cell>
          <cell r="N225">
            <v>1335</v>
          </cell>
          <cell r="O225">
            <v>1335</v>
          </cell>
          <cell r="P225">
            <v>1335</v>
          </cell>
          <cell r="Q225">
            <v>20974</v>
          </cell>
          <cell r="R225">
            <v>1335</v>
          </cell>
          <cell r="S225">
            <v>60653</v>
          </cell>
        </row>
        <row r="226">
          <cell r="D226" t="str">
            <v xml:space="preserve">   - L/C, L/G Fee</v>
          </cell>
          <cell r="E226">
            <v>662.01</v>
          </cell>
          <cell r="F226">
            <v>250000</v>
          </cell>
          <cell r="G226">
            <v>20.833333333333332</v>
          </cell>
          <cell r="H226">
            <v>20.833333333333332</v>
          </cell>
          <cell r="I226">
            <v>20.833333333333332</v>
          </cell>
          <cell r="J226">
            <v>20.833333333333332</v>
          </cell>
          <cell r="K226">
            <v>20.833333333333332</v>
          </cell>
          <cell r="L226">
            <v>20.833333333333332</v>
          </cell>
          <cell r="M226">
            <v>20.833333333333332</v>
          </cell>
          <cell r="N226">
            <v>20.833333333333332</v>
          </cell>
          <cell r="O226">
            <v>20.833333333333332</v>
          </cell>
          <cell r="P226">
            <v>20.833333333333332</v>
          </cell>
          <cell r="Q226">
            <v>20.833333333333332</v>
          </cell>
          <cell r="R226">
            <v>20.833333333333332</v>
          </cell>
          <cell r="S226">
            <v>250.00000000000003</v>
          </cell>
          <cell r="T226">
            <v>0</v>
          </cell>
        </row>
        <row r="229">
          <cell r="D229" t="str">
            <v xml:space="preserve">   - Financial Charge CFA</v>
          </cell>
          <cell r="E229">
            <v>662.23</v>
          </cell>
          <cell r="F229">
            <v>250000</v>
          </cell>
          <cell r="G229">
            <v>20.833333333333332</v>
          </cell>
          <cell r="H229">
            <v>20.833333333333332</v>
          </cell>
          <cell r="I229">
            <v>20.833333333333332</v>
          </cell>
          <cell r="J229">
            <v>20.833333333333332</v>
          </cell>
          <cell r="K229">
            <v>20.833333333333332</v>
          </cell>
          <cell r="L229">
            <v>20.833333333333332</v>
          </cell>
          <cell r="M229">
            <v>20.833333333333332</v>
          </cell>
          <cell r="N229">
            <v>20.833333333333332</v>
          </cell>
          <cell r="O229">
            <v>20.833333333333332</v>
          </cell>
          <cell r="P229">
            <v>20.833333333333332</v>
          </cell>
          <cell r="Q229">
            <v>20.833333333333332</v>
          </cell>
          <cell r="R229">
            <v>20.833333333333332</v>
          </cell>
          <cell r="S229">
            <v>250.00000000000003</v>
          </cell>
          <cell r="T229">
            <v>0</v>
          </cell>
        </row>
        <row r="230">
          <cell r="D230" t="str">
            <v xml:space="preserve">   - Other Financial Charge</v>
          </cell>
          <cell r="E230">
            <v>662.49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</row>
        <row r="231">
          <cell r="D231" t="str">
            <v>Total Financial Exp.</v>
          </cell>
          <cell r="G231">
            <v>41.666666666666664</v>
          </cell>
          <cell r="H231">
            <v>41.666666666666664</v>
          </cell>
          <cell r="I231">
            <v>41.666666666666664</v>
          </cell>
          <cell r="J231">
            <v>41.666666666666664</v>
          </cell>
          <cell r="K231">
            <v>41.666666666666664</v>
          </cell>
          <cell r="L231">
            <v>41.666666666666664</v>
          </cell>
          <cell r="M231">
            <v>41.666666666666664</v>
          </cell>
          <cell r="N231">
            <v>41.666666666666664</v>
          </cell>
          <cell r="O231">
            <v>41.666666666666664</v>
          </cell>
          <cell r="P231">
            <v>41.666666666666664</v>
          </cell>
          <cell r="Q231">
            <v>41.666666666666664</v>
          </cell>
          <cell r="R231">
            <v>41.666666666666664</v>
          </cell>
          <cell r="S231">
            <v>500.00000000000006</v>
          </cell>
        </row>
        <row r="232">
          <cell r="C232" t="str">
            <v>CASH PAYMENT</v>
          </cell>
          <cell r="G232">
            <v>1635.6666666666667</v>
          </cell>
          <cell r="H232">
            <v>1635.6666666666667</v>
          </cell>
          <cell r="I232">
            <v>1635.6666666666667</v>
          </cell>
          <cell r="J232">
            <v>1635.6666666666667</v>
          </cell>
          <cell r="K232">
            <v>25075.666666666668</v>
          </cell>
          <cell r="L232">
            <v>1635.6666666666667</v>
          </cell>
          <cell r="M232">
            <v>1376.6666666666667</v>
          </cell>
          <cell r="N232">
            <v>1376.6666666666667</v>
          </cell>
          <cell r="O232">
            <v>1376.6666666666667</v>
          </cell>
          <cell r="P232">
            <v>1376.6666666666667</v>
          </cell>
          <cell r="Q232">
            <v>21015.666666666668</v>
          </cell>
          <cell r="R232">
            <v>1376.6666666666667</v>
          </cell>
          <cell r="S232">
            <v>61153</v>
          </cell>
          <cell r="T232">
            <v>61153</v>
          </cell>
        </row>
        <row r="234">
          <cell r="C234" t="str">
            <v>Account Payable Financial Expenses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</sheetData>
      <sheetData sheetId="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BS"/>
      <sheetName val="2.PL"/>
      <sheetName val="3.Statement of change in equity"/>
      <sheetName val="4.Cash Flow"/>
      <sheetName val="5. Account Foreign Curency"/>
      <sheetName val="5.1 ICP F-Currency"/>
      <sheetName val="5.2 ICP F-Currency"/>
      <sheetName val="6.AR Trade total"/>
      <sheetName val="6.1 AR Trade Internal "/>
      <sheetName val="6.2 AR Trade External "/>
      <sheetName val="7 Acquisitions"/>
      <sheetName val="8 Related Receivables"/>
      <sheetName val="9.Inventory"/>
      <sheetName val="10. ICP Inventory "/>
      <sheetName val="11.Investments"/>
      <sheetName val="12.PPE"/>
      <sheetName val="13. Intangible assets"/>
      <sheetName val="14.ICP Assets"/>
      <sheetName val="15 Related Liabilities"/>
      <sheetName val="16 Other current Liabilities"/>
      <sheetName val="17 Details Bond and Loan"/>
      <sheetName val="18.Deferred tax"/>
      <sheetName val="19 Revenue"/>
      <sheetName val="20 Expenses"/>
      <sheetName val="21 Income Tax"/>
      <sheetName val="22 Commitment with non-relate"/>
      <sheetName val="23 Reclassification of account"/>
      <sheetName val="24 BOI"/>
      <sheetName val="25 Exchange Rate "/>
      <sheetName val="Entity"/>
      <sheetName val="Intercom"/>
      <sheetName val="Currency"/>
      <sheetName val="Asset Class"/>
      <sheetName val="Finished Good"/>
      <sheetName val="Profit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ICP TOP</v>
          </cell>
        </row>
        <row r="2">
          <cell r="A2" t="str">
            <v>None</v>
          </cell>
        </row>
        <row r="3">
          <cell r="A3" t="str">
            <v>PTT Chemical Public Company Limited</v>
          </cell>
        </row>
        <row r="4">
          <cell r="A4" t="str">
            <v>PTTCH's Subsidiaries Companies</v>
          </cell>
        </row>
        <row r="5">
          <cell r="A5" t="str">
            <v>Bangkok Polyethylene Public Company Limited</v>
          </cell>
        </row>
        <row r="6">
          <cell r="A6" t="str">
            <v>TOC Glycol Co.,Ltd.</v>
          </cell>
        </row>
        <row r="7">
          <cell r="A7" t="str">
            <v>Thai Choline Chloride Co.,Ltd.</v>
          </cell>
        </row>
        <row r="8">
          <cell r="A8" t="str">
            <v>Thai Ethanolamines Co.,Ltd.</v>
          </cell>
        </row>
        <row r="9">
          <cell r="A9" t="str">
            <v>Thai Oleochemicals Co.,Ltd.</v>
          </cell>
        </row>
        <row r="10">
          <cell r="A10" t="str">
            <v>PTT Polyethylene Co.,Ltd.</v>
          </cell>
        </row>
        <row r="11">
          <cell r="A11" t="str">
            <v>Thai Ethoxylate Co.,Ltd.</v>
          </cell>
        </row>
        <row r="12">
          <cell r="A12" t="str">
            <v>Thai Fatty Alcohol Co.,Ltd.</v>
          </cell>
        </row>
        <row r="13">
          <cell r="A13" t="str">
            <v>NPC Safety and Environmental Service Co.,Ltd.</v>
          </cell>
        </row>
        <row r="14">
          <cell r="A14" t="str">
            <v>Alliance Plants Service Co.,Ltd.</v>
          </cell>
        </row>
        <row r="15">
          <cell r="A15" t="str">
            <v>Thai Tank Terminal Limited</v>
          </cell>
        </row>
        <row r="16">
          <cell r="A16" t="str">
            <v xml:space="preserve">PTT Chemical International Private Limited </v>
          </cell>
        </row>
        <row r="17">
          <cell r="A17" t="str">
            <v>PTTCH's Associated Companies</v>
          </cell>
        </row>
        <row r="18">
          <cell r="A18" t="str">
            <v>PTT Phenol Co.,Ltd.</v>
          </cell>
        </row>
        <row r="19">
          <cell r="A19" t="str">
            <v>Vinythai PLC.</v>
          </cell>
        </row>
        <row r="20">
          <cell r="A20" t="str">
            <v>PTT Polymer Marketing Co.,Ltd.</v>
          </cell>
        </row>
        <row r="21">
          <cell r="A21" t="str">
            <v>PTT Utility Co.,Ltd.</v>
          </cell>
        </row>
        <row r="22">
          <cell r="A22" t="str">
            <v>PTT ICT Solution Co.,Ltd.</v>
          </cell>
        </row>
        <row r="23">
          <cell r="A23" t="str">
            <v>Eastern Fluid Transport Co.,Ltd.</v>
          </cell>
        </row>
        <row r="24">
          <cell r="A24" t="str">
            <v>Other Related Parties</v>
          </cell>
        </row>
        <row r="25">
          <cell r="A25" t="str">
            <v>Siam Cement PLC.</v>
          </cell>
        </row>
        <row r="26">
          <cell r="A26" t="str">
            <v>HMC Polymers Co.,Ltd.</v>
          </cell>
        </row>
        <row r="27">
          <cell r="A27" t="str">
            <v>Thai Polyethylene Co.,Ltd.</v>
          </cell>
        </row>
        <row r="28">
          <cell r="A28" t="str">
            <v>Thai Polypropylene Co.,Ltd.</v>
          </cell>
        </row>
        <row r="29">
          <cell r="A29" t="str">
            <v>Thai Plastic and Chemicals PLC.</v>
          </cell>
        </row>
        <row r="30">
          <cell r="A30" t="str">
            <v>Thi Industrial Gas PLC.</v>
          </cell>
        </row>
        <row r="31">
          <cell r="A31" t="str">
            <v>Bangkok Industrial Gas Co.,Ltd.</v>
          </cell>
        </row>
        <row r="32">
          <cell r="A32" t="str">
            <v>Bangkok Synthetic Co.,Ltd.</v>
          </cell>
        </row>
        <row r="33">
          <cell r="A33" t="str">
            <v>PTT Aromatic and Refinery PLC.</v>
          </cell>
        </row>
        <row r="34">
          <cell r="A34" t="str">
            <v>PTT Exploration and Production PLC.</v>
          </cell>
        </row>
        <row r="35">
          <cell r="A35" t="str">
            <v>Rayong Olefins Co.,Ltd.</v>
          </cell>
        </row>
        <row r="36">
          <cell r="A36" t="str">
            <v>Siam Styrene Monomers Co.,Ltd.</v>
          </cell>
        </row>
        <row r="37">
          <cell r="A37" t="str">
            <v>Star Petroleum Refining Co.,Ltd.</v>
          </cell>
        </row>
        <row r="38">
          <cell r="A38" t="str">
            <v>Siam Mitsui PTA Co.,Ltd.</v>
          </cell>
        </row>
        <row r="39">
          <cell r="A39" t="str">
            <v>Pacific Plastic Co.,Ltd.</v>
          </cell>
        </row>
        <row r="40">
          <cell r="A40" t="str">
            <v>Thai Petroleum Pipeline Co.,Ltd.</v>
          </cell>
        </row>
        <row r="41">
          <cell r="A41" t="str">
            <v>IRPC PLC.</v>
          </cell>
        </row>
        <row r="42">
          <cell r="A42" t="str">
            <v>PTT Polymer Logistic Co.,Ltd.</v>
          </cell>
        </row>
        <row r="43">
          <cell r="A43" t="str">
            <v>Vopak International B.V.</v>
          </cell>
        </row>
        <row r="44">
          <cell r="A44" t="str">
            <v>TPC Paste Resin Co.,Ltd.</v>
          </cell>
        </row>
        <row r="45">
          <cell r="A45" t="str">
            <v>Cognis Group</v>
          </cell>
        </row>
        <row r="46">
          <cell r="A46" t="str">
            <v>Cognis Thai Co.,Ltd.</v>
          </cell>
        </row>
        <row r="47">
          <cell r="A47" t="str">
            <v>COM's Group (IFRS)</v>
          </cell>
        </row>
      </sheetData>
      <sheetData sheetId="31">
        <row r="1">
          <cell r="A1" t="str">
            <v>All Currencies</v>
          </cell>
        </row>
      </sheetData>
      <sheetData sheetId="32">
        <row r="1">
          <cell r="A1" t="str">
            <v>Land</v>
          </cell>
        </row>
        <row r="2">
          <cell r="A2" t="str">
            <v>Land Improvements - Owned</v>
          </cell>
        </row>
        <row r="3">
          <cell r="A3" t="str">
            <v>Land Improvements - Lease</v>
          </cell>
        </row>
        <row r="4">
          <cell r="A4" t="str">
            <v>Plant, Machinery and Pipeline</v>
          </cell>
        </row>
        <row r="5">
          <cell r="A5" t="str">
            <v>Factory Equipment and Tools-Owned</v>
          </cell>
        </row>
        <row r="6">
          <cell r="A6" t="str">
            <v>Factory Equipment and Tools-Lease</v>
          </cell>
        </row>
        <row r="7">
          <cell r="A7" t="str">
            <v>Office and Factory Buildings</v>
          </cell>
        </row>
        <row r="8">
          <cell r="A8" t="str">
            <v>Building Improvement</v>
          </cell>
        </row>
        <row r="9">
          <cell r="A9" t="str">
            <v>Leasehold Improvement</v>
          </cell>
        </row>
        <row r="10">
          <cell r="A10" t="str">
            <v>Office Equipment</v>
          </cell>
        </row>
        <row r="11">
          <cell r="A11" t="str">
            <v>Office Equipment - Lease</v>
          </cell>
        </row>
        <row r="12">
          <cell r="A12" t="str">
            <v xml:space="preserve">Furniture and Fixtures </v>
          </cell>
        </row>
        <row r="13">
          <cell r="A13" t="str">
            <v>Computer &amp;  accessories</v>
          </cell>
        </row>
        <row r="14">
          <cell r="A14" t="str">
            <v>Computer &amp;  accessories - Lease</v>
          </cell>
        </row>
        <row r="15">
          <cell r="A15" t="str">
            <v>Vehicles</v>
          </cell>
        </row>
        <row r="16">
          <cell r="A16" t="str">
            <v>Vehicles - Lease</v>
          </cell>
        </row>
        <row r="17">
          <cell r="A17" t="str">
            <v>Asset Under Construction
Construction</v>
          </cell>
        </row>
        <row r="18">
          <cell r="A18" t="str">
            <v>License</v>
          </cell>
        </row>
        <row r="19">
          <cell r="A19" t="str">
            <v>Computer Software</v>
          </cell>
        </row>
        <row r="20">
          <cell r="A20" t="str">
            <v>Right of used Pipeline</v>
          </cell>
        </row>
        <row r="21">
          <cell r="A21" t="str">
            <v>Right to use Jetty</v>
          </cell>
        </row>
        <row r="22">
          <cell r="A22" t="str">
            <v>Brand &amp; Trade Mark</v>
          </cell>
        </row>
        <row r="23">
          <cell r="A23" t="str">
            <v>Other operating rights</v>
          </cell>
        </row>
        <row r="24">
          <cell r="A24" t="str">
            <v>Goodwill</v>
          </cell>
        </row>
        <row r="25">
          <cell r="A25" t="str">
            <v>AUC-Intangible</v>
          </cell>
        </row>
      </sheetData>
      <sheetData sheetId="33">
        <row r="2">
          <cell r="C2" t="str">
            <v>Olefin Group</v>
          </cell>
        </row>
      </sheetData>
      <sheetData sheetId="34">
        <row r="2">
          <cell r="B2" t="str">
            <v>APS-APS-Common</v>
          </cell>
        </row>
        <row r="3">
          <cell r="B3" t="str">
            <v>APS-หน่วยบำรุงรักษากลาง</v>
          </cell>
        </row>
        <row r="4">
          <cell r="B4" t="str">
            <v>APS-หน่วยบำรุงรักษา 1</v>
          </cell>
        </row>
        <row r="5">
          <cell r="B5" t="str">
            <v>APS-หน่วยบำรุงรักษา 2</v>
          </cell>
        </row>
        <row r="6">
          <cell r="B6" t="str">
            <v>APS-หน่วยบำรุงรักษา 3</v>
          </cell>
        </row>
        <row r="7">
          <cell r="B7" t="str">
            <v>APS-หน่วยบำรุงรักษา 4</v>
          </cell>
        </row>
        <row r="8">
          <cell r="B8" t="str">
            <v>APS-หน่วยบำรุงโรงงานใหญ่</v>
          </cell>
        </row>
        <row r="9">
          <cell r="B9" t="str">
            <v>APS-ส่วนบริหารวัสดุ</v>
          </cell>
        </row>
        <row r="10">
          <cell r="B10" t="str">
            <v>APS-วิศวกรรมส่วนกลาง</v>
          </cell>
        </row>
        <row r="11">
          <cell r="B11" t="str">
            <v>APS-วิศวกรรมโรงงาน 1</v>
          </cell>
        </row>
        <row r="12">
          <cell r="B12" t="str">
            <v>APS-วิศวกรรมโรงงาน 2</v>
          </cell>
        </row>
        <row r="13">
          <cell r="B13" t="str">
            <v>APS-บริหารโครงการ</v>
          </cell>
        </row>
        <row r="14">
          <cell r="B14" t="str">
            <v>APS-บริการตรวจสอบโรงงาน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ll"/>
      <sheetName val="Account"/>
      <sheetName val="Rv"/>
      <sheetName val="Assumptions"/>
      <sheetName val="J-1"/>
      <sheetName val="TB"/>
      <sheetName val="ADJ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"/>
      <sheetName val="損益表"/>
      <sheetName val="現金流量表"/>
      <sheetName val="權益變動表"/>
      <sheetName val="EPS"/>
      <sheetName val="9406重編現金流量表 "/>
      <sheetName val="財務比率基本資料"/>
      <sheetName val="重要財務比率"/>
      <sheetName val="現金流量表 (2)"/>
      <sheetName val="bang tien luong"/>
      <sheetName val="DGchitiet "/>
      <sheetName val="目錄"/>
      <sheetName val="少數股權計算表－102Q3"/>
      <sheetName val="data"/>
      <sheetName val="抵销分录"/>
      <sheetName val="合并"/>
      <sheetName val="佳吉实业"/>
      <sheetName val="Equity movment"/>
      <sheetName val="原币"/>
      <sheetName val="萨摩亚"/>
      <sheetName val="U"/>
      <sheetName val="J"/>
      <sheetName val="EJE  28321.4E"/>
      <sheetName val="泰國合併"/>
      <sheetName val="28321.2C"/>
      <sheetName val="27-2主营收入成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WCS - BS"/>
      <sheetName val="WCS - PL"/>
      <sheetName val="WCS-AJE"/>
      <sheetName val="CFS"/>
      <sheetName val="WCFS"/>
      <sheetName val="WCFS-AJE"/>
      <sheetName val="CF"/>
      <sheetName val="WCF"/>
      <sheetName val="WCF-AJE "/>
      <sheetName val="BS - AF"/>
      <sheetName val="PL - AF"/>
      <sheetName val="AJE"/>
      <sheetName val="RJE"/>
      <sheetName val="mat "/>
      <sheetName val="BS - BF"/>
      <sheetName val="RATIO"/>
      <sheetName val="A"/>
      <sheetName val="C"/>
      <sheetName val="E"/>
      <sheetName val="I"/>
      <sheetName val="L"/>
      <sheetName val="FA"/>
      <sheetName val="OS"/>
      <sheetName val="AA"/>
      <sheetName val="BB"/>
      <sheetName val="EE"/>
      <sheetName val="DD"/>
      <sheetName val="II"/>
      <sheetName val="KK"/>
      <sheetName val="OO"/>
      <sheetName val="SE"/>
      <sheetName val="RE"/>
      <sheetName val="PL - BF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  <sheetName val="MAT"/>
      <sheetName val="AJE"/>
      <sheetName val="REC"/>
      <sheetName val="non AJE"/>
      <sheetName val="BS-AF"/>
      <sheetName val="PL-AF"/>
      <sheetName val="BS-B"/>
      <sheetName val="PL-B"/>
      <sheetName val="A"/>
      <sheetName val="B"/>
      <sheetName val="C"/>
      <sheetName val="E"/>
      <sheetName val="I"/>
      <sheetName val="L"/>
      <sheetName val="K"/>
      <sheetName val="FA"/>
      <sheetName val="OS"/>
      <sheetName val="AA"/>
      <sheetName val="BB"/>
      <sheetName val="EE"/>
      <sheetName val="II"/>
      <sheetName val="OO"/>
      <sheetName val="SE"/>
      <sheetName val="RE"/>
      <sheetName val="10"/>
      <sheetName val="20"/>
      <sheetName val="30"/>
      <sheetName val="40"/>
      <sheetName val="50"/>
      <sheetName val="60"/>
      <sheetName val="60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"/>
      <sheetName val="Sheet1"/>
      <sheetName val="Switchboard"/>
      <sheetName val="Setup"/>
      <sheetName val="Exchange Rate"/>
      <sheetName val="Company"/>
      <sheetName val="Business Unit"/>
      <sheetName val="Cost Center"/>
      <sheetName val="Plan"/>
      <sheetName val="Account"/>
      <sheetName val="Sub Account"/>
      <sheetName val="Project"/>
      <sheetName val="Salary"/>
      <sheetName val="Bonus"/>
      <sheetName val="Life insurance premium"/>
      <sheetName val="Workmen compensation fund"/>
      <sheetName val="Social security fund"/>
      <sheetName val="Provident fund"/>
      <sheetName val="Other welfare"/>
      <sheetName val="In-house Training"/>
      <sheetName val="Bank Charge"/>
      <sheetName val="Depreciation"/>
      <sheetName val="Production Volumn"/>
      <sheetName val="Production"/>
    </sheetNames>
    <definedNames>
      <definedName name="Exchange_Code" refersTo="='Exchange Rate'!$B$2:$B$6"/>
    </definedNames>
    <sheetDataSet>
      <sheetData sheetId="0" refreshError="1"/>
      <sheetData sheetId="1"/>
      <sheetData sheetId="2"/>
      <sheetData sheetId="3"/>
      <sheetData sheetId="4">
        <row r="2">
          <cell r="B2" t="str">
            <v>Baht</v>
          </cell>
        </row>
        <row r="3">
          <cell r="B3" t="str">
            <v>RP</v>
          </cell>
        </row>
        <row r="4">
          <cell r="B4" t="str">
            <v>SGD</v>
          </cell>
        </row>
        <row r="5">
          <cell r="B5" t="str">
            <v>USD</v>
          </cell>
        </row>
        <row r="6">
          <cell r="B6" t="str">
            <v>VND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_1"/>
      <sheetName val="DAILY_2"/>
      <sheetName val="ST01"/>
      <sheetName val="ST02"/>
      <sheetName val="ST03"/>
      <sheetName val="ST04"/>
      <sheetName val="ST05"/>
      <sheetName val="MONTHLY"/>
    </sheetNames>
    <sheetDataSet>
      <sheetData sheetId="0" refreshError="1"/>
      <sheetData sheetId="1" refreshError="1"/>
      <sheetData sheetId="2">
        <row r="1">
          <cell r="B1">
            <v>1</v>
          </cell>
          <cell r="K1">
            <v>2</v>
          </cell>
          <cell r="T1">
            <v>3</v>
          </cell>
          <cell r="AC1">
            <v>4</v>
          </cell>
          <cell r="AL1">
            <v>5</v>
          </cell>
          <cell r="AU1">
            <v>6</v>
          </cell>
          <cell r="BD1">
            <v>7</v>
          </cell>
          <cell r="BM1">
            <v>8</v>
          </cell>
          <cell r="BV1">
            <v>9</v>
          </cell>
          <cell r="CE1">
            <v>10</v>
          </cell>
          <cell r="CN1">
            <v>11</v>
          </cell>
          <cell r="CW1">
            <v>12</v>
          </cell>
          <cell r="DF1">
            <v>13</v>
          </cell>
          <cell r="DO1">
            <v>14</v>
          </cell>
          <cell r="DX1">
            <v>15</v>
          </cell>
          <cell r="EG1">
            <v>16</v>
          </cell>
          <cell r="EP1">
            <v>17</v>
          </cell>
          <cell r="EY1">
            <v>18</v>
          </cell>
          <cell r="FH1">
            <v>19</v>
          </cell>
          <cell r="FQ1">
            <v>20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PGA-2470</v>
          </cell>
          <cell r="H7" t="str">
            <v>Unit : KG</v>
          </cell>
          <cell r="K7" t="str">
            <v xml:space="preserve">Product Name :                  </v>
          </cell>
          <cell r="M7" t="str">
            <v>PGA-2473</v>
          </cell>
          <cell r="Q7" t="str">
            <v>Unit : KG</v>
          </cell>
          <cell r="T7" t="str">
            <v xml:space="preserve">Product Name :                  </v>
          </cell>
          <cell r="V7" t="str">
            <v>PGA-9750</v>
          </cell>
          <cell r="Z7" t="str">
            <v>Unit : KG</v>
          </cell>
          <cell r="AC7" t="str">
            <v xml:space="preserve">Product Name :                  </v>
          </cell>
          <cell r="AE7" t="str">
            <v>PG-2400</v>
          </cell>
          <cell r="AI7" t="str">
            <v>Unit : KG</v>
          </cell>
          <cell r="AL7" t="str">
            <v xml:space="preserve">Product Name :                  </v>
          </cell>
          <cell r="AN7" t="str">
            <v>XPG-2400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PGB-9513DF</v>
          </cell>
          <cell r="BA7" t="str">
            <v>Unit : KG</v>
          </cell>
          <cell r="BD7" t="str">
            <v xml:space="preserve">Product Name :                  </v>
          </cell>
          <cell r="BF7" t="str">
            <v>PGB-9514DF</v>
          </cell>
          <cell r="BJ7" t="str">
            <v>Unit : KG</v>
          </cell>
          <cell r="BM7" t="str">
            <v xml:space="preserve">Product Name :                  </v>
          </cell>
          <cell r="BO7" t="str">
            <v>PG-2400DF</v>
          </cell>
          <cell r="BS7" t="str">
            <v>Unit : KG</v>
          </cell>
          <cell r="BV7" t="str">
            <v xml:space="preserve">Product Name :                  </v>
          </cell>
          <cell r="BX7" t="str">
            <v>PG-2409DF</v>
          </cell>
          <cell r="CB7" t="str">
            <v>Unit : KG</v>
          </cell>
          <cell r="CE7" t="str">
            <v xml:space="preserve">Product Name :                  </v>
          </cell>
          <cell r="CG7" t="str">
            <v>PG-5477</v>
          </cell>
          <cell r="CK7" t="str">
            <v>Unit : KG</v>
          </cell>
          <cell r="CN7" t="str">
            <v xml:space="preserve">Product Name :                  </v>
          </cell>
          <cell r="CP7" t="str">
            <v>PG-9400</v>
          </cell>
          <cell r="CT7" t="str">
            <v>Unit : KG</v>
          </cell>
          <cell r="CW7" t="str">
            <v xml:space="preserve">Product Name :                  </v>
          </cell>
          <cell r="CY7" t="str">
            <v>PG-9402</v>
          </cell>
          <cell r="DC7" t="str">
            <v>Unit : KG</v>
          </cell>
          <cell r="DF7" t="str">
            <v xml:space="preserve">Product Name :                  </v>
          </cell>
          <cell r="DH7" t="str">
            <v>PG-9408</v>
          </cell>
          <cell r="DL7" t="str">
            <v>Unit : KG</v>
          </cell>
          <cell r="DO7" t="str">
            <v xml:space="preserve">Product Name :                  </v>
          </cell>
          <cell r="DQ7" t="str">
            <v>PGA-9501</v>
          </cell>
          <cell r="DU7" t="str">
            <v>Unit : KG</v>
          </cell>
          <cell r="DX7" t="str">
            <v xml:space="preserve">Product Name :                  </v>
          </cell>
          <cell r="DZ7" t="str">
            <v>PG-9505</v>
          </cell>
          <cell r="ED7" t="str">
            <v>Unit : KG</v>
          </cell>
          <cell r="EG7" t="str">
            <v xml:space="preserve">Product Name :                  </v>
          </cell>
          <cell r="EI7" t="str">
            <v>PGB-2409DF</v>
          </cell>
          <cell r="EM7" t="str">
            <v>Unit : KG</v>
          </cell>
          <cell r="EP7" t="str">
            <v xml:space="preserve">Product Name :                  </v>
          </cell>
          <cell r="ER7" t="str">
            <v>TGZ-R01</v>
          </cell>
          <cell r="EV7" t="str">
            <v>Unit : KG</v>
          </cell>
          <cell r="EY7" t="str">
            <v xml:space="preserve">Product Name :                  </v>
          </cell>
          <cell r="FA7" t="str">
            <v>PG-9801</v>
          </cell>
          <cell r="FE7" t="str">
            <v>Unit : KG</v>
          </cell>
          <cell r="FH7" t="str">
            <v xml:space="preserve">Product Name :                  </v>
          </cell>
          <cell r="FJ7" t="str">
            <v>PGB-9533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PGB-9510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920</v>
          </cell>
          <cell r="L11" t="str">
            <v>B/F</v>
          </cell>
          <cell r="P11">
            <v>42500</v>
          </cell>
          <cell r="U11" t="str">
            <v>B/F</v>
          </cell>
          <cell r="Y11">
            <v>260</v>
          </cell>
          <cell r="AD11" t="str">
            <v>B/F</v>
          </cell>
          <cell r="AH11">
            <v>24120</v>
          </cell>
          <cell r="AM11" t="str">
            <v>B/F</v>
          </cell>
          <cell r="AQ11">
            <v>5920</v>
          </cell>
          <cell r="AV11" t="str">
            <v>B/F</v>
          </cell>
          <cell r="AZ11">
            <v>9020</v>
          </cell>
          <cell r="BE11" t="str">
            <v>B/F</v>
          </cell>
          <cell r="BI11">
            <v>7520</v>
          </cell>
          <cell r="BN11" t="str">
            <v>B/F</v>
          </cell>
          <cell r="BR11">
            <v>15700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24780</v>
          </cell>
          <cell r="CO11" t="str">
            <v>B/F</v>
          </cell>
          <cell r="CS11">
            <v>4200</v>
          </cell>
          <cell r="CX11" t="str">
            <v>B/F</v>
          </cell>
          <cell r="DB11">
            <v>11280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11600</v>
          </cell>
          <cell r="DY11" t="str">
            <v>B/F</v>
          </cell>
          <cell r="EC11">
            <v>24840</v>
          </cell>
          <cell r="EH11" t="str">
            <v>B/F</v>
          </cell>
          <cell r="EL11">
            <v>9600</v>
          </cell>
          <cell r="EQ11" t="str">
            <v>B/F</v>
          </cell>
          <cell r="EU11">
            <v>16300</v>
          </cell>
          <cell r="EZ11" t="str">
            <v>B/F</v>
          </cell>
          <cell r="FD11">
            <v>1920</v>
          </cell>
          <cell r="FI11" t="str">
            <v>B/F</v>
          </cell>
          <cell r="FM11">
            <v>3040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920</v>
          </cell>
          <cell r="K12">
            <v>39417</v>
          </cell>
          <cell r="M12">
            <v>0</v>
          </cell>
          <cell r="O12">
            <v>0</v>
          </cell>
          <cell r="P12">
            <v>42500</v>
          </cell>
          <cell r="T12">
            <v>39417</v>
          </cell>
          <cell r="V12">
            <v>0</v>
          </cell>
          <cell r="X12">
            <v>0</v>
          </cell>
          <cell r="Y12">
            <v>260</v>
          </cell>
          <cell r="AC12">
            <v>39417</v>
          </cell>
          <cell r="AE12">
            <v>0</v>
          </cell>
          <cell r="AF12" t="str">
            <v>22922</v>
          </cell>
          <cell r="AG12">
            <v>5000</v>
          </cell>
          <cell r="AH12">
            <v>19120</v>
          </cell>
          <cell r="AI12" t="str">
            <v>KINKI</v>
          </cell>
          <cell r="AL12">
            <v>39417</v>
          </cell>
          <cell r="AN12">
            <v>0</v>
          </cell>
          <cell r="AP12">
            <v>0</v>
          </cell>
          <cell r="AQ12">
            <v>5920</v>
          </cell>
          <cell r="AU12">
            <v>39417</v>
          </cell>
          <cell r="AW12">
            <v>0</v>
          </cell>
          <cell r="AY12">
            <v>0</v>
          </cell>
          <cell r="AZ12">
            <v>9020</v>
          </cell>
          <cell r="BD12">
            <v>39417</v>
          </cell>
          <cell r="BF12">
            <v>0</v>
          </cell>
          <cell r="BH12">
            <v>0</v>
          </cell>
          <cell r="BI12">
            <v>7520</v>
          </cell>
          <cell r="BM12">
            <v>39417</v>
          </cell>
          <cell r="BO12">
            <v>0</v>
          </cell>
          <cell r="BQ12">
            <v>0</v>
          </cell>
          <cell r="BR12">
            <v>15700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24780</v>
          </cell>
          <cell r="CN12">
            <v>39417</v>
          </cell>
          <cell r="CP12">
            <v>0</v>
          </cell>
          <cell r="CR12">
            <v>0</v>
          </cell>
          <cell r="CS12">
            <v>4200</v>
          </cell>
          <cell r="CW12">
            <v>39417</v>
          </cell>
          <cell r="CY12">
            <v>0</v>
          </cell>
          <cell r="DA12">
            <v>0</v>
          </cell>
          <cell r="DB12">
            <v>11280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11600</v>
          </cell>
          <cell r="DX12">
            <v>39417</v>
          </cell>
          <cell r="DZ12">
            <v>0</v>
          </cell>
          <cell r="EB12">
            <v>0</v>
          </cell>
          <cell r="EC12">
            <v>24840</v>
          </cell>
          <cell r="EG12">
            <v>39417</v>
          </cell>
          <cell r="EI12">
            <v>0</v>
          </cell>
          <cell r="EJ12" t="str">
            <v>22921</v>
          </cell>
          <cell r="EK12">
            <v>5000</v>
          </cell>
          <cell r="EL12">
            <v>4600</v>
          </cell>
          <cell r="EM12" t="str">
            <v>DIA1</v>
          </cell>
          <cell r="EP12">
            <v>39417</v>
          </cell>
          <cell r="ER12">
            <v>0</v>
          </cell>
          <cell r="ET12">
            <v>0</v>
          </cell>
          <cell r="EU12">
            <v>16300</v>
          </cell>
          <cell r="EY12">
            <v>39417</v>
          </cell>
          <cell r="FA12">
            <v>0</v>
          </cell>
          <cell r="FC12">
            <v>0</v>
          </cell>
          <cell r="FD12">
            <v>1920</v>
          </cell>
          <cell r="FH12">
            <v>39417</v>
          </cell>
          <cell r="FJ12">
            <v>0</v>
          </cell>
          <cell r="FL12">
            <v>0</v>
          </cell>
          <cell r="FM12">
            <v>3040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920</v>
          </cell>
          <cell r="K13">
            <v>39418</v>
          </cell>
          <cell r="M13">
            <v>0</v>
          </cell>
          <cell r="O13">
            <v>0</v>
          </cell>
          <cell r="P13">
            <v>42500</v>
          </cell>
          <cell r="T13">
            <v>39418</v>
          </cell>
          <cell r="V13">
            <v>0</v>
          </cell>
          <cell r="X13">
            <v>0</v>
          </cell>
          <cell r="Y13">
            <v>260</v>
          </cell>
          <cell r="AC13">
            <v>39418</v>
          </cell>
          <cell r="AE13">
            <v>0</v>
          </cell>
          <cell r="AG13">
            <v>0</v>
          </cell>
          <cell r="AH13">
            <v>19120</v>
          </cell>
          <cell r="AL13">
            <v>39418</v>
          </cell>
          <cell r="AN13">
            <v>0</v>
          </cell>
          <cell r="AP13">
            <v>0</v>
          </cell>
          <cell r="AQ13">
            <v>5920</v>
          </cell>
          <cell r="AU13">
            <v>39418</v>
          </cell>
          <cell r="AW13">
            <v>0</v>
          </cell>
          <cell r="AY13">
            <v>0</v>
          </cell>
          <cell r="AZ13">
            <v>9020</v>
          </cell>
          <cell r="BD13">
            <v>39418</v>
          </cell>
          <cell r="BF13">
            <v>0</v>
          </cell>
          <cell r="BH13">
            <v>0</v>
          </cell>
          <cell r="BI13">
            <v>7520</v>
          </cell>
          <cell r="BM13">
            <v>39418</v>
          </cell>
          <cell r="BO13">
            <v>0</v>
          </cell>
          <cell r="BQ13">
            <v>0</v>
          </cell>
          <cell r="BR13">
            <v>15700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24780</v>
          </cell>
          <cell r="CN13">
            <v>39418</v>
          </cell>
          <cell r="CP13">
            <v>0</v>
          </cell>
          <cell r="CR13">
            <v>0</v>
          </cell>
          <cell r="CS13">
            <v>4200</v>
          </cell>
          <cell r="CW13">
            <v>39418</v>
          </cell>
          <cell r="CY13">
            <v>0</v>
          </cell>
          <cell r="DA13">
            <v>0</v>
          </cell>
          <cell r="DB13">
            <v>11280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Q13">
            <v>0</v>
          </cell>
          <cell r="DS13">
            <v>0</v>
          </cell>
          <cell r="DT13">
            <v>11600</v>
          </cell>
          <cell r="DX13">
            <v>39418</v>
          </cell>
          <cell r="DZ13">
            <v>0</v>
          </cell>
          <cell r="EB13">
            <v>0</v>
          </cell>
          <cell r="EC13">
            <v>24840</v>
          </cell>
          <cell r="EG13">
            <v>39418</v>
          </cell>
          <cell r="EI13">
            <v>0</v>
          </cell>
          <cell r="EK13">
            <v>0</v>
          </cell>
          <cell r="EL13">
            <v>4600</v>
          </cell>
          <cell r="EP13">
            <v>39418</v>
          </cell>
          <cell r="ER13">
            <v>0</v>
          </cell>
          <cell r="ET13">
            <v>0</v>
          </cell>
          <cell r="EU13">
            <v>16300</v>
          </cell>
          <cell r="EY13">
            <v>39418</v>
          </cell>
          <cell r="FA13">
            <v>0</v>
          </cell>
          <cell r="FC13">
            <v>0</v>
          </cell>
          <cell r="FD13">
            <v>1920</v>
          </cell>
          <cell r="FH13">
            <v>39418</v>
          </cell>
          <cell r="FJ13">
            <v>0</v>
          </cell>
          <cell r="FL13">
            <v>0</v>
          </cell>
          <cell r="FM13">
            <v>3040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920</v>
          </cell>
          <cell r="K14">
            <v>39419</v>
          </cell>
          <cell r="M14">
            <v>0</v>
          </cell>
          <cell r="N14" t="str">
            <v>22927,22938,22939</v>
          </cell>
          <cell r="O14">
            <v>12680</v>
          </cell>
          <cell r="P14">
            <v>29820</v>
          </cell>
          <cell r="Q14" t="str">
            <v>FEDERIAL,ASIA COMPACT ,NAWALOHA</v>
          </cell>
          <cell r="T14">
            <v>39419</v>
          </cell>
          <cell r="V14">
            <v>0</v>
          </cell>
          <cell r="X14">
            <v>0</v>
          </cell>
          <cell r="Y14">
            <v>260</v>
          </cell>
          <cell r="AC14">
            <v>39419</v>
          </cell>
          <cell r="AE14">
            <v>0</v>
          </cell>
          <cell r="AG14">
            <v>0</v>
          </cell>
          <cell r="AH14">
            <v>19120</v>
          </cell>
          <cell r="AL14">
            <v>39419</v>
          </cell>
          <cell r="AN14">
            <v>0</v>
          </cell>
          <cell r="AP14">
            <v>0</v>
          </cell>
          <cell r="AQ14">
            <v>5920</v>
          </cell>
          <cell r="AU14">
            <v>39419</v>
          </cell>
          <cell r="AW14">
            <v>0</v>
          </cell>
          <cell r="AY14">
            <v>0</v>
          </cell>
          <cell r="AZ14">
            <v>9020</v>
          </cell>
          <cell r="BD14">
            <v>39419</v>
          </cell>
          <cell r="BF14">
            <v>0</v>
          </cell>
          <cell r="BH14">
            <v>0</v>
          </cell>
          <cell r="BI14">
            <v>7520</v>
          </cell>
          <cell r="BM14">
            <v>39419</v>
          </cell>
          <cell r="BN14" t="str">
            <v>07-12-739</v>
          </cell>
          <cell r="BO14">
            <v>11380</v>
          </cell>
          <cell r="BQ14">
            <v>0</v>
          </cell>
          <cell r="BR14">
            <v>27080</v>
          </cell>
          <cell r="BS14" t="str">
            <v>1071201-1,2=5760,5620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24780</v>
          </cell>
          <cell r="CN14">
            <v>39419</v>
          </cell>
          <cell r="CP14">
            <v>0</v>
          </cell>
          <cell r="CR14">
            <v>0</v>
          </cell>
          <cell r="CS14">
            <v>4200</v>
          </cell>
          <cell r="CW14">
            <v>39419</v>
          </cell>
          <cell r="CY14">
            <v>0</v>
          </cell>
          <cell r="CZ14" t="str">
            <v>22928</v>
          </cell>
          <cell r="DA14">
            <v>500</v>
          </cell>
          <cell r="DB14">
            <v>10780</v>
          </cell>
          <cell r="DC14" t="str">
            <v>FEDERIAL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Q14">
            <v>0</v>
          </cell>
          <cell r="DS14">
            <v>0</v>
          </cell>
          <cell r="DT14">
            <v>11600</v>
          </cell>
          <cell r="DX14">
            <v>39419</v>
          </cell>
          <cell r="DZ14">
            <v>0</v>
          </cell>
          <cell r="EB14">
            <v>0</v>
          </cell>
          <cell r="EC14">
            <v>24840</v>
          </cell>
          <cell r="EG14">
            <v>39419</v>
          </cell>
          <cell r="EI14">
            <v>0</v>
          </cell>
          <cell r="EK14">
            <v>0</v>
          </cell>
          <cell r="EL14">
            <v>4600</v>
          </cell>
          <cell r="EP14">
            <v>39419</v>
          </cell>
          <cell r="ER14">
            <v>0</v>
          </cell>
          <cell r="ET14">
            <v>0</v>
          </cell>
          <cell r="EU14">
            <v>16300</v>
          </cell>
          <cell r="EY14">
            <v>39419</v>
          </cell>
          <cell r="FA14">
            <v>0</v>
          </cell>
          <cell r="FB14" t="str">
            <v>22930</v>
          </cell>
          <cell r="FC14">
            <v>1000</v>
          </cell>
          <cell r="FD14">
            <v>920</v>
          </cell>
          <cell r="FE14" t="str">
            <v>ATABOON</v>
          </cell>
          <cell r="FH14">
            <v>39419</v>
          </cell>
          <cell r="FJ14">
            <v>0</v>
          </cell>
          <cell r="FK14" t="str">
            <v>22929</v>
          </cell>
          <cell r="FL14">
            <v>3000</v>
          </cell>
          <cell r="FM14">
            <v>40</v>
          </cell>
          <cell r="FN14" t="str">
            <v>SRIC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920</v>
          </cell>
          <cell r="K15">
            <v>39420</v>
          </cell>
          <cell r="M15">
            <v>0</v>
          </cell>
          <cell r="N15" t="str">
            <v>22946</v>
          </cell>
          <cell r="O15">
            <v>1000</v>
          </cell>
          <cell r="P15">
            <v>28820</v>
          </cell>
          <cell r="Q15" t="str">
            <v>ICC</v>
          </cell>
          <cell r="T15">
            <v>39420</v>
          </cell>
          <cell r="V15">
            <v>0</v>
          </cell>
          <cell r="X15">
            <v>0</v>
          </cell>
          <cell r="Y15">
            <v>260</v>
          </cell>
          <cell r="AC15">
            <v>39420</v>
          </cell>
          <cell r="AD15" t="str">
            <v>07-12-741</v>
          </cell>
          <cell r="AE15">
            <v>5800</v>
          </cell>
          <cell r="AF15" t="str">
            <v>22944,22952</v>
          </cell>
          <cell r="AG15">
            <v>17500</v>
          </cell>
          <cell r="AH15">
            <v>7420</v>
          </cell>
          <cell r="AI15" t="str">
            <v>1071201-3 ,KINIK THAI ,FULONG</v>
          </cell>
          <cell r="AL15">
            <v>39420</v>
          </cell>
          <cell r="AN15">
            <v>0</v>
          </cell>
          <cell r="AP15">
            <v>0</v>
          </cell>
          <cell r="AQ15">
            <v>5920</v>
          </cell>
          <cell r="AU15">
            <v>39420</v>
          </cell>
          <cell r="AW15">
            <v>0</v>
          </cell>
          <cell r="AY15">
            <v>0</v>
          </cell>
          <cell r="AZ15">
            <v>9020</v>
          </cell>
          <cell r="BD15">
            <v>39420</v>
          </cell>
          <cell r="BF15">
            <v>0</v>
          </cell>
          <cell r="BH15">
            <v>0</v>
          </cell>
          <cell r="BI15">
            <v>7520</v>
          </cell>
          <cell r="BM15">
            <v>39420</v>
          </cell>
          <cell r="BO15">
            <v>0</v>
          </cell>
          <cell r="BQ15">
            <v>0</v>
          </cell>
          <cell r="BR15">
            <v>27080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F15" t="str">
            <v>07-12-741</v>
          </cell>
          <cell r="CG15">
            <v>11080</v>
          </cell>
          <cell r="CI15">
            <v>0</v>
          </cell>
          <cell r="CJ15">
            <v>35860</v>
          </cell>
          <cell r="CK15" t="str">
            <v>1071203-1,2=5540,5540</v>
          </cell>
          <cell r="CN15">
            <v>39420</v>
          </cell>
          <cell r="CP15">
            <v>0</v>
          </cell>
          <cell r="CR15">
            <v>0</v>
          </cell>
          <cell r="CS15">
            <v>4200</v>
          </cell>
          <cell r="CW15">
            <v>39420</v>
          </cell>
          <cell r="CY15">
            <v>0</v>
          </cell>
          <cell r="DA15">
            <v>0</v>
          </cell>
          <cell r="DB15">
            <v>10780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S15">
            <v>0</v>
          </cell>
          <cell r="DT15">
            <v>11600</v>
          </cell>
          <cell r="DX15">
            <v>39420</v>
          </cell>
          <cell r="DZ15">
            <v>0</v>
          </cell>
          <cell r="EA15" t="str">
            <v>22947</v>
          </cell>
          <cell r="EB15">
            <v>1000</v>
          </cell>
          <cell r="EC15">
            <v>23840</v>
          </cell>
          <cell r="ED15" t="str">
            <v>KCS</v>
          </cell>
          <cell r="EG15">
            <v>39420</v>
          </cell>
          <cell r="EI15">
            <v>0</v>
          </cell>
          <cell r="EK15">
            <v>0</v>
          </cell>
          <cell r="EL15">
            <v>4600</v>
          </cell>
          <cell r="EP15">
            <v>39420</v>
          </cell>
          <cell r="ER15">
            <v>0</v>
          </cell>
          <cell r="ES15" t="str">
            <v>22942</v>
          </cell>
          <cell r="ET15">
            <v>2200</v>
          </cell>
          <cell r="EU15">
            <v>14100</v>
          </cell>
          <cell r="EV15" t="str">
            <v>EXEDY</v>
          </cell>
          <cell r="EY15">
            <v>39420</v>
          </cell>
          <cell r="FA15">
            <v>0</v>
          </cell>
          <cell r="FC15">
            <v>0</v>
          </cell>
          <cell r="FD15">
            <v>920</v>
          </cell>
          <cell r="FH15">
            <v>39420</v>
          </cell>
          <cell r="FJ15">
            <v>0</v>
          </cell>
          <cell r="FL15">
            <v>0</v>
          </cell>
          <cell r="FM15">
            <v>40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920</v>
          </cell>
          <cell r="K16">
            <v>39421</v>
          </cell>
          <cell r="M16">
            <v>0</v>
          </cell>
          <cell r="O16">
            <v>0</v>
          </cell>
          <cell r="P16">
            <v>28820</v>
          </cell>
          <cell r="T16">
            <v>39421</v>
          </cell>
          <cell r="V16">
            <v>0</v>
          </cell>
          <cell r="X16">
            <v>0</v>
          </cell>
          <cell r="Y16">
            <v>260</v>
          </cell>
          <cell r="AC16">
            <v>39421</v>
          </cell>
          <cell r="AE16">
            <v>0</v>
          </cell>
          <cell r="AG16">
            <v>0</v>
          </cell>
          <cell r="AH16">
            <v>7420</v>
          </cell>
          <cell r="AL16">
            <v>39421</v>
          </cell>
          <cell r="AN16">
            <v>0</v>
          </cell>
          <cell r="AP16">
            <v>0</v>
          </cell>
          <cell r="AQ16">
            <v>5920</v>
          </cell>
          <cell r="AU16">
            <v>39421</v>
          </cell>
          <cell r="AW16">
            <v>0</v>
          </cell>
          <cell r="AY16">
            <v>0</v>
          </cell>
          <cell r="AZ16">
            <v>9020</v>
          </cell>
          <cell r="BD16">
            <v>39421</v>
          </cell>
          <cell r="BF16">
            <v>0</v>
          </cell>
          <cell r="BH16">
            <v>0</v>
          </cell>
          <cell r="BI16">
            <v>7520</v>
          </cell>
          <cell r="BM16">
            <v>39421</v>
          </cell>
          <cell r="BO16">
            <v>0</v>
          </cell>
          <cell r="BQ16">
            <v>0</v>
          </cell>
          <cell r="BR16">
            <v>27080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35860</v>
          </cell>
          <cell r="CN16">
            <v>39421</v>
          </cell>
          <cell r="CP16">
            <v>0</v>
          </cell>
          <cell r="CR16">
            <v>0</v>
          </cell>
          <cell r="CS16">
            <v>4200</v>
          </cell>
          <cell r="CW16">
            <v>39421</v>
          </cell>
          <cell r="CY16">
            <v>0</v>
          </cell>
          <cell r="DA16">
            <v>0</v>
          </cell>
          <cell r="DB16">
            <v>10780</v>
          </cell>
          <cell r="DF16">
            <v>39421</v>
          </cell>
          <cell r="DG16" t="str">
            <v>07-12-743</v>
          </cell>
          <cell r="DH16">
            <v>11940</v>
          </cell>
          <cell r="DJ16">
            <v>0</v>
          </cell>
          <cell r="DK16">
            <v>11940</v>
          </cell>
          <cell r="DL16" t="str">
            <v>5071202-7,5071205-6=6300,5640</v>
          </cell>
          <cell r="DO16">
            <v>39421</v>
          </cell>
          <cell r="DQ16">
            <v>0</v>
          </cell>
          <cell r="DS16">
            <v>0</v>
          </cell>
          <cell r="DT16">
            <v>11600</v>
          </cell>
          <cell r="DX16">
            <v>39421</v>
          </cell>
          <cell r="DZ16">
            <v>0</v>
          </cell>
          <cell r="EB16">
            <v>0</v>
          </cell>
          <cell r="EC16">
            <v>23840</v>
          </cell>
          <cell r="EG16">
            <v>39421</v>
          </cell>
          <cell r="EI16">
            <v>0</v>
          </cell>
          <cell r="EK16">
            <v>0</v>
          </cell>
          <cell r="EL16">
            <v>4600</v>
          </cell>
          <cell r="EP16">
            <v>39421</v>
          </cell>
          <cell r="ER16">
            <v>0</v>
          </cell>
          <cell r="ET16">
            <v>0</v>
          </cell>
          <cell r="EU16">
            <v>14100</v>
          </cell>
          <cell r="EY16">
            <v>39421</v>
          </cell>
          <cell r="FA16">
            <v>0</v>
          </cell>
          <cell r="FC16">
            <v>0</v>
          </cell>
          <cell r="FD16">
            <v>920</v>
          </cell>
          <cell r="FH16">
            <v>39421</v>
          </cell>
          <cell r="FI16" t="str">
            <v>07-12-743</v>
          </cell>
          <cell r="FJ16">
            <v>4240</v>
          </cell>
          <cell r="FL16">
            <v>0</v>
          </cell>
          <cell r="FM16">
            <v>4280</v>
          </cell>
          <cell r="FN16" t="str">
            <v>1071204-1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920</v>
          </cell>
          <cell r="K17">
            <v>39422</v>
          </cell>
          <cell r="M17">
            <v>0</v>
          </cell>
          <cell r="O17">
            <v>0</v>
          </cell>
          <cell r="P17">
            <v>28820</v>
          </cell>
          <cell r="T17">
            <v>39422</v>
          </cell>
          <cell r="V17">
            <v>0</v>
          </cell>
          <cell r="X17">
            <v>0</v>
          </cell>
          <cell r="Y17">
            <v>260</v>
          </cell>
          <cell r="AC17">
            <v>39422</v>
          </cell>
          <cell r="AE17">
            <v>0</v>
          </cell>
          <cell r="AG17">
            <v>0</v>
          </cell>
          <cell r="AH17">
            <v>7420</v>
          </cell>
          <cell r="AL17">
            <v>39422</v>
          </cell>
          <cell r="AM17" t="str">
            <v>07-12-747</v>
          </cell>
          <cell r="AN17">
            <v>5740</v>
          </cell>
          <cell r="AP17">
            <v>0</v>
          </cell>
          <cell r="AQ17">
            <v>11660</v>
          </cell>
          <cell r="AR17" t="str">
            <v>1071205-2</v>
          </cell>
          <cell r="AU17">
            <v>39422</v>
          </cell>
          <cell r="AW17">
            <v>0</v>
          </cell>
          <cell r="AY17">
            <v>0</v>
          </cell>
          <cell r="AZ17">
            <v>9020</v>
          </cell>
          <cell r="BD17">
            <v>39422</v>
          </cell>
          <cell r="BF17">
            <v>0</v>
          </cell>
          <cell r="BH17">
            <v>0</v>
          </cell>
          <cell r="BI17">
            <v>7520</v>
          </cell>
          <cell r="BM17">
            <v>39422</v>
          </cell>
          <cell r="BO17">
            <v>0</v>
          </cell>
          <cell r="BP17" t="str">
            <v>22957</v>
          </cell>
          <cell r="BQ17">
            <v>8000</v>
          </cell>
          <cell r="BR17">
            <v>19080</v>
          </cell>
          <cell r="BS17" t="str">
            <v>DIA2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35860</v>
          </cell>
          <cell r="CN17">
            <v>39422</v>
          </cell>
          <cell r="CP17">
            <v>0</v>
          </cell>
          <cell r="CR17">
            <v>0</v>
          </cell>
          <cell r="CS17">
            <v>4200</v>
          </cell>
          <cell r="CW17">
            <v>39422</v>
          </cell>
          <cell r="CY17">
            <v>0</v>
          </cell>
          <cell r="DA17">
            <v>0</v>
          </cell>
          <cell r="DB17">
            <v>10780</v>
          </cell>
          <cell r="DF17">
            <v>39422</v>
          </cell>
          <cell r="DG17" t="str">
            <v>07-12-747</v>
          </cell>
          <cell r="DH17">
            <v>6040</v>
          </cell>
          <cell r="DJ17">
            <v>0</v>
          </cell>
          <cell r="DK17">
            <v>17980</v>
          </cell>
          <cell r="DL17" t="str">
            <v>5071205-7</v>
          </cell>
          <cell r="DO17">
            <v>39422</v>
          </cell>
          <cell r="DQ17">
            <v>0</v>
          </cell>
          <cell r="DR17" t="str">
            <v>22954,22959</v>
          </cell>
          <cell r="DS17">
            <v>280</v>
          </cell>
          <cell r="DT17">
            <v>11320</v>
          </cell>
          <cell r="DU17" t="str">
            <v>SUTHEE,A-TON</v>
          </cell>
          <cell r="DX17">
            <v>39422</v>
          </cell>
          <cell r="DY17" t="str">
            <v>07-12-747</v>
          </cell>
          <cell r="DZ17">
            <v>5900</v>
          </cell>
          <cell r="EB17">
            <v>0</v>
          </cell>
          <cell r="EC17">
            <v>29740</v>
          </cell>
          <cell r="ED17" t="str">
            <v>5071206-6</v>
          </cell>
          <cell r="EG17">
            <v>39422</v>
          </cell>
          <cell r="EI17">
            <v>0</v>
          </cell>
          <cell r="EK17">
            <v>0</v>
          </cell>
          <cell r="EL17">
            <v>4600</v>
          </cell>
          <cell r="EP17">
            <v>39422</v>
          </cell>
          <cell r="ER17">
            <v>0</v>
          </cell>
          <cell r="ET17">
            <v>0</v>
          </cell>
          <cell r="EU17">
            <v>14100</v>
          </cell>
          <cell r="EY17">
            <v>39422</v>
          </cell>
          <cell r="FA17">
            <v>0</v>
          </cell>
          <cell r="FC17">
            <v>0</v>
          </cell>
          <cell r="FD17">
            <v>920</v>
          </cell>
          <cell r="FH17">
            <v>39422</v>
          </cell>
          <cell r="FI17" t="str">
            <v>07-12-747</v>
          </cell>
          <cell r="FJ17">
            <v>4260</v>
          </cell>
          <cell r="FL17">
            <v>0</v>
          </cell>
          <cell r="FM17">
            <v>8540</v>
          </cell>
          <cell r="FN17" t="str">
            <v>1071205-1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920</v>
          </cell>
          <cell r="K18">
            <v>39423</v>
          </cell>
          <cell r="M18">
            <v>0</v>
          </cell>
          <cell r="N18" t="str">
            <v>22970</v>
          </cell>
          <cell r="O18">
            <v>12820</v>
          </cell>
          <cell r="P18">
            <v>16000</v>
          </cell>
          <cell r="Q18" t="str">
            <v>ASIA COMPACT</v>
          </cell>
          <cell r="T18">
            <v>39423</v>
          </cell>
          <cell r="V18">
            <v>0</v>
          </cell>
          <cell r="X18">
            <v>0</v>
          </cell>
          <cell r="Y18">
            <v>260</v>
          </cell>
          <cell r="AC18">
            <v>39423</v>
          </cell>
          <cell r="AD18" t="str">
            <v>07-12-749</v>
          </cell>
          <cell r="AE18">
            <v>11340</v>
          </cell>
          <cell r="AG18">
            <v>0</v>
          </cell>
          <cell r="AH18">
            <v>18760</v>
          </cell>
          <cell r="AI18" t="str">
            <v>1071206-2,5071207-6=5700,5640</v>
          </cell>
          <cell r="AL18">
            <v>39423</v>
          </cell>
          <cell r="AN18">
            <v>0</v>
          </cell>
          <cell r="AP18">
            <v>0</v>
          </cell>
          <cell r="AQ18">
            <v>11660</v>
          </cell>
          <cell r="AU18">
            <v>39423</v>
          </cell>
          <cell r="AW18">
            <v>0</v>
          </cell>
          <cell r="AY18">
            <v>0</v>
          </cell>
          <cell r="AZ18">
            <v>9020</v>
          </cell>
          <cell r="BD18">
            <v>39423</v>
          </cell>
          <cell r="BF18">
            <v>0</v>
          </cell>
          <cell r="BH18">
            <v>0</v>
          </cell>
          <cell r="BI18">
            <v>7520</v>
          </cell>
          <cell r="BM18">
            <v>39423</v>
          </cell>
          <cell r="BO18">
            <v>0</v>
          </cell>
          <cell r="BP18" t="str">
            <v>22964</v>
          </cell>
          <cell r="BQ18">
            <v>5000</v>
          </cell>
          <cell r="BR18">
            <v>14080</v>
          </cell>
          <cell r="BS18" t="str">
            <v>DIA1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H18" t="str">
            <v>22969</v>
          </cell>
          <cell r="CI18">
            <v>2000</v>
          </cell>
          <cell r="CJ18">
            <v>33860</v>
          </cell>
          <cell r="CK18" t="str">
            <v>KINIK</v>
          </cell>
          <cell r="CN18">
            <v>39423</v>
          </cell>
          <cell r="CP18">
            <v>0</v>
          </cell>
          <cell r="CQ18" t="str">
            <v>22969</v>
          </cell>
          <cell r="CR18">
            <v>3000</v>
          </cell>
          <cell r="CS18">
            <v>1200</v>
          </cell>
          <cell r="CT18" t="str">
            <v>KINIK</v>
          </cell>
          <cell r="CW18">
            <v>39423</v>
          </cell>
          <cell r="CY18">
            <v>0</v>
          </cell>
          <cell r="DA18">
            <v>0</v>
          </cell>
          <cell r="DB18">
            <v>10780</v>
          </cell>
          <cell r="DF18">
            <v>39423</v>
          </cell>
          <cell r="DH18">
            <v>0</v>
          </cell>
          <cell r="DJ18">
            <v>0</v>
          </cell>
          <cell r="DK18">
            <v>17980</v>
          </cell>
          <cell r="DO18">
            <v>39423</v>
          </cell>
          <cell r="DQ18">
            <v>0</v>
          </cell>
          <cell r="DS18">
            <v>0</v>
          </cell>
          <cell r="DT18">
            <v>11320</v>
          </cell>
          <cell r="DX18">
            <v>39423</v>
          </cell>
          <cell r="DY18" t="str">
            <v>07-12-749</v>
          </cell>
          <cell r="DZ18">
            <v>5960</v>
          </cell>
          <cell r="EB18">
            <v>0</v>
          </cell>
          <cell r="EC18">
            <v>35700</v>
          </cell>
          <cell r="ED18" t="str">
            <v>5071206-7</v>
          </cell>
          <cell r="EG18">
            <v>39423</v>
          </cell>
          <cell r="EI18">
            <v>0</v>
          </cell>
          <cell r="EK18">
            <v>0</v>
          </cell>
          <cell r="EL18">
            <v>4600</v>
          </cell>
          <cell r="EP18">
            <v>39423</v>
          </cell>
          <cell r="ER18">
            <v>0</v>
          </cell>
          <cell r="ET18">
            <v>0</v>
          </cell>
          <cell r="EU18">
            <v>14100</v>
          </cell>
          <cell r="EY18">
            <v>39423</v>
          </cell>
          <cell r="FA18">
            <v>0</v>
          </cell>
          <cell r="FC18">
            <v>0</v>
          </cell>
          <cell r="FD18">
            <v>920</v>
          </cell>
          <cell r="FH18">
            <v>39423</v>
          </cell>
          <cell r="FJ18">
            <v>0</v>
          </cell>
          <cell r="FK18" t="str">
            <v>22971</v>
          </cell>
          <cell r="FL18">
            <v>6000</v>
          </cell>
          <cell r="FM18">
            <v>2540</v>
          </cell>
          <cell r="FN18" t="str">
            <v>SIAM REFRACTORY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920</v>
          </cell>
          <cell r="K19">
            <v>39424</v>
          </cell>
          <cell r="M19">
            <v>0</v>
          </cell>
          <cell r="O19">
            <v>0</v>
          </cell>
          <cell r="P19">
            <v>16000</v>
          </cell>
          <cell r="T19">
            <v>39424</v>
          </cell>
          <cell r="V19">
            <v>0</v>
          </cell>
          <cell r="X19">
            <v>0</v>
          </cell>
          <cell r="Y19">
            <v>260</v>
          </cell>
          <cell r="AC19">
            <v>39424</v>
          </cell>
          <cell r="AD19" t="str">
            <v>07-12-754</v>
          </cell>
          <cell r="AE19">
            <v>16720</v>
          </cell>
          <cell r="AG19">
            <v>0</v>
          </cell>
          <cell r="AH19">
            <v>35480</v>
          </cell>
          <cell r="AI19" t="str">
            <v>1071207-2,5071207-7,8-6=5540,5640,5540</v>
          </cell>
          <cell r="AL19">
            <v>39424</v>
          </cell>
          <cell r="AN19">
            <v>0</v>
          </cell>
          <cell r="AP19">
            <v>0</v>
          </cell>
          <cell r="AQ19">
            <v>11660</v>
          </cell>
          <cell r="AU19">
            <v>39424</v>
          </cell>
          <cell r="AW19">
            <v>0</v>
          </cell>
          <cell r="AY19">
            <v>0</v>
          </cell>
          <cell r="AZ19">
            <v>9020</v>
          </cell>
          <cell r="BD19">
            <v>39424</v>
          </cell>
          <cell r="BF19">
            <v>0</v>
          </cell>
          <cell r="BH19">
            <v>0</v>
          </cell>
          <cell r="BI19">
            <v>7520</v>
          </cell>
          <cell r="BM19">
            <v>39424</v>
          </cell>
          <cell r="BO19">
            <v>0</v>
          </cell>
          <cell r="BQ19">
            <v>0</v>
          </cell>
          <cell r="BR19">
            <v>14080</v>
          </cell>
          <cell r="BV19">
            <v>39424</v>
          </cell>
          <cell r="BX19">
            <v>0</v>
          </cell>
          <cell r="BZ19">
            <v>0</v>
          </cell>
          <cell r="CA19">
            <v>0</v>
          </cell>
          <cell r="CE19">
            <v>39424</v>
          </cell>
          <cell r="CG19">
            <v>0</v>
          </cell>
          <cell r="CI19">
            <v>0</v>
          </cell>
          <cell r="CJ19">
            <v>33860</v>
          </cell>
          <cell r="CN19">
            <v>39424</v>
          </cell>
          <cell r="CP19">
            <v>0</v>
          </cell>
          <cell r="CR19">
            <v>0</v>
          </cell>
          <cell r="CS19">
            <v>1200</v>
          </cell>
          <cell r="CW19">
            <v>39424</v>
          </cell>
          <cell r="CY19">
            <v>0</v>
          </cell>
          <cell r="DA19">
            <v>0</v>
          </cell>
          <cell r="DB19">
            <v>10780</v>
          </cell>
          <cell r="DF19">
            <v>39424</v>
          </cell>
          <cell r="DH19">
            <v>0</v>
          </cell>
          <cell r="DJ19">
            <v>0</v>
          </cell>
          <cell r="DK19">
            <v>17980</v>
          </cell>
          <cell r="DO19">
            <v>39424</v>
          </cell>
          <cell r="DQ19">
            <v>0</v>
          </cell>
          <cell r="DS19">
            <v>0</v>
          </cell>
          <cell r="DT19">
            <v>11320</v>
          </cell>
          <cell r="DX19">
            <v>39424</v>
          </cell>
          <cell r="DZ19">
            <v>0</v>
          </cell>
          <cell r="EB19">
            <v>0</v>
          </cell>
          <cell r="EC19">
            <v>35700</v>
          </cell>
          <cell r="EG19">
            <v>39424</v>
          </cell>
          <cell r="EI19">
            <v>0</v>
          </cell>
          <cell r="EK19">
            <v>0</v>
          </cell>
          <cell r="EL19">
            <v>4600</v>
          </cell>
          <cell r="EP19">
            <v>39424</v>
          </cell>
          <cell r="ER19">
            <v>0</v>
          </cell>
          <cell r="ET19">
            <v>0</v>
          </cell>
          <cell r="EU19">
            <v>14100</v>
          </cell>
          <cell r="EY19">
            <v>39424</v>
          </cell>
          <cell r="FA19">
            <v>0</v>
          </cell>
          <cell r="FC19">
            <v>0</v>
          </cell>
          <cell r="FD19">
            <v>920</v>
          </cell>
          <cell r="FH19">
            <v>39424</v>
          </cell>
          <cell r="FJ19">
            <v>0</v>
          </cell>
          <cell r="FL19">
            <v>0</v>
          </cell>
          <cell r="FM19">
            <v>2540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920</v>
          </cell>
          <cell r="K20">
            <v>39425</v>
          </cell>
          <cell r="M20">
            <v>0</v>
          </cell>
          <cell r="O20">
            <v>0</v>
          </cell>
          <cell r="P20">
            <v>16000</v>
          </cell>
          <cell r="T20">
            <v>39425</v>
          </cell>
          <cell r="V20">
            <v>0</v>
          </cell>
          <cell r="X20">
            <v>0</v>
          </cell>
          <cell r="Y20">
            <v>260</v>
          </cell>
          <cell r="AC20">
            <v>39425</v>
          </cell>
          <cell r="AD20" t="str">
            <v>07-12-756</v>
          </cell>
          <cell r="AE20">
            <v>5600</v>
          </cell>
          <cell r="AG20">
            <v>0</v>
          </cell>
          <cell r="AH20">
            <v>41080</v>
          </cell>
          <cell r="AI20" t="str">
            <v>5071208-7</v>
          </cell>
          <cell r="AL20">
            <v>39425</v>
          </cell>
          <cell r="AN20">
            <v>0</v>
          </cell>
          <cell r="AP20">
            <v>0</v>
          </cell>
          <cell r="AQ20">
            <v>11660</v>
          </cell>
          <cell r="AU20">
            <v>39425</v>
          </cell>
          <cell r="AW20">
            <v>0</v>
          </cell>
          <cell r="AY20">
            <v>0</v>
          </cell>
          <cell r="AZ20">
            <v>9020</v>
          </cell>
          <cell r="BD20">
            <v>39425</v>
          </cell>
          <cell r="BF20">
            <v>0</v>
          </cell>
          <cell r="BH20">
            <v>0</v>
          </cell>
          <cell r="BI20">
            <v>7520</v>
          </cell>
          <cell r="BM20">
            <v>39425</v>
          </cell>
          <cell r="BO20">
            <v>0</v>
          </cell>
          <cell r="BQ20">
            <v>0</v>
          </cell>
          <cell r="BR20">
            <v>14080</v>
          </cell>
          <cell r="BV20">
            <v>39425</v>
          </cell>
          <cell r="BX20">
            <v>0</v>
          </cell>
          <cell r="BZ20">
            <v>0</v>
          </cell>
          <cell r="CA20">
            <v>0</v>
          </cell>
          <cell r="CE20">
            <v>39425</v>
          </cell>
          <cell r="CG20">
            <v>0</v>
          </cell>
          <cell r="CI20">
            <v>0</v>
          </cell>
          <cell r="CJ20">
            <v>33860</v>
          </cell>
          <cell r="CN20">
            <v>39425</v>
          </cell>
          <cell r="CP20">
            <v>0</v>
          </cell>
          <cell r="CR20">
            <v>0</v>
          </cell>
          <cell r="CS20">
            <v>1200</v>
          </cell>
          <cell r="CW20">
            <v>39425</v>
          </cell>
          <cell r="CY20">
            <v>0</v>
          </cell>
          <cell r="DA20">
            <v>0</v>
          </cell>
          <cell r="DB20">
            <v>10780</v>
          </cell>
          <cell r="DF20">
            <v>39425</v>
          </cell>
          <cell r="DH20">
            <v>0</v>
          </cell>
          <cell r="DJ20">
            <v>0</v>
          </cell>
          <cell r="DK20">
            <v>17980</v>
          </cell>
          <cell r="DO20">
            <v>39425</v>
          </cell>
          <cell r="DQ20">
            <v>0</v>
          </cell>
          <cell r="DS20">
            <v>0</v>
          </cell>
          <cell r="DT20">
            <v>11320</v>
          </cell>
          <cell r="DX20">
            <v>39425</v>
          </cell>
          <cell r="DZ20">
            <v>0</v>
          </cell>
          <cell r="EB20">
            <v>0</v>
          </cell>
          <cell r="EC20">
            <v>35700</v>
          </cell>
          <cell r="EG20">
            <v>39425</v>
          </cell>
          <cell r="EI20">
            <v>0</v>
          </cell>
          <cell r="EK20">
            <v>0</v>
          </cell>
          <cell r="EL20">
            <v>4600</v>
          </cell>
          <cell r="EP20">
            <v>39425</v>
          </cell>
          <cell r="ER20">
            <v>0</v>
          </cell>
          <cell r="ET20">
            <v>0</v>
          </cell>
          <cell r="EU20">
            <v>14100</v>
          </cell>
          <cell r="EY20">
            <v>39425</v>
          </cell>
          <cell r="FA20">
            <v>0</v>
          </cell>
          <cell r="FC20">
            <v>0</v>
          </cell>
          <cell r="FD20">
            <v>920</v>
          </cell>
          <cell r="FH20">
            <v>39425</v>
          </cell>
          <cell r="FJ20">
            <v>0</v>
          </cell>
          <cell r="FL20">
            <v>0</v>
          </cell>
          <cell r="FM20">
            <v>2540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920</v>
          </cell>
          <cell r="K21">
            <v>39426</v>
          </cell>
          <cell r="M21">
            <v>0</v>
          </cell>
          <cell r="O21">
            <v>0</v>
          </cell>
          <cell r="P21">
            <v>16000</v>
          </cell>
          <cell r="T21">
            <v>39426</v>
          </cell>
          <cell r="V21">
            <v>0</v>
          </cell>
          <cell r="X21">
            <v>0</v>
          </cell>
          <cell r="Y21">
            <v>260</v>
          </cell>
          <cell r="AC21">
            <v>39426</v>
          </cell>
          <cell r="AE21">
            <v>0</v>
          </cell>
          <cell r="AG21">
            <v>0</v>
          </cell>
          <cell r="AH21">
            <v>41080</v>
          </cell>
          <cell r="AL21">
            <v>39426</v>
          </cell>
          <cell r="AN21">
            <v>0</v>
          </cell>
          <cell r="AP21">
            <v>0</v>
          </cell>
          <cell r="AQ21">
            <v>11660</v>
          </cell>
          <cell r="AU21">
            <v>39426</v>
          </cell>
          <cell r="AW21">
            <v>0</v>
          </cell>
          <cell r="AY21">
            <v>0</v>
          </cell>
          <cell r="AZ21">
            <v>9020</v>
          </cell>
          <cell r="BD21">
            <v>39426</v>
          </cell>
          <cell r="BF21">
            <v>0</v>
          </cell>
          <cell r="BH21">
            <v>0</v>
          </cell>
          <cell r="BI21">
            <v>7520</v>
          </cell>
          <cell r="BM21">
            <v>39426</v>
          </cell>
          <cell r="BO21">
            <v>0</v>
          </cell>
          <cell r="BQ21">
            <v>0</v>
          </cell>
          <cell r="BR21">
            <v>14080</v>
          </cell>
          <cell r="BV21">
            <v>39426</v>
          </cell>
          <cell r="BX21">
            <v>0</v>
          </cell>
          <cell r="BZ21">
            <v>0</v>
          </cell>
          <cell r="CA21">
            <v>0</v>
          </cell>
          <cell r="CE21">
            <v>39426</v>
          </cell>
          <cell r="CG21">
            <v>0</v>
          </cell>
          <cell r="CI21">
            <v>0</v>
          </cell>
          <cell r="CJ21">
            <v>33860</v>
          </cell>
          <cell r="CN21">
            <v>39426</v>
          </cell>
          <cell r="CO21" t="str">
            <v>07-12-759</v>
          </cell>
          <cell r="CP21">
            <v>5640</v>
          </cell>
          <cell r="CR21">
            <v>0</v>
          </cell>
          <cell r="CS21">
            <v>6840</v>
          </cell>
          <cell r="CT21" t="str">
            <v>1071209-1</v>
          </cell>
          <cell r="CW21">
            <v>39426</v>
          </cell>
          <cell r="CY21">
            <v>0</v>
          </cell>
          <cell r="DA21">
            <v>0</v>
          </cell>
          <cell r="DB21">
            <v>10780</v>
          </cell>
          <cell r="DF21">
            <v>39426</v>
          </cell>
          <cell r="DH21">
            <v>0</v>
          </cell>
          <cell r="DI21" t="str">
            <v>22989</v>
          </cell>
          <cell r="DJ21">
            <v>17980</v>
          </cell>
          <cell r="DK21">
            <v>0</v>
          </cell>
          <cell r="DL21" t="str">
            <v>FUSUN</v>
          </cell>
          <cell r="DO21">
            <v>39426</v>
          </cell>
          <cell r="DP21" t="str">
            <v>07-12-759</v>
          </cell>
          <cell r="DQ21">
            <v>5800</v>
          </cell>
          <cell r="DS21">
            <v>0</v>
          </cell>
          <cell r="DT21">
            <v>17120</v>
          </cell>
          <cell r="DU21" t="str">
            <v>5071210-6</v>
          </cell>
          <cell r="DX21">
            <v>39426</v>
          </cell>
          <cell r="DZ21">
            <v>0</v>
          </cell>
          <cell r="EB21">
            <v>0</v>
          </cell>
          <cell r="EC21">
            <v>35700</v>
          </cell>
          <cell r="EG21">
            <v>39426</v>
          </cell>
          <cell r="EI21">
            <v>0</v>
          </cell>
          <cell r="EK21">
            <v>0</v>
          </cell>
          <cell r="EL21">
            <v>4600</v>
          </cell>
          <cell r="EP21">
            <v>39426</v>
          </cell>
          <cell r="ER21">
            <v>0</v>
          </cell>
          <cell r="ES21" t="str">
            <v>22981</v>
          </cell>
          <cell r="ET21">
            <v>2200</v>
          </cell>
          <cell r="EU21">
            <v>11900</v>
          </cell>
          <cell r="EV21" t="str">
            <v>EXEDY</v>
          </cell>
          <cell r="EY21">
            <v>39426</v>
          </cell>
          <cell r="FA21">
            <v>0</v>
          </cell>
          <cell r="FC21">
            <v>0</v>
          </cell>
          <cell r="FD21">
            <v>920</v>
          </cell>
          <cell r="FH21">
            <v>39426</v>
          </cell>
          <cell r="FI21" t="str">
            <v>07-12-759</v>
          </cell>
          <cell r="FJ21">
            <v>4380</v>
          </cell>
          <cell r="FL21">
            <v>0</v>
          </cell>
          <cell r="FM21">
            <v>6920</v>
          </cell>
          <cell r="FN21" t="str">
            <v>1071209-2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920</v>
          </cell>
          <cell r="K22">
            <v>39427</v>
          </cell>
          <cell r="L22" t="str">
            <v>07-12-762</v>
          </cell>
          <cell r="M22">
            <v>5740</v>
          </cell>
          <cell r="O22">
            <v>0</v>
          </cell>
          <cell r="P22">
            <v>21740</v>
          </cell>
          <cell r="Q22" t="str">
            <v>1071210-1</v>
          </cell>
          <cell r="T22">
            <v>39427</v>
          </cell>
          <cell r="V22">
            <v>0</v>
          </cell>
          <cell r="X22">
            <v>0</v>
          </cell>
          <cell r="Y22">
            <v>260</v>
          </cell>
          <cell r="AC22">
            <v>39427</v>
          </cell>
          <cell r="AE22">
            <v>0</v>
          </cell>
          <cell r="AF22" t="str">
            <v>22999</v>
          </cell>
          <cell r="AG22">
            <v>15000</v>
          </cell>
          <cell r="AH22">
            <v>26080</v>
          </cell>
          <cell r="AI22" t="str">
            <v>KINIK THAI</v>
          </cell>
          <cell r="AL22">
            <v>39427</v>
          </cell>
          <cell r="AN22">
            <v>0</v>
          </cell>
          <cell r="AP22">
            <v>0</v>
          </cell>
          <cell r="AQ22">
            <v>11660</v>
          </cell>
          <cell r="AU22">
            <v>39427</v>
          </cell>
          <cell r="AW22">
            <v>0</v>
          </cell>
          <cell r="AY22">
            <v>0</v>
          </cell>
          <cell r="AZ22">
            <v>9020</v>
          </cell>
          <cell r="BD22">
            <v>39427</v>
          </cell>
          <cell r="BF22">
            <v>0</v>
          </cell>
          <cell r="BH22">
            <v>0</v>
          </cell>
          <cell r="BI22">
            <v>7520</v>
          </cell>
          <cell r="BM22">
            <v>39427</v>
          </cell>
          <cell r="BN22" t="str">
            <v>07-12-762</v>
          </cell>
          <cell r="BO22">
            <v>5640</v>
          </cell>
          <cell r="BQ22">
            <v>0</v>
          </cell>
          <cell r="BR22">
            <v>19720</v>
          </cell>
          <cell r="BS22" t="str">
            <v>5071211-6</v>
          </cell>
          <cell r="BV22">
            <v>39427</v>
          </cell>
          <cell r="BX22">
            <v>0</v>
          </cell>
          <cell r="BZ22">
            <v>0</v>
          </cell>
          <cell r="CA22">
            <v>0</v>
          </cell>
          <cell r="CE22">
            <v>39427</v>
          </cell>
          <cell r="CG22">
            <v>0</v>
          </cell>
          <cell r="CH22" t="str">
            <v>22997</v>
          </cell>
          <cell r="CI22">
            <v>8000</v>
          </cell>
          <cell r="CJ22">
            <v>25860</v>
          </cell>
          <cell r="CK22" t="str">
            <v>TC</v>
          </cell>
          <cell r="CN22">
            <v>39427</v>
          </cell>
          <cell r="CP22">
            <v>0</v>
          </cell>
          <cell r="CR22">
            <v>0</v>
          </cell>
          <cell r="CS22">
            <v>6840</v>
          </cell>
          <cell r="CW22">
            <v>39427</v>
          </cell>
          <cell r="CY22">
            <v>0</v>
          </cell>
          <cell r="DA22">
            <v>0</v>
          </cell>
          <cell r="DB22">
            <v>10780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P22" t="str">
            <v>07-12-762</v>
          </cell>
          <cell r="DQ22">
            <v>5900</v>
          </cell>
          <cell r="DR22" t="str">
            <v>22993</v>
          </cell>
          <cell r="DS22">
            <v>400</v>
          </cell>
          <cell r="DT22">
            <v>22620</v>
          </cell>
          <cell r="DU22" t="str">
            <v>PICHIT,5071210-7</v>
          </cell>
          <cell r="DX22">
            <v>39427</v>
          </cell>
          <cell r="DZ22">
            <v>0</v>
          </cell>
          <cell r="EA22" t="str">
            <v>22997</v>
          </cell>
          <cell r="EB22">
            <v>3000</v>
          </cell>
          <cell r="EC22">
            <v>32700</v>
          </cell>
          <cell r="ED22" t="str">
            <v>TC</v>
          </cell>
          <cell r="EG22">
            <v>39427</v>
          </cell>
          <cell r="EI22">
            <v>0</v>
          </cell>
          <cell r="EK22">
            <v>0</v>
          </cell>
          <cell r="EL22">
            <v>4600</v>
          </cell>
          <cell r="EP22">
            <v>39427</v>
          </cell>
          <cell r="ER22">
            <v>0</v>
          </cell>
          <cell r="ET22">
            <v>0</v>
          </cell>
          <cell r="EU22">
            <v>11900</v>
          </cell>
          <cell r="EY22">
            <v>39427</v>
          </cell>
          <cell r="FA22">
            <v>0</v>
          </cell>
          <cell r="FC22">
            <v>0</v>
          </cell>
          <cell r="FD22">
            <v>920</v>
          </cell>
          <cell r="FH22">
            <v>39427</v>
          </cell>
          <cell r="FI22" t="str">
            <v>07-12-762</v>
          </cell>
          <cell r="FJ22">
            <v>4280</v>
          </cell>
          <cell r="FL22">
            <v>0</v>
          </cell>
          <cell r="FM22">
            <v>11200</v>
          </cell>
          <cell r="FN22" t="str">
            <v>1071209-3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920</v>
          </cell>
          <cell r="K23">
            <v>39428</v>
          </cell>
          <cell r="L23" t="str">
            <v>07-12-763</v>
          </cell>
          <cell r="M23">
            <v>5860</v>
          </cell>
          <cell r="O23">
            <v>0</v>
          </cell>
          <cell r="P23">
            <v>27600</v>
          </cell>
          <cell r="Q23" t="str">
            <v>1071210-2</v>
          </cell>
          <cell r="T23">
            <v>39428</v>
          </cell>
          <cell r="V23">
            <v>0</v>
          </cell>
          <cell r="X23">
            <v>0</v>
          </cell>
          <cell r="Y23">
            <v>260</v>
          </cell>
          <cell r="AC23">
            <v>39428</v>
          </cell>
          <cell r="AD23" t="str">
            <v>07-12-763</v>
          </cell>
          <cell r="AE23">
            <v>5720</v>
          </cell>
          <cell r="AG23">
            <v>0</v>
          </cell>
          <cell r="AH23">
            <v>31800</v>
          </cell>
          <cell r="AI23" t="str">
            <v>5071212-6</v>
          </cell>
          <cell r="AL23">
            <v>39428</v>
          </cell>
          <cell r="AN23">
            <v>0</v>
          </cell>
          <cell r="AP23">
            <v>0</v>
          </cell>
          <cell r="AQ23">
            <v>11660</v>
          </cell>
          <cell r="AU23">
            <v>39428</v>
          </cell>
          <cell r="AW23">
            <v>0</v>
          </cell>
          <cell r="AY23">
            <v>0</v>
          </cell>
          <cell r="AZ23">
            <v>9020</v>
          </cell>
          <cell r="BD23">
            <v>39428</v>
          </cell>
          <cell r="BF23">
            <v>0</v>
          </cell>
          <cell r="BH23">
            <v>0</v>
          </cell>
          <cell r="BI23">
            <v>7520</v>
          </cell>
          <cell r="BM23">
            <v>39428</v>
          </cell>
          <cell r="BN23" t="str">
            <v>07-12-763</v>
          </cell>
          <cell r="BO23">
            <v>5740</v>
          </cell>
          <cell r="BQ23">
            <v>0</v>
          </cell>
          <cell r="BR23">
            <v>25460</v>
          </cell>
          <cell r="BS23" t="str">
            <v>5071211-7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25860</v>
          </cell>
          <cell r="CN23">
            <v>39428</v>
          </cell>
          <cell r="CP23">
            <v>0</v>
          </cell>
          <cell r="CR23">
            <v>0</v>
          </cell>
          <cell r="CS23">
            <v>6840</v>
          </cell>
          <cell r="CW23">
            <v>39428</v>
          </cell>
          <cell r="CY23">
            <v>0</v>
          </cell>
          <cell r="DA23">
            <v>0</v>
          </cell>
          <cell r="DB23">
            <v>10780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23007</v>
          </cell>
          <cell r="DS23">
            <v>5800</v>
          </cell>
          <cell r="DT23">
            <v>16820</v>
          </cell>
          <cell r="DU23" t="str">
            <v>OLP1</v>
          </cell>
          <cell r="DX23">
            <v>39428</v>
          </cell>
          <cell r="DZ23">
            <v>0</v>
          </cell>
          <cell r="EA23" t="str">
            <v>TW079/07</v>
          </cell>
          <cell r="EB23">
            <v>15000</v>
          </cell>
          <cell r="EC23">
            <v>17700</v>
          </cell>
          <cell r="ED23" t="str">
            <v>TAIWAN</v>
          </cell>
          <cell r="EG23">
            <v>39428</v>
          </cell>
          <cell r="EI23">
            <v>0</v>
          </cell>
          <cell r="EK23">
            <v>0</v>
          </cell>
          <cell r="EL23">
            <v>4600</v>
          </cell>
          <cell r="EP23">
            <v>39428</v>
          </cell>
          <cell r="ER23">
            <v>0</v>
          </cell>
          <cell r="ET23">
            <v>0</v>
          </cell>
          <cell r="EU23">
            <v>11900</v>
          </cell>
          <cell r="EY23">
            <v>39428</v>
          </cell>
          <cell r="FA23">
            <v>0</v>
          </cell>
          <cell r="FC23">
            <v>0</v>
          </cell>
          <cell r="FD23">
            <v>920</v>
          </cell>
          <cell r="FH23">
            <v>39428</v>
          </cell>
          <cell r="FJ23">
            <v>0</v>
          </cell>
          <cell r="FK23" t="str">
            <v>23088</v>
          </cell>
          <cell r="FL23">
            <v>3000</v>
          </cell>
          <cell r="FM23">
            <v>8200</v>
          </cell>
          <cell r="FN23" t="str">
            <v>SIAM REFRACTORY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920</v>
          </cell>
          <cell r="K24">
            <v>39429</v>
          </cell>
          <cell r="M24">
            <v>0</v>
          </cell>
          <cell r="O24">
            <v>0</v>
          </cell>
          <cell r="P24">
            <v>27600</v>
          </cell>
          <cell r="T24">
            <v>39429</v>
          </cell>
          <cell r="V24">
            <v>0</v>
          </cell>
          <cell r="X24">
            <v>0</v>
          </cell>
          <cell r="Y24">
            <v>260</v>
          </cell>
          <cell r="AC24">
            <v>39429</v>
          </cell>
          <cell r="AD24" t="str">
            <v>07-12-764</v>
          </cell>
          <cell r="AE24">
            <v>5780</v>
          </cell>
          <cell r="AG24">
            <v>0</v>
          </cell>
          <cell r="AH24">
            <v>37580</v>
          </cell>
          <cell r="AI24" t="str">
            <v>5071212-7</v>
          </cell>
          <cell r="AL24">
            <v>39429</v>
          </cell>
          <cell r="AN24">
            <v>0</v>
          </cell>
          <cell r="AP24">
            <v>0</v>
          </cell>
          <cell r="AQ24">
            <v>11660</v>
          </cell>
          <cell r="AU24">
            <v>39429</v>
          </cell>
          <cell r="AW24">
            <v>0</v>
          </cell>
          <cell r="AY24">
            <v>0</v>
          </cell>
          <cell r="AZ24">
            <v>9020</v>
          </cell>
          <cell r="BD24">
            <v>39429</v>
          </cell>
          <cell r="BF24">
            <v>0</v>
          </cell>
          <cell r="BH24">
            <v>0</v>
          </cell>
          <cell r="BI24">
            <v>7520</v>
          </cell>
          <cell r="BM24">
            <v>39429</v>
          </cell>
          <cell r="BO24">
            <v>0</v>
          </cell>
          <cell r="BP24" t="str">
            <v>23020</v>
          </cell>
          <cell r="BQ24">
            <v>5000</v>
          </cell>
          <cell r="BR24">
            <v>20460</v>
          </cell>
          <cell r="BS24" t="str">
            <v>DIA1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25860</v>
          </cell>
          <cell r="CN24">
            <v>39429</v>
          </cell>
          <cell r="CP24">
            <v>0</v>
          </cell>
          <cell r="CR24">
            <v>0</v>
          </cell>
          <cell r="CS24">
            <v>6840</v>
          </cell>
          <cell r="CW24">
            <v>39429</v>
          </cell>
          <cell r="CY24">
            <v>0</v>
          </cell>
          <cell r="DA24">
            <v>0</v>
          </cell>
          <cell r="DB24">
            <v>10780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Q24">
            <v>0</v>
          </cell>
          <cell r="DS24">
            <v>0</v>
          </cell>
          <cell r="DT24">
            <v>16820</v>
          </cell>
          <cell r="DX24">
            <v>39429</v>
          </cell>
          <cell r="DZ24">
            <v>0</v>
          </cell>
          <cell r="EB24">
            <v>0</v>
          </cell>
          <cell r="EC24">
            <v>17700</v>
          </cell>
          <cell r="EG24">
            <v>39429</v>
          </cell>
          <cell r="EI24">
            <v>0</v>
          </cell>
          <cell r="EK24">
            <v>0</v>
          </cell>
          <cell r="EL24">
            <v>4600</v>
          </cell>
          <cell r="EP24">
            <v>39429</v>
          </cell>
          <cell r="ER24">
            <v>0</v>
          </cell>
          <cell r="ET24">
            <v>0</v>
          </cell>
          <cell r="EU24">
            <v>11900</v>
          </cell>
          <cell r="EY24">
            <v>39429</v>
          </cell>
          <cell r="FA24">
            <v>0</v>
          </cell>
          <cell r="FB24" t="str">
            <v>23027,P0739</v>
          </cell>
          <cell r="FC24">
            <v>40</v>
          </cell>
          <cell r="FD24">
            <v>880</v>
          </cell>
          <cell r="FE24" t="str">
            <v>MITSUI  ,RD</v>
          </cell>
          <cell r="FH24">
            <v>39429</v>
          </cell>
          <cell r="FJ24">
            <v>0</v>
          </cell>
          <cell r="FL24">
            <v>0</v>
          </cell>
          <cell r="FM24">
            <v>8200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920</v>
          </cell>
          <cell r="K25">
            <v>39430</v>
          </cell>
          <cell r="M25">
            <v>0</v>
          </cell>
          <cell r="O25">
            <v>0</v>
          </cell>
          <cell r="P25">
            <v>27600</v>
          </cell>
          <cell r="T25">
            <v>39430</v>
          </cell>
          <cell r="V25">
            <v>0</v>
          </cell>
          <cell r="X25">
            <v>0</v>
          </cell>
          <cell r="Y25">
            <v>260</v>
          </cell>
          <cell r="AC25">
            <v>39430</v>
          </cell>
          <cell r="AE25">
            <v>0</v>
          </cell>
          <cell r="AG25">
            <v>0</v>
          </cell>
          <cell r="AH25">
            <v>37580</v>
          </cell>
          <cell r="AL25">
            <v>39430</v>
          </cell>
          <cell r="AN25">
            <v>0</v>
          </cell>
          <cell r="AP25">
            <v>0</v>
          </cell>
          <cell r="AQ25">
            <v>11660</v>
          </cell>
          <cell r="AU25">
            <v>39430</v>
          </cell>
          <cell r="AW25">
            <v>0</v>
          </cell>
          <cell r="AY25">
            <v>0</v>
          </cell>
          <cell r="AZ25">
            <v>9020</v>
          </cell>
          <cell r="BD25">
            <v>39430</v>
          </cell>
          <cell r="BF25">
            <v>0</v>
          </cell>
          <cell r="BH25">
            <v>0</v>
          </cell>
          <cell r="BI25">
            <v>7520</v>
          </cell>
          <cell r="BM25">
            <v>39430</v>
          </cell>
          <cell r="BO25">
            <v>0</v>
          </cell>
          <cell r="BQ25">
            <v>0</v>
          </cell>
          <cell r="BR25">
            <v>20460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25860</v>
          </cell>
          <cell r="CN25">
            <v>39430</v>
          </cell>
          <cell r="CP25">
            <v>0</v>
          </cell>
          <cell r="CR25">
            <v>0</v>
          </cell>
          <cell r="CS25">
            <v>6840</v>
          </cell>
          <cell r="CW25">
            <v>39430</v>
          </cell>
          <cell r="CY25">
            <v>0</v>
          </cell>
          <cell r="CZ25" t="str">
            <v>23032</v>
          </cell>
          <cell r="DA25">
            <v>1000</v>
          </cell>
          <cell r="DB25">
            <v>9780</v>
          </cell>
          <cell r="DC25" t="str">
            <v>KCS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Q25">
            <v>0</v>
          </cell>
          <cell r="DS25">
            <v>0</v>
          </cell>
          <cell r="DT25">
            <v>16820</v>
          </cell>
          <cell r="DX25">
            <v>39430</v>
          </cell>
          <cell r="DZ25">
            <v>0</v>
          </cell>
          <cell r="EA25" t="str">
            <v>23033</v>
          </cell>
          <cell r="EB25">
            <v>4000</v>
          </cell>
          <cell r="EC25">
            <v>13700</v>
          </cell>
          <cell r="ED25" t="str">
            <v>SAINT GOBAIN</v>
          </cell>
          <cell r="EG25">
            <v>39430</v>
          </cell>
          <cell r="EI25">
            <v>0</v>
          </cell>
          <cell r="EK25">
            <v>0</v>
          </cell>
          <cell r="EL25">
            <v>4600</v>
          </cell>
          <cell r="EP25">
            <v>39430</v>
          </cell>
          <cell r="ER25">
            <v>0</v>
          </cell>
          <cell r="ET25">
            <v>0</v>
          </cell>
          <cell r="EU25">
            <v>11900</v>
          </cell>
          <cell r="EY25">
            <v>39430</v>
          </cell>
          <cell r="FA25">
            <v>0</v>
          </cell>
          <cell r="FC25">
            <v>0</v>
          </cell>
          <cell r="FD25">
            <v>880</v>
          </cell>
          <cell r="FH25">
            <v>39430</v>
          </cell>
          <cell r="FJ25">
            <v>0</v>
          </cell>
          <cell r="FL25">
            <v>0</v>
          </cell>
          <cell r="FM25">
            <v>8200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920</v>
          </cell>
          <cell r="K26">
            <v>39431</v>
          </cell>
          <cell r="M26">
            <v>0</v>
          </cell>
          <cell r="O26">
            <v>0</v>
          </cell>
          <cell r="P26">
            <v>27600</v>
          </cell>
          <cell r="T26">
            <v>39431</v>
          </cell>
          <cell r="V26">
            <v>0</v>
          </cell>
          <cell r="X26">
            <v>0</v>
          </cell>
          <cell r="Y26">
            <v>260</v>
          </cell>
          <cell r="AC26">
            <v>39431</v>
          </cell>
          <cell r="AE26">
            <v>0</v>
          </cell>
          <cell r="AG26">
            <v>0</v>
          </cell>
          <cell r="AH26">
            <v>37580</v>
          </cell>
          <cell r="AL26">
            <v>39431</v>
          </cell>
          <cell r="AN26">
            <v>0</v>
          </cell>
          <cell r="AP26">
            <v>0</v>
          </cell>
          <cell r="AQ26">
            <v>11660</v>
          </cell>
          <cell r="AU26">
            <v>39431</v>
          </cell>
          <cell r="AW26">
            <v>0</v>
          </cell>
          <cell r="AY26">
            <v>0</v>
          </cell>
          <cell r="AZ26">
            <v>9020</v>
          </cell>
          <cell r="BD26">
            <v>39431</v>
          </cell>
          <cell r="BF26">
            <v>0</v>
          </cell>
          <cell r="BH26">
            <v>0</v>
          </cell>
          <cell r="BI26">
            <v>7520</v>
          </cell>
          <cell r="BM26">
            <v>39431</v>
          </cell>
          <cell r="BN26" t="str">
            <v>07-12-771</v>
          </cell>
          <cell r="BO26">
            <v>11400</v>
          </cell>
          <cell r="BQ26">
            <v>0</v>
          </cell>
          <cell r="BR26">
            <v>31860</v>
          </cell>
          <cell r="BS26" t="str">
            <v>5071214-6,7=5560,5840</v>
          </cell>
          <cell r="BV26">
            <v>39431</v>
          </cell>
          <cell r="BX26">
            <v>0</v>
          </cell>
          <cell r="BZ26">
            <v>0</v>
          </cell>
          <cell r="CA26">
            <v>0</v>
          </cell>
          <cell r="CE26">
            <v>39431</v>
          </cell>
          <cell r="CG26">
            <v>0</v>
          </cell>
          <cell r="CI26">
            <v>0</v>
          </cell>
          <cell r="CJ26">
            <v>25860</v>
          </cell>
          <cell r="CN26">
            <v>39431</v>
          </cell>
          <cell r="CP26">
            <v>0</v>
          </cell>
          <cell r="CR26">
            <v>0</v>
          </cell>
          <cell r="CS26">
            <v>6840</v>
          </cell>
          <cell r="CW26">
            <v>39431</v>
          </cell>
          <cell r="CY26">
            <v>0</v>
          </cell>
          <cell r="DA26">
            <v>0</v>
          </cell>
          <cell r="DB26">
            <v>9780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16820</v>
          </cell>
          <cell r="DX26">
            <v>39431</v>
          </cell>
          <cell r="DZ26">
            <v>0</v>
          </cell>
          <cell r="EB26">
            <v>0</v>
          </cell>
          <cell r="EC26">
            <v>13700</v>
          </cell>
          <cell r="EG26">
            <v>39431</v>
          </cell>
          <cell r="EI26">
            <v>0</v>
          </cell>
          <cell r="EK26">
            <v>0</v>
          </cell>
          <cell r="EL26">
            <v>4600</v>
          </cell>
          <cell r="EP26">
            <v>39431</v>
          </cell>
          <cell r="ER26">
            <v>0</v>
          </cell>
          <cell r="ET26">
            <v>0</v>
          </cell>
          <cell r="EU26">
            <v>11900</v>
          </cell>
          <cell r="EY26">
            <v>39431</v>
          </cell>
          <cell r="FA26">
            <v>0</v>
          </cell>
          <cell r="FC26">
            <v>0</v>
          </cell>
          <cell r="FD26">
            <v>880</v>
          </cell>
          <cell r="FH26">
            <v>39431</v>
          </cell>
          <cell r="FJ26">
            <v>0</v>
          </cell>
          <cell r="FL26">
            <v>0</v>
          </cell>
          <cell r="FM26">
            <v>8200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920</v>
          </cell>
          <cell r="K27">
            <v>39432</v>
          </cell>
          <cell r="M27">
            <v>0</v>
          </cell>
          <cell r="O27">
            <v>0</v>
          </cell>
          <cell r="P27">
            <v>27600</v>
          </cell>
          <cell r="T27">
            <v>39432</v>
          </cell>
          <cell r="V27">
            <v>0</v>
          </cell>
          <cell r="X27">
            <v>0</v>
          </cell>
          <cell r="Y27">
            <v>260</v>
          </cell>
          <cell r="AC27">
            <v>39432</v>
          </cell>
          <cell r="AE27">
            <v>0</v>
          </cell>
          <cell r="AG27">
            <v>0</v>
          </cell>
          <cell r="AH27">
            <v>37580</v>
          </cell>
          <cell r="AL27">
            <v>39432</v>
          </cell>
          <cell r="AN27">
            <v>0</v>
          </cell>
          <cell r="AP27">
            <v>0</v>
          </cell>
          <cell r="AQ27">
            <v>11660</v>
          </cell>
          <cell r="AU27">
            <v>39432</v>
          </cell>
          <cell r="AW27">
            <v>0</v>
          </cell>
          <cell r="AY27">
            <v>0</v>
          </cell>
          <cell r="AZ27">
            <v>9020</v>
          </cell>
          <cell r="BD27">
            <v>39432</v>
          </cell>
          <cell r="BF27">
            <v>0</v>
          </cell>
          <cell r="BH27">
            <v>0</v>
          </cell>
          <cell r="BI27">
            <v>7520</v>
          </cell>
          <cell r="BM27">
            <v>39432</v>
          </cell>
          <cell r="BO27">
            <v>0</v>
          </cell>
          <cell r="BQ27">
            <v>0</v>
          </cell>
          <cell r="BR27">
            <v>31860</v>
          </cell>
          <cell r="BV27">
            <v>39432</v>
          </cell>
          <cell r="BX27">
            <v>0</v>
          </cell>
          <cell r="BZ27">
            <v>0</v>
          </cell>
          <cell r="CA27">
            <v>0</v>
          </cell>
          <cell r="CE27">
            <v>39432</v>
          </cell>
          <cell r="CG27">
            <v>0</v>
          </cell>
          <cell r="CI27">
            <v>0</v>
          </cell>
          <cell r="CJ27">
            <v>25860</v>
          </cell>
          <cell r="CN27">
            <v>39432</v>
          </cell>
          <cell r="CP27">
            <v>0</v>
          </cell>
          <cell r="CR27">
            <v>0</v>
          </cell>
          <cell r="CS27">
            <v>6840</v>
          </cell>
          <cell r="CW27">
            <v>39432</v>
          </cell>
          <cell r="CY27">
            <v>0</v>
          </cell>
          <cell r="DA27">
            <v>0</v>
          </cell>
          <cell r="DB27">
            <v>9780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16820</v>
          </cell>
          <cell r="DX27">
            <v>39432</v>
          </cell>
          <cell r="DZ27">
            <v>0</v>
          </cell>
          <cell r="EB27">
            <v>0</v>
          </cell>
          <cell r="EC27">
            <v>13700</v>
          </cell>
          <cell r="EG27">
            <v>39432</v>
          </cell>
          <cell r="EI27">
            <v>0</v>
          </cell>
          <cell r="EK27">
            <v>0</v>
          </cell>
          <cell r="EL27">
            <v>4600</v>
          </cell>
          <cell r="EP27">
            <v>39432</v>
          </cell>
          <cell r="ER27">
            <v>0</v>
          </cell>
          <cell r="ET27">
            <v>0</v>
          </cell>
          <cell r="EU27">
            <v>11900</v>
          </cell>
          <cell r="EY27">
            <v>39432</v>
          </cell>
          <cell r="FA27">
            <v>0</v>
          </cell>
          <cell r="FC27">
            <v>0</v>
          </cell>
          <cell r="FD27">
            <v>880</v>
          </cell>
          <cell r="FH27">
            <v>39432</v>
          </cell>
          <cell r="FJ27">
            <v>0</v>
          </cell>
          <cell r="FL27">
            <v>0</v>
          </cell>
          <cell r="FM27">
            <v>8200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920</v>
          </cell>
          <cell r="K28">
            <v>39433</v>
          </cell>
          <cell r="M28">
            <v>0</v>
          </cell>
          <cell r="O28">
            <v>0</v>
          </cell>
          <cell r="P28">
            <v>27600</v>
          </cell>
          <cell r="T28">
            <v>39433</v>
          </cell>
          <cell r="V28">
            <v>0</v>
          </cell>
          <cell r="X28">
            <v>0</v>
          </cell>
          <cell r="Y28">
            <v>260</v>
          </cell>
          <cell r="AC28">
            <v>39433</v>
          </cell>
          <cell r="AE28">
            <v>0</v>
          </cell>
          <cell r="AG28">
            <v>0</v>
          </cell>
          <cell r="AH28">
            <v>37580</v>
          </cell>
          <cell r="AL28">
            <v>39433</v>
          </cell>
          <cell r="AN28">
            <v>0</v>
          </cell>
          <cell r="AP28">
            <v>0</v>
          </cell>
          <cell r="AQ28">
            <v>11660</v>
          </cell>
          <cell r="AU28">
            <v>39433</v>
          </cell>
          <cell r="AW28">
            <v>0</v>
          </cell>
          <cell r="AY28">
            <v>0</v>
          </cell>
          <cell r="AZ28">
            <v>9020</v>
          </cell>
          <cell r="BD28">
            <v>39433</v>
          </cell>
          <cell r="BF28">
            <v>0</v>
          </cell>
          <cell r="BH28">
            <v>0</v>
          </cell>
          <cell r="BI28">
            <v>7520</v>
          </cell>
          <cell r="BM28">
            <v>39433</v>
          </cell>
          <cell r="BO28">
            <v>0</v>
          </cell>
          <cell r="BQ28">
            <v>0</v>
          </cell>
          <cell r="BR28">
            <v>31860</v>
          </cell>
          <cell r="BV28">
            <v>39433</v>
          </cell>
          <cell r="BX28">
            <v>0</v>
          </cell>
          <cell r="BZ28">
            <v>0</v>
          </cell>
          <cell r="CA28">
            <v>0</v>
          </cell>
          <cell r="CE28">
            <v>39433</v>
          </cell>
          <cell r="CF28" t="str">
            <v>07-12-773</v>
          </cell>
          <cell r="CG28">
            <v>5540</v>
          </cell>
          <cell r="CI28">
            <v>0</v>
          </cell>
          <cell r="CJ28">
            <v>31400</v>
          </cell>
          <cell r="CK28" t="str">
            <v>1071215-1</v>
          </cell>
          <cell r="CN28">
            <v>39433</v>
          </cell>
          <cell r="CP28">
            <v>0</v>
          </cell>
          <cell r="CR28">
            <v>0</v>
          </cell>
          <cell r="CS28">
            <v>6840</v>
          </cell>
          <cell r="CW28">
            <v>39433</v>
          </cell>
          <cell r="CY28">
            <v>0</v>
          </cell>
          <cell r="DA28">
            <v>0</v>
          </cell>
          <cell r="DB28">
            <v>9780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S28">
            <v>0</v>
          </cell>
          <cell r="DT28">
            <v>16820</v>
          </cell>
          <cell r="DX28">
            <v>39433</v>
          </cell>
          <cell r="DZ28">
            <v>0</v>
          </cell>
          <cell r="EB28">
            <v>0</v>
          </cell>
          <cell r="EC28">
            <v>13700</v>
          </cell>
          <cell r="EG28">
            <v>39433</v>
          </cell>
          <cell r="EI28">
            <v>0</v>
          </cell>
          <cell r="EK28">
            <v>0</v>
          </cell>
          <cell r="EL28">
            <v>4600</v>
          </cell>
          <cell r="EP28">
            <v>39433</v>
          </cell>
          <cell r="ER28">
            <v>0</v>
          </cell>
          <cell r="ET28">
            <v>0</v>
          </cell>
          <cell r="EU28">
            <v>11900</v>
          </cell>
          <cell r="EY28">
            <v>39433</v>
          </cell>
          <cell r="FA28">
            <v>0</v>
          </cell>
          <cell r="FC28">
            <v>0</v>
          </cell>
          <cell r="FD28">
            <v>880</v>
          </cell>
          <cell r="FH28">
            <v>39433</v>
          </cell>
          <cell r="FJ28">
            <v>0</v>
          </cell>
          <cell r="FK28" t="str">
            <v>23048</v>
          </cell>
          <cell r="FL28">
            <v>3000</v>
          </cell>
          <cell r="FM28">
            <v>5200</v>
          </cell>
          <cell r="FN28" t="str">
            <v>SIAM REFRACTORY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920</v>
          </cell>
          <cell r="K29">
            <v>39434</v>
          </cell>
          <cell r="M29">
            <v>0</v>
          </cell>
          <cell r="O29">
            <v>0</v>
          </cell>
          <cell r="P29">
            <v>27600</v>
          </cell>
          <cell r="T29">
            <v>39434</v>
          </cell>
          <cell r="V29">
            <v>0</v>
          </cell>
          <cell r="X29">
            <v>0</v>
          </cell>
          <cell r="Y29">
            <v>260</v>
          </cell>
          <cell r="AC29">
            <v>39434</v>
          </cell>
          <cell r="AD29" t="str">
            <v>07-12-774,777</v>
          </cell>
          <cell r="AE29">
            <v>11100</v>
          </cell>
          <cell r="AF29" t="str">
            <v>23057</v>
          </cell>
          <cell r="AG29">
            <v>15000</v>
          </cell>
          <cell r="AH29">
            <v>33680</v>
          </cell>
          <cell r="AI29" t="str">
            <v>KINIKTHAI,1071216-1,17-2=5480,5620</v>
          </cell>
          <cell r="AL29">
            <v>39434</v>
          </cell>
          <cell r="AN29">
            <v>0</v>
          </cell>
          <cell r="AP29">
            <v>0</v>
          </cell>
          <cell r="AQ29">
            <v>11660</v>
          </cell>
          <cell r="AU29">
            <v>39434</v>
          </cell>
          <cell r="AW29">
            <v>0</v>
          </cell>
          <cell r="AY29">
            <v>0</v>
          </cell>
          <cell r="AZ29">
            <v>9020</v>
          </cell>
          <cell r="BD29">
            <v>39434</v>
          </cell>
          <cell r="BF29">
            <v>0</v>
          </cell>
          <cell r="BH29">
            <v>0</v>
          </cell>
          <cell r="BI29">
            <v>7520</v>
          </cell>
          <cell r="BM29">
            <v>39434</v>
          </cell>
          <cell r="BO29">
            <v>0</v>
          </cell>
          <cell r="BQ29">
            <v>0</v>
          </cell>
          <cell r="BR29">
            <v>31860</v>
          </cell>
          <cell r="BV29">
            <v>39434</v>
          </cell>
          <cell r="BX29">
            <v>0</v>
          </cell>
          <cell r="BZ29">
            <v>0</v>
          </cell>
          <cell r="CA29">
            <v>0</v>
          </cell>
          <cell r="CE29">
            <v>39434</v>
          </cell>
          <cell r="CF29" t="str">
            <v>07-12-774</v>
          </cell>
          <cell r="CG29">
            <v>5700</v>
          </cell>
          <cell r="CI29">
            <v>0</v>
          </cell>
          <cell r="CJ29">
            <v>37100</v>
          </cell>
          <cell r="CK29" t="str">
            <v>1071215-2</v>
          </cell>
          <cell r="CN29">
            <v>39434</v>
          </cell>
          <cell r="CP29">
            <v>0</v>
          </cell>
          <cell r="CQ29" t="str">
            <v>23057</v>
          </cell>
          <cell r="CR29">
            <v>2000</v>
          </cell>
          <cell r="CS29">
            <v>4840</v>
          </cell>
          <cell r="CT29" t="str">
            <v>KINIK</v>
          </cell>
          <cell r="CW29">
            <v>39434</v>
          </cell>
          <cell r="CY29">
            <v>0</v>
          </cell>
          <cell r="DA29">
            <v>0</v>
          </cell>
          <cell r="DB29">
            <v>9780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Q29">
            <v>0</v>
          </cell>
          <cell r="DS29">
            <v>0</v>
          </cell>
          <cell r="DT29">
            <v>16820</v>
          </cell>
          <cell r="DX29">
            <v>39434</v>
          </cell>
          <cell r="DZ29">
            <v>0</v>
          </cell>
          <cell r="EB29">
            <v>0</v>
          </cell>
          <cell r="EC29">
            <v>13700</v>
          </cell>
          <cell r="EG29">
            <v>39434</v>
          </cell>
          <cell r="EI29">
            <v>0</v>
          </cell>
          <cell r="EK29">
            <v>0</v>
          </cell>
          <cell r="EL29">
            <v>4600</v>
          </cell>
          <cell r="EP29">
            <v>39434</v>
          </cell>
          <cell r="ER29">
            <v>0</v>
          </cell>
          <cell r="ES29" t="str">
            <v>23052</v>
          </cell>
          <cell r="ET29">
            <v>2200</v>
          </cell>
          <cell r="EU29">
            <v>9700</v>
          </cell>
          <cell r="EV29" t="str">
            <v>EXEDY</v>
          </cell>
          <cell r="EY29">
            <v>39434</v>
          </cell>
          <cell r="FA29">
            <v>0</v>
          </cell>
          <cell r="FC29">
            <v>0</v>
          </cell>
          <cell r="FD29">
            <v>880</v>
          </cell>
          <cell r="FH29">
            <v>39434</v>
          </cell>
          <cell r="FJ29">
            <v>0</v>
          </cell>
          <cell r="FL29">
            <v>0</v>
          </cell>
          <cell r="FM29">
            <v>5200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920</v>
          </cell>
          <cell r="K30">
            <v>39435</v>
          </cell>
          <cell r="M30">
            <v>0</v>
          </cell>
          <cell r="O30">
            <v>10400</v>
          </cell>
          <cell r="P30">
            <v>17200</v>
          </cell>
          <cell r="T30">
            <v>39435</v>
          </cell>
          <cell r="V30">
            <v>0</v>
          </cell>
          <cell r="X30">
            <v>0</v>
          </cell>
          <cell r="Y30">
            <v>260</v>
          </cell>
          <cell r="AC30">
            <v>39435</v>
          </cell>
          <cell r="AE30">
            <v>0</v>
          </cell>
          <cell r="AG30">
            <v>0</v>
          </cell>
          <cell r="AH30">
            <v>33680</v>
          </cell>
          <cell r="AL30">
            <v>39435</v>
          </cell>
          <cell r="AN30">
            <v>0</v>
          </cell>
          <cell r="AP30">
            <v>0</v>
          </cell>
          <cell r="AQ30">
            <v>11660</v>
          </cell>
          <cell r="AU30">
            <v>39435</v>
          </cell>
          <cell r="AW30">
            <v>0</v>
          </cell>
          <cell r="AY30">
            <v>0</v>
          </cell>
          <cell r="AZ30">
            <v>9020</v>
          </cell>
          <cell r="BD30">
            <v>39435</v>
          </cell>
          <cell r="BF30">
            <v>0</v>
          </cell>
          <cell r="BH30">
            <v>0</v>
          </cell>
          <cell r="BI30">
            <v>7520</v>
          </cell>
          <cell r="BM30">
            <v>39435</v>
          </cell>
          <cell r="BO30">
            <v>0</v>
          </cell>
          <cell r="BQ30">
            <v>0</v>
          </cell>
          <cell r="BR30">
            <v>31860</v>
          </cell>
          <cell r="BV30">
            <v>39435</v>
          </cell>
          <cell r="BX30">
            <v>0</v>
          </cell>
          <cell r="BZ30">
            <v>0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37100</v>
          </cell>
          <cell r="CN30">
            <v>39435</v>
          </cell>
          <cell r="CP30">
            <v>0</v>
          </cell>
          <cell r="CR30">
            <v>0</v>
          </cell>
          <cell r="CS30">
            <v>4840</v>
          </cell>
          <cell r="CW30">
            <v>39435</v>
          </cell>
          <cell r="CY30">
            <v>0</v>
          </cell>
          <cell r="DA30">
            <v>1000</v>
          </cell>
          <cell r="DB30">
            <v>8780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16820</v>
          </cell>
          <cell r="DX30">
            <v>39435</v>
          </cell>
          <cell r="DZ30">
            <v>0</v>
          </cell>
          <cell r="EB30">
            <v>0</v>
          </cell>
          <cell r="EC30">
            <v>13700</v>
          </cell>
          <cell r="EG30">
            <v>39435</v>
          </cell>
          <cell r="EI30">
            <v>0</v>
          </cell>
          <cell r="EK30">
            <v>0</v>
          </cell>
          <cell r="EL30">
            <v>4600</v>
          </cell>
          <cell r="EP30">
            <v>39435</v>
          </cell>
          <cell r="ER30">
            <v>0</v>
          </cell>
          <cell r="ET30">
            <v>0</v>
          </cell>
          <cell r="EU30">
            <v>9700</v>
          </cell>
          <cell r="EY30">
            <v>39435</v>
          </cell>
          <cell r="FA30">
            <v>0</v>
          </cell>
          <cell r="FC30">
            <v>0</v>
          </cell>
          <cell r="FD30">
            <v>880</v>
          </cell>
          <cell r="FH30">
            <v>39435</v>
          </cell>
          <cell r="FJ30">
            <v>0</v>
          </cell>
          <cell r="FL30">
            <v>0</v>
          </cell>
          <cell r="FM30">
            <v>5200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920</v>
          </cell>
          <cell r="K31">
            <v>39436</v>
          </cell>
          <cell r="M31">
            <v>0</v>
          </cell>
          <cell r="O31">
            <v>1500</v>
          </cell>
          <cell r="P31">
            <v>15700</v>
          </cell>
          <cell r="T31">
            <v>39436</v>
          </cell>
          <cell r="V31">
            <v>0</v>
          </cell>
          <cell r="X31">
            <v>0</v>
          </cell>
          <cell r="Y31">
            <v>260</v>
          </cell>
          <cell r="AC31">
            <v>39436</v>
          </cell>
          <cell r="AE31">
            <v>0</v>
          </cell>
          <cell r="AG31">
            <v>5000</v>
          </cell>
          <cell r="AH31">
            <v>28680</v>
          </cell>
          <cell r="AL31">
            <v>39436</v>
          </cell>
          <cell r="AN31">
            <v>0</v>
          </cell>
          <cell r="AP31">
            <v>0</v>
          </cell>
          <cell r="AQ31">
            <v>11660</v>
          </cell>
          <cell r="AU31">
            <v>39436</v>
          </cell>
          <cell r="AW31">
            <v>0</v>
          </cell>
          <cell r="AY31">
            <v>0</v>
          </cell>
          <cell r="AZ31">
            <v>9020</v>
          </cell>
          <cell r="BD31">
            <v>39436</v>
          </cell>
          <cell r="BF31">
            <v>0</v>
          </cell>
          <cell r="BH31">
            <v>0</v>
          </cell>
          <cell r="BI31">
            <v>7520</v>
          </cell>
          <cell r="BM31">
            <v>39436</v>
          </cell>
          <cell r="BO31">
            <v>0</v>
          </cell>
          <cell r="BQ31">
            <v>0</v>
          </cell>
          <cell r="BR31">
            <v>31860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5000</v>
          </cell>
          <cell r="CJ31">
            <v>32100</v>
          </cell>
          <cell r="CN31">
            <v>39436</v>
          </cell>
          <cell r="CP31">
            <v>0</v>
          </cell>
          <cell r="CR31">
            <v>0</v>
          </cell>
          <cell r="CS31">
            <v>4840</v>
          </cell>
          <cell r="CW31">
            <v>39436</v>
          </cell>
          <cell r="CY31">
            <v>0</v>
          </cell>
          <cell r="DA31">
            <v>1000</v>
          </cell>
          <cell r="DB31">
            <v>7780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16820</v>
          </cell>
          <cell r="DX31">
            <v>39436</v>
          </cell>
          <cell r="DZ31">
            <v>0</v>
          </cell>
          <cell r="EB31">
            <v>5000</v>
          </cell>
          <cell r="EC31">
            <v>8700</v>
          </cell>
          <cell r="EG31">
            <v>39436</v>
          </cell>
          <cell r="EI31">
            <v>0</v>
          </cell>
          <cell r="EK31">
            <v>0</v>
          </cell>
          <cell r="EL31">
            <v>4600</v>
          </cell>
          <cell r="EP31">
            <v>39436</v>
          </cell>
          <cell r="ER31">
            <v>0</v>
          </cell>
          <cell r="ET31">
            <v>0</v>
          </cell>
          <cell r="EU31">
            <v>9700</v>
          </cell>
          <cell r="EY31">
            <v>39436</v>
          </cell>
          <cell r="FA31">
            <v>0</v>
          </cell>
          <cell r="FC31">
            <v>0</v>
          </cell>
          <cell r="FD31">
            <v>880</v>
          </cell>
          <cell r="FH31">
            <v>39436</v>
          </cell>
          <cell r="FJ31">
            <v>0</v>
          </cell>
          <cell r="FL31">
            <v>0</v>
          </cell>
          <cell r="FM31">
            <v>5200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920</v>
          </cell>
          <cell r="K32">
            <v>39437</v>
          </cell>
          <cell r="M32">
            <v>0</v>
          </cell>
          <cell r="O32">
            <v>0</v>
          </cell>
          <cell r="P32">
            <v>15700</v>
          </cell>
          <cell r="T32">
            <v>39437</v>
          </cell>
          <cell r="V32">
            <v>0</v>
          </cell>
          <cell r="X32">
            <v>0</v>
          </cell>
          <cell r="Y32">
            <v>260</v>
          </cell>
          <cell r="AC32">
            <v>39437</v>
          </cell>
          <cell r="AE32">
            <v>0</v>
          </cell>
          <cell r="AG32">
            <v>0</v>
          </cell>
          <cell r="AH32">
            <v>28680</v>
          </cell>
          <cell r="AL32">
            <v>39437</v>
          </cell>
          <cell r="AN32">
            <v>0</v>
          </cell>
          <cell r="AP32">
            <v>0</v>
          </cell>
          <cell r="AQ32">
            <v>11660</v>
          </cell>
          <cell r="AU32">
            <v>39437</v>
          </cell>
          <cell r="AW32">
            <v>0</v>
          </cell>
          <cell r="AY32">
            <v>0</v>
          </cell>
          <cell r="AZ32">
            <v>9020</v>
          </cell>
          <cell r="BD32">
            <v>39437</v>
          </cell>
          <cell r="BF32">
            <v>0</v>
          </cell>
          <cell r="BH32">
            <v>0</v>
          </cell>
          <cell r="BI32">
            <v>7520</v>
          </cell>
          <cell r="BM32">
            <v>39437</v>
          </cell>
          <cell r="BO32">
            <v>0</v>
          </cell>
          <cell r="BQ32">
            <v>0</v>
          </cell>
          <cell r="BR32">
            <v>31860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32100</v>
          </cell>
          <cell r="CN32">
            <v>39437</v>
          </cell>
          <cell r="CP32">
            <v>0</v>
          </cell>
          <cell r="CR32">
            <v>0</v>
          </cell>
          <cell r="CS32">
            <v>4840</v>
          </cell>
          <cell r="CW32">
            <v>39437</v>
          </cell>
          <cell r="CY32">
            <v>0</v>
          </cell>
          <cell r="DA32">
            <v>0</v>
          </cell>
          <cell r="DB32">
            <v>7780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16820</v>
          </cell>
          <cell r="DX32">
            <v>39437</v>
          </cell>
          <cell r="DZ32">
            <v>0</v>
          </cell>
          <cell r="EB32">
            <v>0</v>
          </cell>
          <cell r="EC32">
            <v>8700</v>
          </cell>
          <cell r="EG32">
            <v>39437</v>
          </cell>
          <cell r="EI32">
            <v>0</v>
          </cell>
          <cell r="EK32">
            <v>0</v>
          </cell>
          <cell r="EL32">
            <v>4600</v>
          </cell>
          <cell r="EP32">
            <v>39437</v>
          </cell>
          <cell r="ER32">
            <v>0</v>
          </cell>
          <cell r="ET32">
            <v>0</v>
          </cell>
          <cell r="EU32">
            <v>9700</v>
          </cell>
          <cell r="EY32">
            <v>39437</v>
          </cell>
          <cell r="FA32">
            <v>0</v>
          </cell>
          <cell r="FC32">
            <v>700</v>
          </cell>
          <cell r="FD32">
            <v>180</v>
          </cell>
          <cell r="FH32">
            <v>39437</v>
          </cell>
          <cell r="FJ32">
            <v>0</v>
          </cell>
          <cell r="FL32">
            <v>40</v>
          </cell>
          <cell r="FM32">
            <v>5160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920</v>
          </cell>
          <cell r="K33">
            <v>39438</v>
          </cell>
          <cell r="M33">
            <v>0</v>
          </cell>
          <cell r="O33">
            <v>0</v>
          </cell>
          <cell r="P33">
            <v>15700</v>
          </cell>
          <cell r="T33">
            <v>39438</v>
          </cell>
          <cell r="V33">
            <v>0</v>
          </cell>
          <cell r="X33">
            <v>0</v>
          </cell>
          <cell r="Y33">
            <v>260</v>
          </cell>
          <cell r="AC33">
            <v>39438</v>
          </cell>
          <cell r="AE33">
            <v>0</v>
          </cell>
          <cell r="AG33">
            <v>0</v>
          </cell>
          <cell r="AH33">
            <v>28680</v>
          </cell>
          <cell r="AL33">
            <v>39438</v>
          </cell>
          <cell r="AN33">
            <v>0</v>
          </cell>
          <cell r="AP33">
            <v>0</v>
          </cell>
          <cell r="AQ33">
            <v>11660</v>
          </cell>
          <cell r="AU33">
            <v>39438</v>
          </cell>
          <cell r="AW33">
            <v>0</v>
          </cell>
          <cell r="AY33">
            <v>0</v>
          </cell>
          <cell r="AZ33">
            <v>9020</v>
          </cell>
          <cell r="BD33">
            <v>39438</v>
          </cell>
          <cell r="BF33">
            <v>0</v>
          </cell>
          <cell r="BH33">
            <v>0</v>
          </cell>
          <cell r="BI33">
            <v>7520</v>
          </cell>
          <cell r="BM33">
            <v>39438</v>
          </cell>
          <cell r="BO33">
            <v>0</v>
          </cell>
          <cell r="BQ33">
            <v>0</v>
          </cell>
          <cell r="BR33">
            <v>31860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32100</v>
          </cell>
          <cell r="CN33">
            <v>39438</v>
          </cell>
          <cell r="CP33">
            <v>0</v>
          </cell>
          <cell r="CR33">
            <v>0</v>
          </cell>
          <cell r="CS33">
            <v>4840</v>
          </cell>
          <cell r="CW33">
            <v>39438</v>
          </cell>
          <cell r="CY33">
            <v>0</v>
          </cell>
          <cell r="DA33">
            <v>0</v>
          </cell>
          <cell r="DB33">
            <v>7780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16820</v>
          </cell>
          <cell r="DX33">
            <v>39438</v>
          </cell>
          <cell r="DZ33">
            <v>0</v>
          </cell>
          <cell r="EB33">
            <v>0</v>
          </cell>
          <cell r="EC33">
            <v>8700</v>
          </cell>
          <cell r="EG33">
            <v>39438</v>
          </cell>
          <cell r="EI33">
            <v>0</v>
          </cell>
          <cell r="EK33">
            <v>0</v>
          </cell>
          <cell r="EL33">
            <v>4600</v>
          </cell>
          <cell r="EP33">
            <v>39438</v>
          </cell>
          <cell r="ER33">
            <v>0</v>
          </cell>
          <cell r="ET33">
            <v>0</v>
          </cell>
          <cell r="EU33">
            <v>9700</v>
          </cell>
          <cell r="EY33">
            <v>39438</v>
          </cell>
          <cell r="FA33">
            <v>0</v>
          </cell>
          <cell r="FC33">
            <v>0</v>
          </cell>
          <cell r="FD33">
            <v>180</v>
          </cell>
          <cell r="FH33">
            <v>39438</v>
          </cell>
          <cell r="FJ33">
            <v>0</v>
          </cell>
          <cell r="FL33">
            <v>0</v>
          </cell>
          <cell r="FM33">
            <v>5160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920</v>
          </cell>
          <cell r="K34">
            <v>39439</v>
          </cell>
          <cell r="M34">
            <v>0</v>
          </cell>
          <cell r="O34">
            <v>0</v>
          </cell>
          <cell r="P34">
            <v>15700</v>
          </cell>
          <cell r="T34">
            <v>39439</v>
          </cell>
          <cell r="V34">
            <v>0</v>
          </cell>
          <cell r="X34">
            <v>0</v>
          </cell>
          <cell r="Y34">
            <v>260</v>
          </cell>
          <cell r="AC34">
            <v>39439</v>
          </cell>
          <cell r="AE34">
            <v>0</v>
          </cell>
          <cell r="AG34">
            <v>0</v>
          </cell>
          <cell r="AH34">
            <v>28680</v>
          </cell>
          <cell r="AL34">
            <v>39439</v>
          </cell>
          <cell r="AN34">
            <v>0</v>
          </cell>
          <cell r="AP34">
            <v>0</v>
          </cell>
          <cell r="AQ34">
            <v>11660</v>
          </cell>
          <cell r="AU34">
            <v>39439</v>
          </cell>
          <cell r="AW34">
            <v>0</v>
          </cell>
          <cell r="AY34">
            <v>0</v>
          </cell>
          <cell r="AZ34">
            <v>9020</v>
          </cell>
          <cell r="BD34">
            <v>39439</v>
          </cell>
          <cell r="BF34">
            <v>0</v>
          </cell>
          <cell r="BH34">
            <v>0</v>
          </cell>
          <cell r="BI34">
            <v>7520</v>
          </cell>
          <cell r="BM34">
            <v>39439</v>
          </cell>
          <cell r="BO34">
            <v>0</v>
          </cell>
          <cell r="BQ34">
            <v>0</v>
          </cell>
          <cell r="BR34">
            <v>31860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32100</v>
          </cell>
          <cell r="CN34">
            <v>39439</v>
          </cell>
          <cell r="CP34">
            <v>0</v>
          </cell>
          <cell r="CR34">
            <v>0</v>
          </cell>
          <cell r="CS34">
            <v>4840</v>
          </cell>
          <cell r="CW34">
            <v>39439</v>
          </cell>
          <cell r="CY34">
            <v>0</v>
          </cell>
          <cell r="DA34">
            <v>0</v>
          </cell>
          <cell r="DB34">
            <v>7780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16820</v>
          </cell>
          <cell r="DX34">
            <v>39439</v>
          </cell>
          <cell r="DZ34">
            <v>0</v>
          </cell>
          <cell r="EB34">
            <v>0</v>
          </cell>
          <cell r="EC34">
            <v>8700</v>
          </cell>
          <cell r="EG34">
            <v>39439</v>
          </cell>
          <cell r="EI34">
            <v>0</v>
          </cell>
          <cell r="EK34">
            <v>0</v>
          </cell>
          <cell r="EL34">
            <v>4600</v>
          </cell>
          <cell r="EP34">
            <v>39439</v>
          </cell>
          <cell r="ER34">
            <v>0</v>
          </cell>
          <cell r="ET34">
            <v>0</v>
          </cell>
          <cell r="EU34">
            <v>9700</v>
          </cell>
          <cell r="EY34">
            <v>39439</v>
          </cell>
          <cell r="FA34">
            <v>0</v>
          </cell>
          <cell r="FC34">
            <v>0</v>
          </cell>
          <cell r="FD34">
            <v>180</v>
          </cell>
          <cell r="FH34">
            <v>39439</v>
          </cell>
          <cell r="FJ34">
            <v>0</v>
          </cell>
          <cell r="FL34">
            <v>0</v>
          </cell>
          <cell r="FM34">
            <v>5160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920</v>
          </cell>
          <cell r="K35">
            <v>39440</v>
          </cell>
          <cell r="M35">
            <v>0</v>
          </cell>
          <cell r="O35">
            <v>0</v>
          </cell>
          <cell r="P35">
            <v>15700</v>
          </cell>
          <cell r="T35">
            <v>39440</v>
          </cell>
          <cell r="V35">
            <v>0</v>
          </cell>
          <cell r="X35">
            <v>0</v>
          </cell>
          <cell r="Y35">
            <v>260</v>
          </cell>
          <cell r="AC35">
            <v>39440</v>
          </cell>
          <cell r="AE35">
            <v>0</v>
          </cell>
          <cell r="AG35">
            <v>0</v>
          </cell>
          <cell r="AH35">
            <v>28680</v>
          </cell>
          <cell r="AL35">
            <v>39440</v>
          </cell>
          <cell r="AN35">
            <v>0</v>
          </cell>
          <cell r="AP35">
            <v>0</v>
          </cell>
          <cell r="AQ35">
            <v>11660</v>
          </cell>
          <cell r="AU35">
            <v>39440</v>
          </cell>
          <cell r="AW35">
            <v>0</v>
          </cell>
          <cell r="AY35">
            <v>0</v>
          </cell>
          <cell r="AZ35">
            <v>9020</v>
          </cell>
          <cell r="BD35">
            <v>39440</v>
          </cell>
          <cell r="BF35">
            <v>0</v>
          </cell>
          <cell r="BH35">
            <v>0</v>
          </cell>
          <cell r="BI35">
            <v>7520</v>
          </cell>
          <cell r="BM35">
            <v>39440</v>
          </cell>
          <cell r="BO35">
            <v>0</v>
          </cell>
          <cell r="BQ35">
            <v>0</v>
          </cell>
          <cell r="BR35">
            <v>31860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32100</v>
          </cell>
          <cell r="CN35">
            <v>39440</v>
          </cell>
          <cell r="CP35">
            <v>0</v>
          </cell>
          <cell r="CR35">
            <v>0</v>
          </cell>
          <cell r="CS35">
            <v>4840</v>
          </cell>
          <cell r="CW35">
            <v>39440</v>
          </cell>
          <cell r="CY35">
            <v>0</v>
          </cell>
          <cell r="DA35">
            <v>0</v>
          </cell>
          <cell r="DB35">
            <v>7780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16820</v>
          </cell>
          <cell r="DX35">
            <v>39440</v>
          </cell>
          <cell r="DZ35">
            <v>0</v>
          </cell>
          <cell r="EB35">
            <v>0</v>
          </cell>
          <cell r="EC35">
            <v>8700</v>
          </cell>
          <cell r="EG35">
            <v>39440</v>
          </cell>
          <cell r="EI35">
            <v>0</v>
          </cell>
          <cell r="EK35">
            <v>0</v>
          </cell>
          <cell r="EL35">
            <v>4600</v>
          </cell>
          <cell r="EP35">
            <v>39440</v>
          </cell>
          <cell r="ER35">
            <v>0</v>
          </cell>
          <cell r="ET35">
            <v>0</v>
          </cell>
          <cell r="EU35">
            <v>9700</v>
          </cell>
          <cell r="EY35">
            <v>39440</v>
          </cell>
          <cell r="FA35">
            <v>0</v>
          </cell>
          <cell r="FC35">
            <v>0</v>
          </cell>
          <cell r="FD35">
            <v>180</v>
          </cell>
          <cell r="FH35">
            <v>39440</v>
          </cell>
          <cell r="FJ35">
            <v>0</v>
          </cell>
          <cell r="FL35">
            <v>0</v>
          </cell>
          <cell r="FM35">
            <v>5160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920</v>
          </cell>
          <cell r="K36">
            <v>39441</v>
          </cell>
          <cell r="M36">
            <v>0</v>
          </cell>
          <cell r="O36">
            <v>0</v>
          </cell>
          <cell r="P36">
            <v>15700</v>
          </cell>
          <cell r="T36">
            <v>39441</v>
          </cell>
          <cell r="V36">
            <v>0</v>
          </cell>
          <cell r="X36">
            <v>0</v>
          </cell>
          <cell r="Y36">
            <v>260</v>
          </cell>
          <cell r="AC36">
            <v>39441</v>
          </cell>
          <cell r="AE36">
            <v>0</v>
          </cell>
          <cell r="AG36">
            <v>0</v>
          </cell>
          <cell r="AH36">
            <v>28680</v>
          </cell>
          <cell r="AL36">
            <v>39441</v>
          </cell>
          <cell r="AN36">
            <v>0</v>
          </cell>
          <cell r="AP36">
            <v>0</v>
          </cell>
          <cell r="AQ36">
            <v>11660</v>
          </cell>
          <cell r="AU36">
            <v>39441</v>
          </cell>
          <cell r="AW36">
            <v>0</v>
          </cell>
          <cell r="AY36">
            <v>0</v>
          </cell>
          <cell r="AZ36">
            <v>9020</v>
          </cell>
          <cell r="BD36">
            <v>39441</v>
          </cell>
          <cell r="BF36">
            <v>0</v>
          </cell>
          <cell r="BH36">
            <v>0</v>
          </cell>
          <cell r="BI36">
            <v>7520</v>
          </cell>
          <cell r="BM36">
            <v>39441</v>
          </cell>
          <cell r="BO36">
            <v>0</v>
          </cell>
          <cell r="BQ36">
            <v>0</v>
          </cell>
          <cell r="BR36">
            <v>31860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32100</v>
          </cell>
          <cell r="CN36">
            <v>39441</v>
          </cell>
          <cell r="CP36">
            <v>0</v>
          </cell>
          <cell r="CR36">
            <v>0</v>
          </cell>
          <cell r="CS36">
            <v>4840</v>
          </cell>
          <cell r="CW36">
            <v>39441</v>
          </cell>
          <cell r="CY36">
            <v>0</v>
          </cell>
          <cell r="DA36">
            <v>0</v>
          </cell>
          <cell r="DB36">
            <v>7780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16820</v>
          </cell>
          <cell r="DX36">
            <v>39441</v>
          </cell>
          <cell r="DZ36">
            <v>0</v>
          </cell>
          <cell r="EB36">
            <v>0</v>
          </cell>
          <cell r="EC36">
            <v>8700</v>
          </cell>
          <cell r="EG36">
            <v>39441</v>
          </cell>
          <cell r="EI36">
            <v>0</v>
          </cell>
          <cell r="EK36">
            <v>0</v>
          </cell>
          <cell r="EL36">
            <v>4600</v>
          </cell>
          <cell r="EP36">
            <v>39441</v>
          </cell>
          <cell r="ER36">
            <v>0</v>
          </cell>
          <cell r="ET36">
            <v>0</v>
          </cell>
          <cell r="EU36">
            <v>9700</v>
          </cell>
          <cell r="EY36">
            <v>39441</v>
          </cell>
          <cell r="FA36">
            <v>0</v>
          </cell>
          <cell r="FC36">
            <v>0</v>
          </cell>
          <cell r="FD36">
            <v>180</v>
          </cell>
          <cell r="FH36">
            <v>39441</v>
          </cell>
          <cell r="FJ36">
            <v>0</v>
          </cell>
          <cell r="FL36">
            <v>0</v>
          </cell>
          <cell r="FM36">
            <v>5160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920</v>
          </cell>
          <cell r="K37">
            <v>39442</v>
          </cell>
          <cell r="M37">
            <v>0</v>
          </cell>
          <cell r="O37">
            <v>0</v>
          </cell>
          <cell r="P37">
            <v>15700</v>
          </cell>
          <cell r="T37">
            <v>39442</v>
          </cell>
          <cell r="V37">
            <v>0</v>
          </cell>
          <cell r="X37">
            <v>0</v>
          </cell>
          <cell r="Y37">
            <v>260</v>
          </cell>
          <cell r="AC37">
            <v>39442</v>
          </cell>
          <cell r="AE37">
            <v>0</v>
          </cell>
          <cell r="AG37">
            <v>0</v>
          </cell>
          <cell r="AH37">
            <v>28680</v>
          </cell>
          <cell r="AL37">
            <v>39442</v>
          </cell>
          <cell r="AN37">
            <v>0</v>
          </cell>
          <cell r="AP37">
            <v>0</v>
          </cell>
          <cell r="AQ37">
            <v>11660</v>
          </cell>
          <cell r="AU37">
            <v>39442</v>
          </cell>
          <cell r="AW37">
            <v>0</v>
          </cell>
          <cell r="AY37">
            <v>0</v>
          </cell>
          <cell r="AZ37">
            <v>9020</v>
          </cell>
          <cell r="BD37">
            <v>39442</v>
          </cell>
          <cell r="BF37">
            <v>0</v>
          </cell>
          <cell r="BH37">
            <v>0</v>
          </cell>
          <cell r="BI37">
            <v>7520</v>
          </cell>
          <cell r="BM37">
            <v>39442</v>
          </cell>
          <cell r="BO37">
            <v>0</v>
          </cell>
          <cell r="BQ37">
            <v>0</v>
          </cell>
          <cell r="BR37">
            <v>31860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32100</v>
          </cell>
          <cell r="CN37">
            <v>39442</v>
          </cell>
          <cell r="CP37">
            <v>0</v>
          </cell>
          <cell r="CR37">
            <v>0</v>
          </cell>
          <cell r="CS37">
            <v>4840</v>
          </cell>
          <cell r="CW37">
            <v>39442</v>
          </cell>
          <cell r="CY37">
            <v>0</v>
          </cell>
          <cell r="DA37">
            <v>0</v>
          </cell>
          <cell r="DB37">
            <v>7780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16820</v>
          </cell>
          <cell r="DX37">
            <v>39442</v>
          </cell>
          <cell r="DZ37">
            <v>0</v>
          </cell>
          <cell r="EB37">
            <v>0</v>
          </cell>
          <cell r="EC37">
            <v>8700</v>
          </cell>
          <cell r="EG37">
            <v>39442</v>
          </cell>
          <cell r="EI37">
            <v>0</v>
          </cell>
          <cell r="EK37">
            <v>0</v>
          </cell>
          <cell r="EL37">
            <v>4600</v>
          </cell>
          <cell r="EP37">
            <v>39442</v>
          </cell>
          <cell r="ER37">
            <v>0</v>
          </cell>
          <cell r="ET37">
            <v>0</v>
          </cell>
          <cell r="EU37">
            <v>9700</v>
          </cell>
          <cell r="EY37">
            <v>39442</v>
          </cell>
          <cell r="FA37">
            <v>0</v>
          </cell>
          <cell r="FC37">
            <v>0</v>
          </cell>
          <cell r="FD37">
            <v>180</v>
          </cell>
          <cell r="FH37">
            <v>39442</v>
          </cell>
          <cell r="FJ37">
            <v>0</v>
          </cell>
          <cell r="FL37">
            <v>0</v>
          </cell>
          <cell r="FM37">
            <v>5160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920</v>
          </cell>
          <cell r="K38">
            <v>39443</v>
          </cell>
          <cell r="M38">
            <v>0</v>
          </cell>
          <cell r="O38">
            <v>0</v>
          </cell>
          <cell r="P38">
            <v>15700</v>
          </cell>
          <cell r="T38">
            <v>39443</v>
          </cell>
          <cell r="V38">
            <v>0</v>
          </cell>
          <cell r="X38">
            <v>0</v>
          </cell>
          <cell r="Y38">
            <v>260</v>
          </cell>
          <cell r="AC38">
            <v>39443</v>
          </cell>
          <cell r="AE38">
            <v>0</v>
          </cell>
          <cell r="AG38">
            <v>0</v>
          </cell>
          <cell r="AH38">
            <v>28680</v>
          </cell>
          <cell r="AL38">
            <v>39443</v>
          </cell>
          <cell r="AN38">
            <v>0</v>
          </cell>
          <cell r="AP38">
            <v>0</v>
          </cell>
          <cell r="AQ38">
            <v>11660</v>
          </cell>
          <cell r="AU38">
            <v>39443</v>
          </cell>
          <cell r="AW38">
            <v>0</v>
          </cell>
          <cell r="AY38">
            <v>0</v>
          </cell>
          <cell r="AZ38">
            <v>9020</v>
          </cell>
          <cell r="BD38">
            <v>39443</v>
          </cell>
          <cell r="BF38">
            <v>0</v>
          </cell>
          <cell r="BH38">
            <v>0</v>
          </cell>
          <cell r="BI38">
            <v>7520</v>
          </cell>
          <cell r="BM38">
            <v>39443</v>
          </cell>
          <cell r="BO38">
            <v>0</v>
          </cell>
          <cell r="BQ38">
            <v>0</v>
          </cell>
          <cell r="BR38">
            <v>31860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32100</v>
          </cell>
          <cell r="CN38">
            <v>39443</v>
          </cell>
          <cell r="CP38">
            <v>0</v>
          </cell>
          <cell r="CR38">
            <v>0</v>
          </cell>
          <cell r="CS38">
            <v>4840</v>
          </cell>
          <cell r="CW38">
            <v>39443</v>
          </cell>
          <cell r="CY38">
            <v>0</v>
          </cell>
          <cell r="DA38">
            <v>0</v>
          </cell>
          <cell r="DB38">
            <v>7780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16820</v>
          </cell>
          <cell r="DX38">
            <v>39443</v>
          </cell>
          <cell r="DZ38">
            <v>0</v>
          </cell>
          <cell r="EB38">
            <v>0</v>
          </cell>
          <cell r="EC38">
            <v>8700</v>
          </cell>
          <cell r="EG38">
            <v>39443</v>
          </cell>
          <cell r="EI38">
            <v>0</v>
          </cell>
          <cell r="EK38">
            <v>0</v>
          </cell>
          <cell r="EL38">
            <v>4600</v>
          </cell>
          <cell r="EP38">
            <v>39443</v>
          </cell>
          <cell r="ER38">
            <v>0</v>
          </cell>
          <cell r="ET38">
            <v>0</v>
          </cell>
          <cell r="EU38">
            <v>9700</v>
          </cell>
          <cell r="EY38">
            <v>39443</v>
          </cell>
          <cell r="FA38">
            <v>0</v>
          </cell>
          <cell r="FC38">
            <v>0</v>
          </cell>
          <cell r="FD38">
            <v>180</v>
          </cell>
          <cell r="FH38">
            <v>39443</v>
          </cell>
          <cell r="FJ38">
            <v>0</v>
          </cell>
          <cell r="FL38">
            <v>0</v>
          </cell>
          <cell r="FM38">
            <v>5160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920</v>
          </cell>
          <cell r="K39">
            <v>39444</v>
          </cell>
          <cell r="M39">
            <v>0</v>
          </cell>
          <cell r="O39">
            <v>0</v>
          </cell>
          <cell r="P39">
            <v>15700</v>
          </cell>
          <cell r="T39">
            <v>39444</v>
          </cell>
          <cell r="V39">
            <v>0</v>
          </cell>
          <cell r="X39">
            <v>0</v>
          </cell>
          <cell r="Y39">
            <v>260</v>
          </cell>
          <cell r="AC39">
            <v>39444</v>
          </cell>
          <cell r="AE39">
            <v>0</v>
          </cell>
          <cell r="AG39">
            <v>0</v>
          </cell>
          <cell r="AH39">
            <v>28680</v>
          </cell>
          <cell r="AL39">
            <v>39444</v>
          </cell>
          <cell r="AN39">
            <v>0</v>
          </cell>
          <cell r="AP39">
            <v>0</v>
          </cell>
          <cell r="AQ39">
            <v>11660</v>
          </cell>
          <cell r="AU39">
            <v>39444</v>
          </cell>
          <cell r="AW39">
            <v>0</v>
          </cell>
          <cell r="AY39">
            <v>0</v>
          </cell>
          <cell r="AZ39">
            <v>9020</v>
          </cell>
          <cell r="BD39">
            <v>39444</v>
          </cell>
          <cell r="BF39">
            <v>0</v>
          </cell>
          <cell r="BH39">
            <v>0</v>
          </cell>
          <cell r="BI39">
            <v>7520</v>
          </cell>
          <cell r="BM39">
            <v>39444</v>
          </cell>
          <cell r="BO39">
            <v>0</v>
          </cell>
          <cell r="BQ39">
            <v>0</v>
          </cell>
          <cell r="BR39">
            <v>31860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32100</v>
          </cell>
          <cell r="CN39">
            <v>39444</v>
          </cell>
          <cell r="CP39">
            <v>0</v>
          </cell>
          <cell r="CR39">
            <v>0</v>
          </cell>
          <cell r="CS39">
            <v>4840</v>
          </cell>
          <cell r="CW39">
            <v>39444</v>
          </cell>
          <cell r="CY39">
            <v>0</v>
          </cell>
          <cell r="DA39">
            <v>0</v>
          </cell>
          <cell r="DB39">
            <v>7780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16820</v>
          </cell>
          <cell r="DX39">
            <v>39444</v>
          </cell>
          <cell r="DZ39">
            <v>0</v>
          </cell>
          <cell r="EB39">
            <v>0</v>
          </cell>
          <cell r="EC39">
            <v>8700</v>
          </cell>
          <cell r="EG39">
            <v>39444</v>
          </cell>
          <cell r="EI39">
            <v>0</v>
          </cell>
          <cell r="EK39">
            <v>0</v>
          </cell>
          <cell r="EL39">
            <v>4600</v>
          </cell>
          <cell r="EP39">
            <v>39444</v>
          </cell>
          <cell r="ER39">
            <v>0</v>
          </cell>
          <cell r="ET39">
            <v>0</v>
          </cell>
          <cell r="EU39">
            <v>9700</v>
          </cell>
          <cell r="EY39">
            <v>39444</v>
          </cell>
          <cell r="FA39">
            <v>0</v>
          </cell>
          <cell r="FC39">
            <v>0</v>
          </cell>
          <cell r="FD39">
            <v>180</v>
          </cell>
          <cell r="FH39">
            <v>39444</v>
          </cell>
          <cell r="FJ39">
            <v>0</v>
          </cell>
          <cell r="FL39">
            <v>0</v>
          </cell>
          <cell r="FM39">
            <v>5160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920</v>
          </cell>
          <cell r="K40">
            <v>39445</v>
          </cell>
          <cell r="M40">
            <v>0</v>
          </cell>
          <cell r="O40">
            <v>0</v>
          </cell>
          <cell r="P40">
            <v>15700</v>
          </cell>
          <cell r="T40">
            <v>39445</v>
          </cell>
          <cell r="V40">
            <v>0</v>
          </cell>
          <cell r="X40">
            <v>0</v>
          </cell>
          <cell r="Y40">
            <v>260</v>
          </cell>
          <cell r="AC40">
            <v>39445</v>
          </cell>
          <cell r="AE40">
            <v>0</v>
          </cell>
          <cell r="AG40">
            <v>0</v>
          </cell>
          <cell r="AH40">
            <v>28680</v>
          </cell>
          <cell r="AL40">
            <v>39445</v>
          </cell>
          <cell r="AN40">
            <v>0</v>
          </cell>
          <cell r="AP40">
            <v>0</v>
          </cell>
          <cell r="AQ40">
            <v>11660</v>
          </cell>
          <cell r="AU40">
            <v>39445</v>
          </cell>
          <cell r="AW40">
            <v>0</v>
          </cell>
          <cell r="AY40">
            <v>0</v>
          </cell>
          <cell r="AZ40">
            <v>9020</v>
          </cell>
          <cell r="BD40">
            <v>39445</v>
          </cell>
          <cell r="BF40">
            <v>0</v>
          </cell>
          <cell r="BH40">
            <v>0</v>
          </cell>
          <cell r="BI40">
            <v>7520</v>
          </cell>
          <cell r="BM40">
            <v>39445</v>
          </cell>
          <cell r="BO40">
            <v>0</v>
          </cell>
          <cell r="BQ40">
            <v>0</v>
          </cell>
          <cell r="BR40">
            <v>31860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32100</v>
          </cell>
          <cell r="CN40">
            <v>39445</v>
          </cell>
          <cell r="CP40">
            <v>0</v>
          </cell>
          <cell r="CR40">
            <v>0</v>
          </cell>
          <cell r="CS40">
            <v>4840</v>
          </cell>
          <cell r="CW40">
            <v>39445</v>
          </cell>
          <cell r="CY40">
            <v>0</v>
          </cell>
          <cell r="DA40">
            <v>0</v>
          </cell>
          <cell r="DB40">
            <v>7780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16820</v>
          </cell>
          <cell r="DX40">
            <v>39445</v>
          </cell>
          <cell r="DZ40">
            <v>0</v>
          </cell>
          <cell r="EB40">
            <v>0</v>
          </cell>
          <cell r="EC40">
            <v>8700</v>
          </cell>
          <cell r="EG40">
            <v>39445</v>
          </cell>
          <cell r="EI40">
            <v>0</v>
          </cell>
          <cell r="EK40">
            <v>0</v>
          </cell>
          <cell r="EL40">
            <v>4600</v>
          </cell>
          <cell r="EP40">
            <v>39445</v>
          </cell>
          <cell r="ER40">
            <v>0</v>
          </cell>
          <cell r="ET40">
            <v>0</v>
          </cell>
          <cell r="EU40">
            <v>9700</v>
          </cell>
          <cell r="EY40">
            <v>39445</v>
          </cell>
          <cell r="FA40">
            <v>0</v>
          </cell>
          <cell r="FC40">
            <v>0</v>
          </cell>
          <cell r="FD40">
            <v>180</v>
          </cell>
          <cell r="FH40">
            <v>39445</v>
          </cell>
          <cell r="FJ40">
            <v>0</v>
          </cell>
          <cell r="FL40">
            <v>0</v>
          </cell>
          <cell r="FM40">
            <v>5160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920</v>
          </cell>
          <cell r="K41">
            <v>39446</v>
          </cell>
          <cell r="M41">
            <v>0</v>
          </cell>
          <cell r="O41">
            <v>0</v>
          </cell>
          <cell r="P41">
            <v>15700</v>
          </cell>
          <cell r="T41">
            <v>39446</v>
          </cell>
          <cell r="V41">
            <v>0</v>
          </cell>
          <cell r="X41">
            <v>0</v>
          </cell>
          <cell r="Y41">
            <v>260</v>
          </cell>
          <cell r="AC41">
            <v>39446</v>
          </cell>
          <cell r="AE41">
            <v>0</v>
          </cell>
          <cell r="AG41">
            <v>0</v>
          </cell>
          <cell r="AH41">
            <v>28680</v>
          </cell>
          <cell r="AL41">
            <v>39446</v>
          </cell>
          <cell r="AN41">
            <v>0</v>
          </cell>
          <cell r="AP41">
            <v>0</v>
          </cell>
          <cell r="AQ41">
            <v>11660</v>
          </cell>
          <cell r="AU41">
            <v>39446</v>
          </cell>
          <cell r="AW41">
            <v>0</v>
          </cell>
          <cell r="AY41">
            <v>0</v>
          </cell>
          <cell r="AZ41">
            <v>9020</v>
          </cell>
          <cell r="BD41">
            <v>39446</v>
          </cell>
          <cell r="BF41">
            <v>0</v>
          </cell>
          <cell r="BH41">
            <v>0</v>
          </cell>
          <cell r="BI41">
            <v>7520</v>
          </cell>
          <cell r="BM41">
            <v>39446</v>
          </cell>
          <cell r="BO41">
            <v>0</v>
          </cell>
          <cell r="BQ41">
            <v>0</v>
          </cell>
          <cell r="BR41">
            <v>31860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32100</v>
          </cell>
          <cell r="CN41">
            <v>39446</v>
          </cell>
          <cell r="CP41">
            <v>0</v>
          </cell>
          <cell r="CR41">
            <v>0</v>
          </cell>
          <cell r="CS41">
            <v>4840</v>
          </cell>
          <cell r="CW41">
            <v>39446</v>
          </cell>
          <cell r="CY41">
            <v>0</v>
          </cell>
          <cell r="DA41">
            <v>0</v>
          </cell>
          <cell r="DB41">
            <v>7780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16820</v>
          </cell>
          <cell r="DX41">
            <v>39446</v>
          </cell>
          <cell r="DZ41">
            <v>0</v>
          </cell>
          <cell r="EB41">
            <v>0</v>
          </cell>
          <cell r="EC41">
            <v>8700</v>
          </cell>
          <cell r="EG41">
            <v>39446</v>
          </cell>
          <cell r="EI41">
            <v>0</v>
          </cell>
          <cell r="EK41">
            <v>0</v>
          </cell>
          <cell r="EL41">
            <v>4600</v>
          </cell>
          <cell r="EP41">
            <v>39446</v>
          </cell>
          <cell r="ER41">
            <v>0</v>
          </cell>
          <cell r="ET41">
            <v>0</v>
          </cell>
          <cell r="EU41">
            <v>9700</v>
          </cell>
          <cell r="EY41">
            <v>39446</v>
          </cell>
          <cell r="FA41">
            <v>0</v>
          </cell>
          <cell r="FC41">
            <v>0</v>
          </cell>
          <cell r="FD41">
            <v>180</v>
          </cell>
          <cell r="FH41">
            <v>39446</v>
          </cell>
          <cell r="FJ41">
            <v>0</v>
          </cell>
          <cell r="FL41">
            <v>0</v>
          </cell>
          <cell r="FM41">
            <v>5160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920</v>
          </cell>
          <cell r="K42">
            <v>39447</v>
          </cell>
          <cell r="M42">
            <v>0</v>
          </cell>
          <cell r="O42">
            <v>0</v>
          </cell>
          <cell r="P42">
            <v>15700</v>
          </cell>
          <cell r="T42">
            <v>39447</v>
          </cell>
          <cell r="V42">
            <v>0</v>
          </cell>
          <cell r="X42">
            <v>0</v>
          </cell>
          <cell r="Y42">
            <v>260</v>
          </cell>
          <cell r="AC42">
            <v>39447</v>
          </cell>
          <cell r="AE42">
            <v>0</v>
          </cell>
          <cell r="AG42">
            <v>0</v>
          </cell>
          <cell r="AH42">
            <v>28680</v>
          </cell>
          <cell r="AL42">
            <v>39447</v>
          </cell>
          <cell r="AN42">
            <v>0</v>
          </cell>
          <cell r="AP42">
            <v>0</v>
          </cell>
          <cell r="AQ42">
            <v>11660</v>
          </cell>
          <cell r="AU42">
            <v>39447</v>
          </cell>
          <cell r="AW42">
            <v>0</v>
          </cell>
          <cell r="AY42">
            <v>0</v>
          </cell>
          <cell r="AZ42">
            <v>9020</v>
          </cell>
          <cell r="BD42">
            <v>39447</v>
          </cell>
          <cell r="BF42">
            <v>0</v>
          </cell>
          <cell r="BH42">
            <v>0</v>
          </cell>
          <cell r="BI42">
            <v>7520</v>
          </cell>
          <cell r="BM42">
            <v>39447</v>
          </cell>
          <cell r="BO42">
            <v>0</v>
          </cell>
          <cell r="BQ42">
            <v>0</v>
          </cell>
          <cell r="BR42">
            <v>31860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32100</v>
          </cell>
          <cell r="CN42">
            <v>39447</v>
          </cell>
          <cell r="CP42">
            <v>0</v>
          </cell>
          <cell r="CR42">
            <v>0</v>
          </cell>
          <cell r="CS42">
            <v>4840</v>
          </cell>
          <cell r="CW42">
            <v>39447</v>
          </cell>
          <cell r="CY42">
            <v>0</v>
          </cell>
          <cell r="DA42">
            <v>0</v>
          </cell>
          <cell r="DB42">
            <v>7780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16820</v>
          </cell>
          <cell r="DX42">
            <v>39447</v>
          </cell>
          <cell r="DZ42">
            <v>0</v>
          </cell>
          <cell r="EB42">
            <v>0</v>
          </cell>
          <cell r="EC42">
            <v>8700</v>
          </cell>
          <cell r="EG42">
            <v>39447</v>
          </cell>
          <cell r="EI42">
            <v>0</v>
          </cell>
          <cell r="EK42">
            <v>0</v>
          </cell>
          <cell r="EL42">
            <v>4600</v>
          </cell>
          <cell r="EP42">
            <v>39447</v>
          </cell>
          <cell r="ER42">
            <v>0</v>
          </cell>
          <cell r="ET42">
            <v>0</v>
          </cell>
          <cell r="EU42">
            <v>9700</v>
          </cell>
          <cell r="EY42">
            <v>39447</v>
          </cell>
          <cell r="FA42">
            <v>0</v>
          </cell>
          <cell r="FC42">
            <v>0</v>
          </cell>
          <cell r="FD42">
            <v>180</v>
          </cell>
          <cell r="FH42">
            <v>39447</v>
          </cell>
          <cell r="FJ42">
            <v>0</v>
          </cell>
          <cell r="FL42">
            <v>0</v>
          </cell>
          <cell r="FM42">
            <v>5160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11600</v>
          </cell>
          <cell r="O43">
            <v>38400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62060</v>
          </cell>
          <cell r="AG43">
            <v>57500</v>
          </cell>
          <cell r="AL43" t="str">
            <v>TOTAL</v>
          </cell>
          <cell r="AN43">
            <v>5740</v>
          </cell>
          <cell r="AP43">
            <v>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34160</v>
          </cell>
          <cell r="BQ43">
            <v>18000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22320</v>
          </cell>
          <cell r="CI43">
            <v>15000</v>
          </cell>
          <cell r="CN43" t="str">
            <v>TOTAL</v>
          </cell>
          <cell r="CP43">
            <v>5640</v>
          </cell>
          <cell r="CR43">
            <v>5000</v>
          </cell>
          <cell r="CW43" t="str">
            <v>TOTAL</v>
          </cell>
          <cell r="CY43">
            <v>0</v>
          </cell>
          <cell r="DA43">
            <v>3500</v>
          </cell>
          <cell r="DF43" t="str">
            <v>TOTAL</v>
          </cell>
          <cell r="DH43">
            <v>17980</v>
          </cell>
          <cell r="DJ43">
            <v>17980</v>
          </cell>
          <cell r="DO43" t="str">
            <v>TOTAL</v>
          </cell>
          <cell r="DQ43">
            <v>11700</v>
          </cell>
          <cell r="DS43">
            <v>6480</v>
          </cell>
          <cell r="DX43" t="str">
            <v>TOTAL</v>
          </cell>
          <cell r="DZ43">
            <v>11860</v>
          </cell>
          <cell r="EB43">
            <v>28000</v>
          </cell>
          <cell r="EG43" t="str">
            <v>TOTAL</v>
          </cell>
          <cell r="EI43">
            <v>0</v>
          </cell>
          <cell r="EK43">
            <v>5000</v>
          </cell>
          <cell r="EP43" t="str">
            <v>TOTAL</v>
          </cell>
          <cell r="ER43">
            <v>0</v>
          </cell>
          <cell r="ET43">
            <v>6600</v>
          </cell>
          <cell r="EY43" t="str">
            <v>TOTAL</v>
          </cell>
          <cell r="FA43">
            <v>0</v>
          </cell>
          <cell r="FC43">
            <v>1740</v>
          </cell>
          <cell r="FH43" t="str">
            <v>TOTAL</v>
          </cell>
          <cell r="FJ43">
            <v>17160</v>
          </cell>
          <cell r="FL43">
            <v>15040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3">
        <row r="1">
          <cell r="B1">
            <v>21</v>
          </cell>
          <cell r="K1">
            <v>22</v>
          </cell>
          <cell r="T1">
            <v>23</v>
          </cell>
          <cell r="AC1">
            <v>24</v>
          </cell>
          <cell r="AL1">
            <v>25</v>
          </cell>
          <cell r="AU1">
            <v>26</v>
          </cell>
          <cell r="BD1">
            <v>27</v>
          </cell>
          <cell r="BM1">
            <v>28</v>
          </cell>
          <cell r="BV1">
            <v>29</v>
          </cell>
          <cell r="CE1">
            <v>30</v>
          </cell>
          <cell r="CN1">
            <v>31</v>
          </cell>
          <cell r="CW1">
            <v>32</v>
          </cell>
          <cell r="DF1">
            <v>33</v>
          </cell>
          <cell r="DO1">
            <v>34</v>
          </cell>
          <cell r="DX1">
            <v>35</v>
          </cell>
          <cell r="EG1">
            <v>36</v>
          </cell>
          <cell r="EP1">
            <v>37</v>
          </cell>
          <cell r="EY1">
            <v>38</v>
          </cell>
          <cell r="FH1">
            <v>39</v>
          </cell>
          <cell r="FQ1">
            <v>40</v>
          </cell>
          <cell r="FZ1">
            <v>41</v>
          </cell>
          <cell r="GI1">
            <v>42</v>
          </cell>
          <cell r="GR1">
            <v>43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  <cell r="FZ2" t="str">
            <v>รายงานสินค้าและวัตถุดิบ</v>
          </cell>
          <cell r="GF2" t="str">
            <v>บริษัท ไทยจีซีไอ เรซิท็อป จำกัด</v>
          </cell>
          <cell r="GI2" t="str">
            <v>รายงานสินค้าและวัตถุดิบ</v>
          </cell>
          <cell r="GO2" t="str">
            <v>บริษัท ไทยจีซีไอ เรซิท็อป จำกัด</v>
          </cell>
          <cell r="GR2" t="str">
            <v>รายงานสินค้าและวัตถุดิบ</v>
          </cell>
          <cell r="GX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  <cell r="FZ3" t="str">
            <v>เลขประจำตัวผู้เสียภาษีอากร</v>
          </cell>
          <cell r="GC3" t="str">
            <v>STOCK CARD</v>
          </cell>
          <cell r="GI3" t="str">
            <v>เลขประจำตัวผู้เสียภาษีอากร</v>
          </cell>
          <cell r="GL3" t="str">
            <v>STOCK CARD</v>
          </cell>
          <cell r="GR3" t="str">
            <v>เลขประจำตัวผู้เสียภาษีอากร</v>
          </cell>
          <cell r="GU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  <cell r="FZ4">
            <v>3101919141</v>
          </cell>
          <cell r="GI4">
            <v>3101919141</v>
          </cell>
          <cell r="GR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  <cell r="GB5" t="str">
            <v>MONTH:</v>
          </cell>
          <cell r="GC5">
            <v>39417</v>
          </cell>
          <cell r="GE5" t="str">
            <v>YEAR:</v>
          </cell>
          <cell r="GF5">
            <v>2008</v>
          </cell>
          <cell r="GK5" t="str">
            <v>MONTH:</v>
          </cell>
          <cell r="GL5">
            <v>39417</v>
          </cell>
          <cell r="GN5" t="str">
            <v>YEAR:</v>
          </cell>
          <cell r="GO5">
            <v>2008</v>
          </cell>
          <cell r="GT5" t="str">
            <v>MONTH:</v>
          </cell>
          <cell r="GU5">
            <v>39417</v>
          </cell>
          <cell r="GW5" t="str">
            <v>YEAR:</v>
          </cell>
          <cell r="GX5">
            <v>2008</v>
          </cell>
        </row>
        <row r="7">
          <cell r="B7" t="str">
            <v xml:space="preserve">Product Name :                  </v>
          </cell>
          <cell r="D7" t="str">
            <v>PGB-9511</v>
          </cell>
          <cell r="H7" t="str">
            <v>Unit : KG</v>
          </cell>
          <cell r="K7" t="str">
            <v xml:space="preserve">Product Name :                  </v>
          </cell>
          <cell r="M7" t="str">
            <v>PGB-9512</v>
          </cell>
          <cell r="Q7" t="str">
            <v>Unit : KG</v>
          </cell>
          <cell r="T7" t="str">
            <v xml:space="preserve">Product Name :                  </v>
          </cell>
          <cell r="V7" t="str">
            <v>PG-4462</v>
          </cell>
          <cell r="Z7" t="str">
            <v>Unit : KG</v>
          </cell>
          <cell r="AC7" t="str">
            <v xml:space="preserve">Product Name :                  </v>
          </cell>
          <cell r="AE7" t="str">
            <v>PG-5477DF</v>
          </cell>
          <cell r="AI7" t="str">
            <v>Unit : KG</v>
          </cell>
          <cell r="AL7" t="str">
            <v xml:space="preserve">Product Name :                  </v>
          </cell>
          <cell r="AN7" t="str">
            <v>PGB-9511DF</v>
          </cell>
          <cell r="AR7" t="str">
            <v>Unit : KG</v>
          </cell>
          <cell r="AU7" t="str">
            <v xml:space="preserve">Product Name :                  </v>
          </cell>
          <cell r="AW7" t="str">
            <v>PG-9402DF</v>
          </cell>
          <cell r="BA7" t="str">
            <v>Unit : KG</v>
          </cell>
          <cell r="BD7" t="str">
            <v xml:space="preserve">Product Name :                  </v>
          </cell>
          <cell r="BF7" t="str">
            <v>FD-1</v>
          </cell>
          <cell r="BJ7" t="str">
            <v>Unit : KG</v>
          </cell>
          <cell r="BM7" t="str">
            <v xml:space="preserve">Product Name :                  </v>
          </cell>
          <cell r="BO7" t="str">
            <v>PSM-6248</v>
          </cell>
          <cell r="BS7" t="str">
            <v>Unit : KG</v>
          </cell>
          <cell r="BV7" t="str">
            <v xml:space="preserve">Product Name :                  </v>
          </cell>
          <cell r="BX7" t="str">
            <v>PSM-6250</v>
          </cell>
          <cell r="CB7" t="str">
            <v>Unit : KG</v>
          </cell>
          <cell r="CE7" t="str">
            <v xml:space="preserve">Product Name :                  </v>
          </cell>
          <cell r="CG7" t="str">
            <v>PSM-6252</v>
          </cell>
          <cell r="CK7" t="str">
            <v>Unit : KG</v>
          </cell>
          <cell r="CN7" t="str">
            <v xml:space="preserve">Product Name :                  </v>
          </cell>
          <cell r="CP7" t="str">
            <v>PSM-6484H</v>
          </cell>
          <cell r="CT7" t="str">
            <v>Unit : KG</v>
          </cell>
          <cell r="CW7" t="str">
            <v xml:space="preserve">Product Name :                  </v>
          </cell>
          <cell r="CY7" t="str">
            <v>PSM-4436</v>
          </cell>
          <cell r="DC7" t="str">
            <v>Unit : KG</v>
          </cell>
          <cell r="DF7" t="str">
            <v xml:space="preserve">Product Name :                  </v>
          </cell>
          <cell r="DH7" t="str">
            <v>PSM-5225</v>
          </cell>
          <cell r="DL7" t="str">
            <v>Unit : KG</v>
          </cell>
          <cell r="DO7" t="str">
            <v xml:space="preserve">Product Name :                  </v>
          </cell>
          <cell r="DQ7" t="str">
            <v>PSM-9203</v>
          </cell>
          <cell r="DU7" t="str">
            <v>Unit : KG</v>
          </cell>
          <cell r="DX7" t="str">
            <v xml:space="preserve">Product Name :                  </v>
          </cell>
          <cell r="DZ7" t="str">
            <v>PSM-9207</v>
          </cell>
          <cell r="ED7" t="str">
            <v>Unit : KG</v>
          </cell>
          <cell r="EG7" t="str">
            <v xml:space="preserve">Product Name :                  </v>
          </cell>
          <cell r="EI7" t="str">
            <v>PSM-9208</v>
          </cell>
          <cell r="EM7" t="str">
            <v>Unit : KG</v>
          </cell>
          <cell r="EP7" t="str">
            <v xml:space="preserve">Product Name :                  </v>
          </cell>
          <cell r="ER7" t="str">
            <v>PSM-9209</v>
          </cell>
          <cell r="EV7" t="str">
            <v>Unit : KG</v>
          </cell>
          <cell r="EY7" t="str">
            <v xml:space="preserve">Product Name :                  </v>
          </cell>
          <cell r="FA7" t="str">
            <v>PSM-9210</v>
          </cell>
          <cell r="FE7" t="str">
            <v>Unit : KG</v>
          </cell>
          <cell r="FH7" t="str">
            <v xml:space="preserve">Product Name :                  </v>
          </cell>
          <cell r="FJ7" t="str">
            <v>PSM-9212</v>
          </cell>
          <cell r="FN7" t="str">
            <v>Unit : KG</v>
          </cell>
          <cell r="FQ7" t="str">
            <v xml:space="preserve">Product Name :                  </v>
          </cell>
          <cell r="FS7" t="str">
            <v>PSM-9215</v>
          </cell>
          <cell r="FW7" t="str">
            <v>Unit : KG</v>
          </cell>
          <cell r="FZ7" t="str">
            <v xml:space="preserve">Product Name :                  </v>
          </cell>
          <cell r="GB7" t="str">
            <v>PSM-9216</v>
          </cell>
          <cell r="GF7" t="str">
            <v>Unit : KG</v>
          </cell>
          <cell r="GI7" t="str">
            <v xml:space="preserve">Product Name :                  </v>
          </cell>
          <cell r="GK7" t="str">
            <v>PSM-9217</v>
          </cell>
          <cell r="GO7" t="str">
            <v>Unit : KG</v>
          </cell>
          <cell r="GR7" t="str">
            <v xml:space="preserve">Product Name :                  </v>
          </cell>
          <cell r="GT7" t="str">
            <v>PSM-9267</v>
          </cell>
          <cell r="GX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  <cell r="FZ9" t="str">
            <v>Date</v>
          </cell>
          <cell r="GA9" t="str">
            <v>In Put</v>
          </cell>
          <cell r="GC9" t="str">
            <v>Out Put</v>
          </cell>
          <cell r="GE9" t="str">
            <v>Balance</v>
          </cell>
          <cell r="GF9" t="str">
            <v>Remark</v>
          </cell>
          <cell r="GI9" t="str">
            <v>Date</v>
          </cell>
          <cell r="GJ9" t="str">
            <v>In Put</v>
          </cell>
          <cell r="GL9" t="str">
            <v>Out Put</v>
          </cell>
          <cell r="GN9" t="str">
            <v>Balance</v>
          </cell>
          <cell r="GO9" t="str">
            <v>Remark</v>
          </cell>
          <cell r="GR9" t="str">
            <v>Date</v>
          </cell>
          <cell r="GS9" t="str">
            <v>In Put</v>
          </cell>
          <cell r="GU9" t="str">
            <v>Out Put</v>
          </cell>
          <cell r="GW9" t="str">
            <v>Balance</v>
          </cell>
          <cell r="GX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  <cell r="GA10" t="str">
            <v>Invoice No.</v>
          </cell>
          <cell r="GB10" t="str">
            <v>Quantity</v>
          </cell>
          <cell r="GC10" t="str">
            <v>Invoice No.</v>
          </cell>
          <cell r="GD10" t="str">
            <v>Quantity</v>
          </cell>
          <cell r="GJ10" t="str">
            <v>Invoice No.</v>
          </cell>
          <cell r="GK10" t="str">
            <v>Quantity</v>
          </cell>
          <cell r="GL10" t="str">
            <v>Invoice No.</v>
          </cell>
          <cell r="GM10" t="str">
            <v>Quantity</v>
          </cell>
          <cell r="GS10" t="str">
            <v>Invoice No.</v>
          </cell>
          <cell r="GT10" t="str">
            <v>Quantity</v>
          </cell>
          <cell r="GU10" t="str">
            <v>Invoice No.</v>
          </cell>
          <cell r="GV10" t="str">
            <v>Quantity</v>
          </cell>
        </row>
        <row r="11">
          <cell r="C11" t="str">
            <v>B/F</v>
          </cell>
          <cell r="G11">
            <v>520</v>
          </cell>
          <cell r="L11" t="str">
            <v>B/F</v>
          </cell>
          <cell r="P11">
            <v>19420</v>
          </cell>
          <cell r="U11" t="str">
            <v>B/F</v>
          </cell>
          <cell r="Y11">
            <v>1840</v>
          </cell>
          <cell r="AD11" t="str">
            <v>B/F</v>
          </cell>
          <cell r="AH11">
            <v>15100</v>
          </cell>
          <cell r="AM11" t="str">
            <v>B/F</v>
          </cell>
          <cell r="AQ11">
            <v>9680</v>
          </cell>
          <cell r="AV11" t="str">
            <v>B/F</v>
          </cell>
          <cell r="AZ11">
            <v>3380</v>
          </cell>
          <cell r="BE11" t="str">
            <v>B/F</v>
          </cell>
          <cell r="BI11">
            <v>600</v>
          </cell>
          <cell r="BN11" t="str">
            <v>B/F</v>
          </cell>
          <cell r="BR11">
            <v>8375</v>
          </cell>
          <cell r="BW11" t="str">
            <v>B/F</v>
          </cell>
          <cell r="CA11">
            <v>12275</v>
          </cell>
          <cell r="CF11" t="str">
            <v>B/F</v>
          </cell>
          <cell r="CJ11">
            <v>13350</v>
          </cell>
          <cell r="CO11" t="str">
            <v>B/F</v>
          </cell>
          <cell r="CS11">
            <v>5250</v>
          </cell>
          <cell r="CX11" t="str">
            <v>B/F</v>
          </cell>
          <cell r="DB11">
            <v>10650</v>
          </cell>
          <cell r="DG11" t="str">
            <v>B/F</v>
          </cell>
          <cell r="DK11">
            <v>10300</v>
          </cell>
          <cell r="DP11" t="str">
            <v>B/F</v>
          </cell>
          <cell r="DT11">
            <v>6750</v>
          </cell>
          <cell r="DY11" t="str">
            <v>B/F</v>
          </cell>
          <cell r="EC11">
            <v>6600</v>
          </cell>
          <cell r="EH11" t="str">
            <v>B/F</v>
          </cell>
          <cell r="EL11">
            <v>4900</v>
          </cell>
          <cell r="EQ11" t="str">
            <v>B/F</v>
          </cell>
          <cell r="EU11">
            <v>20350</v>
          </cell>
          <cell r="EZ11" t="str">
            <v>B/F</v>
          </cell>
          <cell r="FD11">
            <v>7550</v>
          </cell>
          <cell r="FI11" t="str">
            <v>B/F</v>
          </cell>
          <cell r="FM11">
            <v>10150</v>
          </cell>
          <cell r="FR11" t="str">
            <v>B/F</v>
          </cell>
          <cell r="FV11">
            <v>0</v>
          </cell>
          <cell r="GA11" t="str">
            <v>B/F</v>
          </cell>
          <cell r="GE11">
            <v>7300</v>
          </cell>
          <cell r="GJ11" t="str">
            <v>B/F</v>
          </cell>
          <cell r="GN11">
            <v>1100</v>
          </cell>
          <cell r="GS11" t="str">
            <v>B/F</v>
          </cell>
          <cell r="GW11">
            <v>4250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520</v>
          </cell>
          <cell r="K12">
            <v>39417</v>
          </cell>
          <cell r="M12">
            <v>0</v>
          </cell>
          <cell r="O12">
            <v>0</v>
          </cell>
          <cell r="P12">
            <v>19420</v>
          </cell>
          <cell r="T12">
            <v>39417</v>
          </cell>
          <cell r="V12">
            <v>0</v>
          </cell>
          <cell r="X12">
            <v>0</v>
          </cell>
          <cell r="Y12">
            <v>1840</v>
          </cell>
          <cell r="AC12">
            <v>39417</v>
          </cell>
          <cell r="AE12">
            <v>0</v>
          </cell>
          <cell r="AG12">
            <v>0</v>
          </cell>
          <cell r="AH12">
            <v>15100</v>
          </cell>
          <cell r="AL12">
            <v>39417</v>
          </cell>
          <cell r="AN12">
            <v>0</v>
          </cell>
          <cell r="AP12">
            <v>0</v>
          </cell>
          <cell r="AQ12">
            <v>9680</v>
          </cell>
          <cell r="AU12">
            <v>39417</v>
          </cell>
          <cell r="AW12">
            <v>0</v>
          </cell>
          <cell r="AY12">
            <v>0</v>
          </cell>
          <cell r="AZ12">
            <v>3380</v>
          </cell>
          <cell r="BD12">
            <v>39417</v>
          </cell>
          <cell r="BF12">
            <v>0</v>
          </cell>
          <cell r="BH12">
            <v>0</v>
          </cell>
          <cell r="BI12">
            <v>600</v>
          </cell>
          <cell r="BM12">
            <v>39417</v>
          </cell>
          <cell r="BO12">
            <v>0</v>
          </cell>
          <cell r="BQ12">
            <v>0</v>
          </cell>
          <cell r="BR12">
            <v>8375</v>
          </cell>
          <cell r="BV12">
            <v>39417</v>
          </cell>
          <cell r="BX12">
            <v>0</v>
          </cell>
          <cell r="BY12" t="str">
            <v>22924</v>
          </cell>
          <cell r="BZ12">
            <v>500</v>
          </cell>
          <cell r="CA12">
            <v>11775</v>
          </cell>
          <cell r="CB12" t="str">
            <v>TSC</v>
          </cell>
          <cell r="CE12">
            <v>39417</v>
          </cell>
          <cell r="CG12">
            <v>0</v>
          </cell>
          <cell r="CI12">
            <v>0</v>
          </cell>
          <cell r="CJ12">
            <v>13350</v>
          </cell>
          <cell r="CN12">
            <v>39417</v>
          </cell>
          <cell r="CP12">
            <v>0</v>
          </cell>
          <cell r="CR12">
            <v>0</v>
          </cell>
          <cell r="CS12">
            <v>5250</v>
          </cell>
          <cell r="CW12">
            <v>39417</v>
          </cell>
          <cell r="CY12">
            <v>0</v>
          </cell>
          <cell r="DA12">
            <v>0</v>
          </cell>
          <cell r="DB12">
            <v>10650</v>
          </cell>
          <cell r="DF12">
            <v>39417</v>
          </cell>
          <cell r="DH12">
            <v>0</v>
          </cell>
          <cell r="DJ12">
            <v>0</v>
          </cell>
          <cell r="DK12">
            <v>10300</v>
          </cell>
          <cell r="DO12">
            <v>39417</v>
          </cell>
          <cell r="DQ12">
            <v>0</v>
          </cell>
          <cell r="DS12">
            <v>0</v>
          </cell>
          <cell r="DT12">
            <v>6750</v>
          </cell>
          <cell r="DX12">
            <v>39417</v>
          </cell>
          <cell r="DZ12">
            <v>0</v>
          </cell>
          <cell r="EB12">
            <v>0</v>
          </cell>
          <cell r="EC12">
            <v>6600</v>
          </cell>
          <cell r="EG12">
            <v>39417</v>
          </cell>
          <cell r="EI12">
            <v>0</v>
          </cell>
          <cell r="EK12">
            <v>0</v>
          </cell>
          <cell r="EL12">
            <v>4900</v>
          </cell>
          <cell r="EP12">
            <v>39417</v>
          </cell>
          <cell r="ER12">
            <v>0</v>
          </cell>
          <cell r="ET12">
            <v>0</v>
          </cell>
          <cell r="EU12">
            <v>20350</v>
          </cell>
          <cell r="EY12">
            <v>39417</v>
          </cell>
          <cell r="FA12">
            <v>0</v>
          </cell>
          <cell r="FC12">
            <v>0</v>
          </cell>
          <cell r="FD12">
            <v>7550</v>
          </cell>
          <cell r="FH12">
            <v>39417</v>
          </cell>
          <cell r="FJ12">
            <v>0</v>
          </cell>
          <cell r="FK12" t="str">
            <v>22924</v>
          </cell>
          <cell r="FL12">
            <v>1500</v>
          </cell>
          <cell r="FM12">
            <v>8650</v>
          </cell>
          <cell r="FN12" t="str">
            <v>TSC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  <cell r="FZ12">
            <v>39417</v>
          </cell>
          <cell r="GB12">
            <v>0</v>
          </cell>
          <cell r="GD12">
            <v>0</v>
          </cell>
          <cell r="GE12">
            <v>7300</v>
          </cell>
          <cell r="GI12">
            <v>39417</v>
          </cell>
          <cell r="GK12">
            <v>0</v>
          </cell>
          <cell r="GM12">
            <v>0</v>
          </cell>
          <cell r="GN12">
            <v>1100</v>
          </cell>
          <cell r="GR12">
            <v>39417</v>
          </cell>
          <cell r="GT12">
            <v>0</v>
          </cell>
          <cell r="GV12">
            <v>0</v>
          </cell>
          <cell r="GW12">
            <v>4250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520</v>
          </cell>
          <cell r="K13">
            <v>39418</v>
          </cell>
          <cell r="M13">
            <v>0</v>
          </cell>
          <cell r="O13">
            <v>0</v>
          </cell>
          <cell r="P13">
            <v>19420</v>
          </cell>
          <cell r="T13">
            <v>39418</v>
          </cell>
          <cell r="V13">
            <v>0</v>
          </cell>
          <cell r="X13">
            <v>0</v>
          </cell>
          <cell r="Y13">
            <v>1840</v>
          </cell>
          <cell r="AC13">
            <v>39418</v>
          </cell>
          <cell r="AE13">
            <v>0</v>
          </cell>
          <cell r="AG13">
            <v>0</v>
          </cell>
          <cell r="AH13">
            <v>15100</v>
          </cell>
          <cell r="AL13">
            <v>39418</v>
          </cell>
          <cell r="AN13">
            <v>0</v>
          </cell>
          <cell r="AP13">
            <v>0</v>
          </cell>
          <cell r="AQ13">
            <v>9680</v>
          </cell>
          <cell r="AU13">
            <v>39418</v>
          </cell>
          <cell r="AW13">
            <v>0</v>
          </cell>
          <cell r="AY13">
            <v>0</v>
          </cell>
          <cell r="AZ13">
            <v>3380</v>
          </cell>
          <cell r="BD13">
            <v>39418</v>
          </cell>
          <cell r="BF13">
            <v>0</v>
          </cell>
          <cell r="BH13">
            <v>0</v>
          </cell>
          <cell r="BI13">
            <v>600</v>
          </cell>
          <cell r="BM13">
            <v>39418</v>
          </cell>
          <cell r="BO13">
            <v>0</v>
          </cell>
          <cell r="BQ13">
            <v>0</v>
          </cell>
          <cell r="BR13">
            <v>8375</v>
          </cell>
          <cell r="BV13">
            <v>39418</v>
          </cell>
          <cell r="BX13">
            <v>0</v>
          </cell>
          <cell r="BZ13">
            <v>0</v>
          </cell>
          <cell r="CA13">
            <v>11775</v>
          </cell>
          <cell r="CE13">
            <v>39418</v>
          </cell>
          <cell r="CG13">
            <v>0</v>
          </cell>
          <cell r="CI13">
            <v>0</v>
          </cell>
          <cell r="CJ13">
            <v>13350</v>
          </cell>
          <cell r="CN13">
            <v>39418</v>
          </cell>
          <cell r="CP13">
            <v>0</v>
          </cell>
          <cell r="CR13">
            <v>0</v>
          </cell>
          <cell r="CS13">
            <v>5250</v>
          </cell>
          <cell r="CW13">
            <v>39418</v>
          </cell>
          <cell r="CY13">
            <v>0</v>
          </cell>
          <cell r="DA13">
            <v>0</v>
          </cell>
          <cell r="DB13">
            <v>10650</v>
          </cell>
          <cell r="DF13">
            <v>39418</v>
          </cell>
          <cell r="DH13">
            <v>0</v>
          </cell>
          <cell r="DJ13">
            <v>0</v>
          </cell>
          <cell r="DK13">
            <v>10300</v>
          </cell>
          <cell r="DO13">
            <v>39418</v>
          </cell>
          <cell r="DQ13">
            <v>0</v>
          </cell>
          <cell r="DS13">
            <v>0</v>
          </cell>
          <cell r="DT13">
            <v>6750</v>
          </cell>
          <cell r="DX13">
            <v>39418</v>
          </cell>
          <cell r="DZ13">
            <v>0</v>
          </cell>
          <cell r="EB13">
            <v>0</v>
          </cell>
          <cell r="EC13">
            <v>6600</v>
          </cell>
          <cell r="EG13">
            <v>39418</v>
          </cell>
          <cell r="EI13">
            <v>0</v>
          </cell>
          <cell r="EK13">
            <v>0</v>
          </cell>
          <cell r="EL13">
            <v>4900</v>
          </cell>
          <cell r="EP13">
            <v>39418</v>
          </cell>
          <cell r="ER13">
            <v>0</v>
          </cell>
          <cell r="ET13">
            <v>0</v>
          </cell>
          <cell r="EU13">
            <v>20350</v>
          </cell>
          <cell r="EY13">
            <v>39418</v>
          </cell>
          <cell r="FA13">
            <v>0</v>
          </cell>
          <cell r="FC13">
            <v>0</v>
          </cell>
          <cell r="FD13">
            <v>7550</v>
          </cell>
          <cell r="FH13">
            <v>39418</v>
          </cell>
          <cell r="FJ13">
            <v>0</v>
          </cell>
          <cell r="FL13">
            <v>0</v>
          </cell>
          <cell r="FM13">
            <v>8650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  <cell r="FZ13">
            <v>39418</v>
          </cell>
          <cell r="GB13">
            <v>0</v>
          </cell>
          <cell r="GD13">
            <v>0</v>
          </cell>
          <cell r="GE13">
            <v>7300</v>
          </cell>
          <cell r="GI13">
            <v>39418</v>
          </cell>
          <cell r="GK13">
            <v>0</v>
          </cell>
          <cell r="GM13">
            <v>0</v>
          </cell>
          <cell r="GN13">
            <v>1100</v>
          </cell>
          <cell r="GR13">
            <v>39418</v>
          </cell>
          <cell r="GT13">
            <v>0</v>
          </cell>
          <cell r="GV13">
            <v>0</v>
          </cell>
          <cell r="GW13">
            <v>4250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520</v>
          </cell>
          <cell r="K14">
            <v>39419</v>
          </cell>
          <cell r="M14">
            <v>0</v>
          </cell>
          <cell r="O14">
            <v>0</v>
          </cell>
          <cell r="P14">
            <v>19420</v>
          </cell>
          <cell r="T14">
            <v>39419</v>
          </cell>
          <cell r="V14">
            <v>0</v>
          </cell>
          <cell r="X14">
            <v>0</v>
          </cell>
          <cell r="Y14">
            <v>1840</v>
          </cell>
          <cell r="AC14">
            <v>39419</v>
          </cell>
          <cell r="AD14" t="str">
            <v>07-12-739</v>
          </cell>
          <cell r="AE14">
            <v>5660</v>
          </cell>
          <cell r="AG14">
            <v>0</v>
          </cell>
          <cell r="AH14">
            <v>20760</v>
          </cell>
          <cell r="AI14" t="str">
            <v>5071201-6</v>
          </cell>
          <cell r="AL14">
            <v>39419</v>
          </cell>
          <cell r="AN14">
            <v>0</v>
          </cell>
          <cell r="AP14">
            <v>0</v>
          </cell>
          <cell r="AQ14">
            <v>9680</v>
          </cell>
          <cell r="AU14">
            <v>39419</v>
          </cell>
          <cell r="AW14">
            <v>0</v>
          </cell>
          <cell r="AY14">
            <v>0</v>
          </cell>
          <cell r="AZ14">
            <v>3380</v>
          </cell>
          <cell r="BD14">
            <v>39419</v>
          </cell>
          <cell r="BF14">
            <v>0</v>
          </cell>
          <cell r="BH14">
            <v>0</v>
          </cell>
          <cell r="BI14">
            <v>600</v>
          </cell>
          <cell r="BM14">
            <v>39419</v>
          </cell>
          <cell r="BO14">
            <v>0</v>
          </cell>
          <cell r="BP14" t="str">
            <v>22926</v>
          </cell>
          <cell r="BQ14">
            <v>4000</v>
          </cell>
          <cell r="BR14">
            <v>4375</v>
          </cell>
          <cell r="BS14" t="str">
            <v>GENFA</v>
          </cell>
          <cell r="BV14">
            <v>39419</v>
          </cell>
          <cell r="BX14">
            <v>0</v>
          </cell>
          <cell r="BY14" t="str">
            <v>22936</v>
          </cell>
          <cell r="BZ14">
            <v>500</v>
          </cell>
          <cell r="CA14">
            <v>11275</v>
          </cell>
          <cell r="CB14" t="str">
            <v>THAI MARUMA</v>
          </cell>
          <cell r="CE14">
            <v>39419</v>
          </cell>
          <cell r="CF14" t="str">
            <v>07-12-739</v>
          </cell>
          <cell r="CG14">
            <v>5575</v>
          </cell>
          <cell r="CI14">
            <v>0</v>
          </cell>
          <cell r="CJ14">
            <v>18925</v>
          </cell>
          <cell r="CK14" t="str">
            <v>4071202-5</v>
          </cell>
          <cell r="CN14">
            <v>39419</v>
          </cell>
          <cell r="CP14">
            <v>0</v>
          </cell>
          <cell r="CQ14" t="str">
            <v>22937</v>
          </cell>
          <cell r="CR14">
            <v>2000</v>
          </cell>
          <cell r="CS14">
            <v>3250</v>
          </cell>
          <cell r="CT14" t="str">
            <v>THAI MARUMA</v>
          </cell>
          <cell r="CW14">
            <v>39419</v>
          </cell>
          <cell r="CY14">
            <v>0</v>
          </cell>
          <cell r="CZ14" t="str">
            <v>22935</v>
          </cell>
          <cell r="DA14">
            <v>1000</v>
          </cell>
          <cell r="DB14">
            <v>9650</v>
          </cell>
          <cell r="DC14" t="str">
            <v>THAI MARUMA</v>
          </cell>
          <cell r="DF14">
            <v>39419</v>
          </cell>
          <cell r="DH14">
            <v>0</v>
          </cell>
          <cell r="DJ14">
            <v>0</v>
          </cell>
          <cell r="DK14">
            <v>10300</v>
          </cell>
          <cell r="DO14">
            <v>39419</v>
          </cell>
          <cell r="DQ14">
            <v>0</v>
          </cell>
          <cell r="DS14">
            <v>0</v>
          </cell>
          <cell r="DT14">
            <v>6750</v>
          </cell>
          <cell r="DX14">
            <v>39419</v>
          </cell>
          <cell r="DZ14">
            <v>0</v>
          </cell>
          <cell r="EB14">
            <v>0</v>
          </cell>
          <cell r="EC14">
            <v>6600</v>
          </cell>
          <cell r="EG14">
            <v>39419</v>
          </cell>
          <cell r="EI14">
            <v>0</v>
          </cell>
          <cell r="EK14">
            <v>0</v>
          </cell>
          <cell r="EL14">
            <v>4900</v>
          </cell>
          <cell r="EP14">
            <v>39419</v>
          </cell>
          <cell r="ER14">
            <v>0</v>
          </cell>
          <cell r="ES14" t="str">
            <v>22934</v>
          </cell>
          <cell r="ET14">
            <v>1000</v>
          </cell>
          <cell r="EU14">
            <v>19350</v>
          </cell>
          <cell r="EV14" t="str">
            <v>THAI MARUMA</v>
          </cell>
          <cell r="EY14">
            <v>39419</v>
          </cell>
          <cell r="FA14">
            <v>0</v>
          </cell>
          <cell r="FC14">
            <v>0</v>
          </cell>
          <cell r="FD14">
            <v>7550</v>
          </cell>
          <cell r="FH14">
            <v>39419</v>
          </cell>
          <cell r="FJ14">
            <v>0</v>
          </cell>
          <cell r="FL14">
            <v>0</v>
          </cell>
          <cell r="FM14">
            <v>8650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  <cell r="FZ14">
            <v>39419</v>
          </cell>
          <cell r="GB14">
            <v>0</v>
          </cell>
          <cell r="GD14">
            <v>0</v>
          </cell>
          <cell r="GE14">
            <v>7300</v>
          </cell>
          <cell r="GI14">
            <v>39419</v>
          </cell>
          <cell r="GK14">
            <v>0</v>
          </cell>
          <cell r="GM14">
            <v>0</v>
          </cell>
          <cell r="GN14">
            <v>1100</v>
          </cell>
          <cell r="GR14">
            <v>39419</v>
          </cell>
          <cell r="GT14">
            <v>0</v>
          </cell>
          <cell r="GV14">
            <v>0</v>
          </cell>
          <cell r="GW14">
            <v>4250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520</v>
          </cell>
          <cell r="K15">
            <v>39420</v>
          </cell>
          <cell r="M15">
            <v>0</v>
          </cell>
          <cell r="O15">
            <v>0</v>
          </cell>
          <cell r="P15">
            <v>19420</v>
          </cell>
          <cell r="T15">
            <v>39420</v>
          </cell>
          <cell r="V15">
            <v>0</v>
          </cell>
          <cell r="X15">
            <v>0</v>
          </cell>
          <cell r="Y15">
            <v>1840</v>
          </cell>
          <cell r="AC15">
            <v>39420</v>
          </cell>
          <cell r="AD15" t="str">
            <v>07-12-741</v>
          </cell>
          <cell r="AE15">
            <v>11020</v>
          </cell>
          <cell r="AG15">
            <v>0</v>
          </cell>
          <cell r="AH15">
            <v>31780</v>
          </cell>
          <cell r="AI15" t="str">
            <v>5071201-7,2-6=5620,5400</v>
          </cell>
          <cell r="AL15">
            <v>39420</v>
          </cell>
          <cell r="AN15">
            <v>0</v>
          </cell>
          <cell r="AP15">
            <v>0</v>
          </cell>
          <cell r="AQ15">
            <v>9680</v>
          </cell>
          <cell r="AU15">
            <v>39420</v>
          </cell>
          <cell r="AW15">
            <v>0</v>
          </cell>
          <cell r="AY15">
            <v>0</v>
          </cell>
          <cell r="AZ15">
            <v>3380</v>
          </cell>
          <cell r="BD15">
            <v>39420</v>
          </cell>
          <cell r="BF15">
            <v>0</v>
          </cell>
          <cell r="BH15">
            <v>0</v>
          </cell>
          <cell r="BI15">
            <v>600</v>
          </cell>
          <cell r="BM15">
            <v>39420</v>
          </cell>
          <cell r="BO15">
            <v>0</v>
          </cell>
          <cell r="BQ15">
            <v>0</v>
          </cell>
          <cell r="BR15">
            <v>4375</v>
          </cell>
          <cell r="BV15">
            <v>39420</v>
          </cell>
          <cell r="BX15">
            <v>0</v>
          </cell>
          <cell r="BZ15">
            <v>0</v>
          </cell>
          <cell r="CA15">
            <v>11275</v>
          </cell>
          <cell r="CE15">
            <v>39420</v>
          </cell>
          <cell r="CF15" t="str">
            <v>07-12-741</v>
          </cell>
          <cell r="CG15">
            <v>5650</v>
          </cell>
          <cell r="CI15">
            <v>0</v>
          </cell>
          <cell r="CJ15">
            <v>24575</v>
          </cell>
          <cell r="CK15" t="str">
            <v>4071203-4</v>
          </cell>
          <cell r="CN15">
            <v>39420</v>
          </cell>
          <cell r="CP15">
            <v>0</v>
          </cell>
          <cell r="CR15">
            <v>0</v>
          </cell>
          <cell r="CS15">
            <v>3250</v>
          </cell>
          <cell r="CW15">
            <v>39420</v>
          </cell>
          <cell r="CY15">
            <v>0</v>
          </cell>
          <cell r="DA15">
            <v>0</v>
          </cell>
          <cell r="DB15">
            <v>9650</v>
          </cell>
          <cell r="DF15">
            <v>39420</v>
          </cell>
          <cell r="DH15">
            <v>0</v>
          </cell>
          <cell r="DI15" t="str">
            <v>22948</v>
          </cell>
          <cell r="DJ15">
            <v>750</v>
          </cell>
          <cell r="DK15">
            <v>9550</v>
          </cell>
          <cell r="DL15" t="str">
            <v>TOYOTA</v>
          </cell>
          <cell r="DO15">
            <v>39420</v>
          </cell>
          <cell r="DQ15">
            <v>0</v>
          </cell>
          <cell r="DR15" t="str">
            <v>22949</v>
          </cell>
          <cell r="DS15">
            <v>2250</v>
          </cell>
          <cell r="DT15">
            <v>4500</v>
          </cell>
          <cell r="DU15" t="str">
            <v>TOYOTA</v>
          </cell>
          <cell r="DX15">
            <v>39420</v>
          </cell>
          <cell r="DZ15">
            <v>0</v>
          </cell>
          <cell r="EB15">
            <v>0</v>
          </cell>
          <cell r="EC15">
            <v>6600</v>
          </cell>
          <cell r="EG15">
            <v>39420</v>
          </cell>
          <cell r="EI15">
            <v>0</v>
          </cell>
          <cell r="EK15">
            <v>0</v>
          </cell>
          <cell r="EL15">
            <v>4900</v>
          </cell>
          <cell r="EP15">
            <v>39420</v>
          </cell>
          <cell r="ER15">
            <v>0</v>
          </cell>
          <cell r="ET15">
            <v>0</v>
          </cell>
          <cell r="EU15">
            <v>19350</v>
          </cell>
          <cell r="EY15">
            <v>39420</v>
          </cell>
          <cell r="FA15">
            <v>0</v>
          </cell>
          <cell r="FC15">
            <v>0</v>
          </cell>
          <cell r="FD15">
            <v>7550</v>
          </cell>
          <cell r="FH15">
            <v>39420</v>
          </cell>
          <cell r="FJ15">
            <v>0</v>
          </cell>
          <cell r="FL15">
            <v>0</v>
          </cell>
          <cell r="FM15">
            <v>8650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  <cell r="FZ15">
            <v>39420</v>
          </cell>
          <cell r="GB15">
            <v>0</v>
          </cell>
          <cell r="GD15">
            <v>0</v>
          </cell>
          <cell r="GE15">
            <v>7300</v>
          </cell>
          <cell r="GI15">
            <v>39420</v>
          </cell>
          <cell r="GK15">
            <v>0</v>
          </cell>
          <cell r="GM15">
            <v>0</v>
          </cell>
          <cell r="GN15">
            <v>1100</v>
          </cell>
          <cell r="GR15">
            <v>39420</v>
          </cell>
          <cell r="GT15">
            <v>0</v>
          </cell>
          <cell r="GU15" t="str">
            <v>22950</v>
          </cell>
          <cell r="GV15">
            <v>500</v>
          </cell>
          <cell r="GW15">
            <v>3750</v>
          </cell>
          <cell r="GX15" t="str">
            <v>TOYOTA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520</v>
          </cell>
          <cell r="K16">
            <v>39421</v>
          </cell>
          <cell r="M16">
            <v>0</v>
          </cell>
          <cell r="O16">
            <v>0</v>
          </cell>
          <cell r="P16">
            <v>19420</v>
          </cell>
          <cell r="T16">
            <v>39421</v>
          </cell>
          <cell r="V16">
            <v>0</v>
          </cell>
          <cell r="X16">
            <v>0</v>
          </cell>
          <cell r="Y16">
            <v>1840</v>
          </cell>
          <cell r="AC16">
            <v>39421</v>
          </cell>
          <cell r="AE16">
            <v>0</v>
          </cell>
          <cell r="AG16">
            <v>0</v>
          </cell>
          <cell r="AH16">
            <v>31780</v>
          </cell>
          <cell r="AL16">
            <v>39421</v>
          </cell>
          <cell r="AN16">
            <v>0</v>
          </cell>
          <cell r="AP16">
            <v>0</v>
          </cell>
          <cell r="AQ16">
            <v>9680</v>
          </cell>
          <cell r="AU16">
            <v>39421</v>
          </cell>
          <cell r="AW16">
            <v>0</v>
          </cell>
          <cell r="AY16">
            <v>0</v>
          </cell>
          <cell r="AZ16">
            <v>3380</v>
          </cell>
          <cell r="BD16">
            <v>39421</v>
          </cell>
          <cell r="BF16">
            <v>0</v>
          </cell>
          <cell r="BH16">
            <v>0</v>
          </cell>
          <cell r="BI16">
            <v>600</v>
          </cell>
          <cell r="BM16">
            <v>39421</v>
          </cell>
          <cell r="BO16">
            <v>0</v>
          </cell>
          <cell r="BQ16">
            <v>0</v>
          </cell>
          <cell r="BR16">
            <v>4375</v>
          </cell>
          <cell r="BV16">
            <v>39421</v>
          </cell>
          <cell r="BW16" t="str">
            <v>07-12-743</v>
          </cell>
          <cell r="BX16">
            <v>5550</v>
          </cell>
          <cell r="BY16" t="str">
            <v>22953</v>
          </cell>
          <cell r="BZ16">
            <v>1000</v>
          </cell>
          <cell r="CA16">
            <v>15825</v>
          </cell>
          <cell r="CB16" t="str">
            <v>4071204-5  ,TSC</v>
          </cell>
          <cell r="CE16">
            <v>39421</v>
          </cell>
          <cell r="CF16" t="str">
            <v>07-12-743</v>
          </cell>
          <cell r="CG16">
            <v>5650</v>
          </cell>
          <cell r="CI16">
            <v>0</v>
          </cell>
          <cell r="CJ16">
            <v>30225</v>
          </cell>
          <cell r="CK16" t="str">
            <v>4071204-4</v>
          </cell>
          <cell r="CN16">
            <v>39421</v>
          </cell>
          <cell r="CP16">
            <v>0</v>
          </cell>
          <cell r="CR16">
            <v>0</v>
          </cell>
          <cell r="CS16">
            <v>3250</v>
          </cell>
          <cell r="CW16">
            <v>39421</v>
          </cell>
          <cell r="CY16">
            <v>0</v>
          </cell>
          <cell r="DA16">
            <v>0</v>
          </cell>
          <cell r="DB16">
            <v>9650</v>
          </cell>
          <cell r="DF16">
            <v>39421</v>
          </cell>
          <cell r="DH16">
            <v>0</v>
          </cell>
          <cell r="DJ16">
            <v>0</v>
          </cell>
          <cell r="DK16">
            <v>9550</v>
          </cell>
          <cell r="DO16">
            <v>39421</v>
          </cell>
          <cell r="DQ16">
            <v>0</v>
          </cell>
          <cell r="DS16">
            <v>0</v>
          </cell>
          <cell r="DT16">
            <v>4500</v>
          </cell>
          <cell r="DX16">
            <v>39421</v>
          </cell>
          <cell r="DZ16">
            <v>0</v>
          </cell>
          <cell r="EB16">
            <v>0</v>
          </cell>
          <cell r="EC16">
            <v>6600</v>
          </cell>
          <cell r="EG16">
            <v>39421</v>
          </cell>
          <cell r="EI16">
            <v>0</v>
          </cell>
          <cell r="EK16">
            <v>0</v>
          </cell>
          <cell r="EL16">
            <v>4900</v>
          </cell>
          <cell r="EP16">
            <v>39421</v>
          </cell>
          <cell r="ER16">
            <v>0</v>
          </cell>
          <cell r="ES16" t="str">
            <v>22953</v>
          </cell>
          <cell r="ET16">
            <v>1500</v>
          </cell>
          <cell r="EU16">
            <v>17850</v>
          </cell>
          <cell r="EV16" t="str">
            <v>TSC</v>
          </cell>
          <cell r="EY16">
            <v>39421</v>
          </cell>
          <cell r="FA16">
            <v>0</v>
          </cell>
          <cell r="FC16">
            <v>0</v>
          </cell>
          <cell r="FD16">
            <v>7550</v>
          </cell>
          <cell r="FH16">
            <v>39421</v>
          </cell>
          <cell r="FJ16">
            <v>0</v>
          </cell>
          <cell r="FL16">
            <v>0</v>
          </cell>
          <cell r="FM16">
            <v>8650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  <cell r="FZ16">
            <v>39421</v>
          </cell>
          <cell r="GB16">
            <v>0</v>
          </cell>
          <cell r="GC16" t="str">
            <v>22953</v>
          </cell>
          <cell r="GD16">
            <v>500</v>
          </cell>
          <cell r="GE16">
            <v>6800</v>
          </cell>
          <cell r="GF16" t="str">
            <v>TSC</v>
          </cell>
          <cell r="GI16">
            <v>39421</v>
          </cell>
          <cell r="GK16">
            <v>0</v>
          </cell>
          <cell r="GM16">
            <v>0</v>
          </cell>
          <cell r="GN16">
            <v>1100</v>
          </cell>
          <cell r="GR16">
            <v>39421</v>
          </cell>
          <cell r="GT16">
            <v>0</v>
          </cell>
          <cell r="GV16">
            <v>0</v>
          </cell>
          <cell r="GW16">
            <v>3750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520</v>
          </cell>
          <cell r="K17">
            <v>39422</v>
          </cell>
          <cell r="M17">
            <v>0</v>
          </cell>
          <cell r="O17">
            <v>0</v>
          </cell>
          <cell r="P17">
            <v>19420</v>
          </cell>
          <cell r="T17">
            <v>39422</v>
          </cell>
          <cell r="V17">
            <v>0</v>
          </cell>
          <cell r="X17">
            <v>0</v>
          </cell>
          <cell r="Y17">
            <v>1840</v>
          </cell>
          <cell r="AC17">
            <v>39422</v>
          </cell>
          <cell r="AE17">
            <v>0</v>
          </cell>
          <cell r="AF17" t="str">
            <v>22957</v>
          </cell>
          <cell r="AG17">
            <v>6000</v>
          </cell>
          <cell r="AH17">
            <v>25780</v>
          </cell>
          <cell r="AI17" t="str">
            <v>DIA2</v>
          </cell>
          <cell r="AL17">
            <v>39422</v>
          </cell>
          <cell r="AN17">
            <v>0</v>
          </cell>
          <cell r="AP17">
            <v>0</v>
          </cell>
          <cell r="AQ17">
            <v>9680</v>
          </cell>
          <cell r="AU17">
            <v>39422</v>
          </cell>
          <cell r="AW17">
            <v>0</v>
          </cell>
          <cell r="AY17">
            <v>0</v>
          </cell>
          <cell r="AZ17">
            <v>3380</v>
          </cell>
          <cell r="BD17">
            <v>39422</v>
          </cell>
          <cell r="BF17">
            <v>0</v>
          </cell>
          <cell r="BH17">
            <v>0</v>
          </cell>
          <cell r="BI17">
            <v>600</v>
          </cell>
          <cell r="BM17">
            <v>39422</v>
          </cell>
          <cell r="BO17">
            <v>0</v>
          </cell>
          <cell r="BQ17">
            <v>0</v>
          </cell>
          <cell r="BR17">
            <v>4375</v>
          </cell>
          <cell r="BV17">
            <v>39422</v>
          </cell>
          <cell r="BX17">
            <v>0</v>
          </cell>
          <cell r="BZ17">
            <v>0</v>
          </cell>
          <cell r="CA17">
            <v>15825</v>
          </cell>
          <cell r="CE17">
            <v>39422</v>
          </cell>
          <cell r="CG17">
            <v>0</v>
          </cell>
          <cell r="CI17">
            <v>0</v>
          </cell>
          <cell r="CJ17">
            <v>30225</v>
          </cell>
          <cell r="CN17">
            <v>39422</v>
          </cell>
          <cell r="CP17">
            <v>0</v>
          </cell>
          <cell r="CR17">
            <v>0</v>
          </cell>
          <cell r="CS17">
            <v>3250</v>
          </cell>
          <cell r="CW17">
            <v>39422</v>
          </cell>
          <cell r="CX17" t="str">
            <v>07-12-747</v>
          </cell>
          <cell r="CY17">
            <v>1425</v>
          </cell>
          <cell r="DA17">
            <v>0</v>
          </cell>
          <cell r="DB17">
            <v>11075</v>
          </cell>
          <cell r="DC17" t="str">
            <v>4071205-4</v>
          </cell>
          <cell r="DF17">
            <v>39422</v>
          </cell>
          <cell r="DH17">
            <v>0</v>
          </cell>
          <cell r="DJ17">
            <v>0</v>
          </cell>
          <cell r="DK17">
            <v>9550</v>
          </cell>
          <cell r="DO17">
            <v>39422</v>
          </cell>
          <cell r="DP17" t="str">
            <v>07-12-747</v>
          </cell>
          <cell r="DQ17">
            <v>4000</v>
          </cell>
          <cell r="DS17">
            <v>0</v>
          </cell>
          <cell r="DT17">
            <v>8500</v>
          </cell>
          <cell r="DU17" t="str">
            <v>4071205-4</v>
          </cell>
          <cell r="DX17">
            <v>39422</v>
          </cell>
          <cell r="DZ17">
            <v>0</v>
          </cell>
          <cell r="EB17">
            <v>0</v>
          </cell>
          <cell r="EC17">
            <v>6600</v>
          </cell>
          <cell r="EG17">
            <v>39422</v>
          </cell>
          <cell r="EI17">
            <v>0</v>
          </cell>
          <cell r="EK17">
            <v>0</v>
          </cell>
          <cell r="EL17">
            <v>4900</v>
          </cell>
          <cell r="EP17">
            <v>39422</v>
          </cell>
          <cell r="ER17">
            <v>0</v>
          </cell>
          <cell r="ET17">
            <v>0</v>
          </cell>
          <cell r="EU17">
            <v>17850</v>
          </cell>
          <cell r="EY17">
            <v>39422</v>
          </cell>
          <cell r="FA17">
            <v>0</v>
          </cell>
          <cell r="FC17">
            <v>0</v>
          </cell>
          <cell r="FD17">
            <v>7550</v>
          </cell>
          <cell r="FH17">
            <v>39422</v>
          </cell>
          <cell r="FJ17">
            <v>0</v>
          </cell>
          <cell r="FL17">
            <v>0</v>
          </cell>
          <cell r="FM17">
            <v>8650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  <cell r="FZ17">
            <v>39422</v>
          </cell>
          <cell r="GB17">
            <v>0</v>
          </cell>
          <cell r="GD17">
            <v>0</v>
          </cell>
          <cell r="GE17">
            <v>6800</v>
          </cell>
          <cell r="GI17">
            <v>39422</v>
          </cell>
          <cell r="GK17">
            <v>0</v>
          </cell>
          <cell r="GM17">
            <v>0</v>
          </cell>
          <cell r="GN17">
            <v>1100</v>
          </cell>
          <cell r="GR17">
            <v>39422</v>
          </cell>
          <cell r="GT17">
            <v>0</v>
          </cell>
          <cell r="GV17">
            <v>0</v>
          </cell>
          <cell r="GW17">
            <v>3750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520</v>
          </cell>
          <cell r="K18">
            <v>39423</v>
          </cell>
          <cell r="M18">
            <v>0</v>
          </cell>
          <cell r="N18" t="str">
            <v>22964,22968</v>
          </cell>
          <cell r="O18">
            <v>11000</v>
          </cell>
          <cell r="P18">
            <v>8420</v>
          </cell>
          <cell r="Q18" t="str">
            <v>DIA1,SAINT GOBAIN</v>
          </cell>
          <cell r="T18">
            <v>39423</v>
          </cell>
          <cell r="V18">
            <v>0</v>
          </cell>
          <cell r="X18">
            <v>0</v>
          </cell>
          <cell r="Y18">
            <v>1840</v>
          </cell>
          <cell r="AC18">
            <v>39423</v>
          </cell>
          <cell r="AE18">
            <v>0</v>
          </cell>
          <cell r="AG18">
            <v>0</v>
          </cell>
          <cell r="AH18">
            <v>25780</v>
          </cell>
          <cell r="AL18">
            <v>39423</v>
          </cell>
          <cell r="AN18">
            <v>0</v>
          </cell>
          <cell r="AO18" t="str">
            <v>22965</v>
          </cell>
          <cell r="AP18">
            <v>3000</v>
          </cell>
          <cell r="AQ18">
            <v>6680</v>
          </cell>
          <cell r="AR18" t="str">
            <v>DIA1</v>
          </cell>
          <cell r="AU18">
            <v>39423</v>
          </cell>
          <cell r="AW18">
            <v>0</v>
          </cell>
          <cell r="AY18">
            <v>0</v>
          </cell>
          <cell r="AZ18">
            <v>3380</v>
          </cell>
          <cell r="BD18">
            <v>39423</v>
          </cell>
          <cell r="BF18">
            <v>0</v>
          </cell>
          <cell r="BH18">
            <v>0</v>
          </cell>
          <cell r="BI18">
            <v>600</v>
          </cell>
          <cell r="BM18">
            <v>39423</v>
          </cell>
          <cell r="BO18">
            <v>0</v>
          </cell>
          <cell r="BQ18">
            <v>0</v>
          </cell>
          <cell r="BR18">
            <v>4375</v>
          </cell>
          <cell r="BV18">
            <v>39423</v>
          </cell>
          <cell r="BX18">
            <v>0</v>
          </cell>
          <cell r="BZ18">
            <v>0</v>
          </cell>
          <cell r="CA18">
            <v>15825</v>
          </cell>
          <cell r="CE18">
            <v>39423</v>
          </cell>
          <cell r="CG18">
            <v>0</v>
          </cell>
          <cell r="CI18">
            <v>0</v>
          </cell>
          <cell r="CJ18">
            <v>30225</v>
          </cell>
          <cell r="CN18">
            <v>39423</v>
          </cell>
          <cell r="CP18">
            <v>0</v>
          </cell>
          <cell r="CR18">
            <v>0</v>
          </cell>
          <cell r="CS18">
            <v>3250</v>
          </cell>
          <cell r="CW18">
            <v>39423</v>
          </cell>
          <cell r="CX18" t="str">
            <v>07-12-749</v>
          </cell>
          <cell r="CY18">
            <v>1250</v>
          </cell>
          <cell r="DA18">
            <v>0</v>
          </cell>
          <cell r="DB18">
            <v>12325</v>
          </cell>
          <cell r="DC18" t="str">
            <v>4071205-5</v>
          </cell>
          <cell r="DF18">
            <v>39423</v>
          </cell>
          <cell r="DH18">
            <v>0</v>
          </cell>
          <cell r="DI18" t="str">
            <v>22972</v>
          </cell>
          <cell r="DJ18">
            <v>1000</v>
          </cell>
          <cell r="DK18">
            <v>8550</v>
          </cell>
          <cell r="DL18" t="str">
            <v>TOYOTA</v>
          </cell>
          <cell r="DO18">
            <v>39423</v>
          </cell>
          <cell r="DP18" t="str">
            <v>07-12-749</v>
          </cell>
          <cell r="DQ18">
            <v>4000</v>
          </cell>
          <cell r="DR18" t="str">
            <v>22973</v>
          </cell>
          <cell r="DS18">
            <v>1500</v>
          </cell>
          <cell r="DT18">
            <v>11000</v>
          </cell>
          <cell r="DU18" t="str">
            <v>4071205-5 ,TOYOTA</v>
          </cell>
          <cell r="DX18">
            <v>39423</v>
          </cell>
          <cell r="DZ18">
            <v>0</v>
          </cell>
          <cell r="EB18">
            <v>0</v>
          </cell>
          <cell r="EC18">
            <v>6600</v>
          </cell>
          <cell r="EG18">
            <v>39423</v>
          </cell>
          <cell r="EI18">
            <v>0</v>
          </cell>
          <cell r="EK18">
            <v>0</v>
          </cell>
          <cell r="EL18">
            <v>4900</v>
          </cell>
          <cell r="EP18">
            <v>39423</v>
          </cell>
          <cell r="ER18">
            <v>0</v>
          </cell>
          <cell r="ET18">
            <v>0</v>
          </cell>
          <cell r="EU18">
            <v>17850</v>
          </cell>
          <cell r="EY18">
            <v>39423</v>
          </cell>
          <cell r="FA18">
            <v>0</v>
          </cell>
          <cell r="FB18" t="str">
            <v>22974</v>
          </cell>
          <cell r="FC18">
            <v>1000</v>
          </cell>
          <cell r="FD18">
            <v>6550</v>
          </cell>
          <cell r="FE18" t="str">
            <v>TSC</v>
          </cell>
          <cell r="FH18">
            <v>39423</v>
          </cell>
          <cell r="FJ18">
            <v>0</v>
          </cell>
          <cell r="FK18" t="str">
            <v>22974</v>
          </cell>
          <cell r="FL18">
            <v>1500</v>
          </cell>
          <cell r="FM18">
            <v>7150</v>
          </cell>
          <cell r="FN18" t="str">
            <v>TSC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  <cell r="FZ18">
            <v>39423</v>
          </cell>
          <cell r="GB18">
            <v>0</v>
          </cell>
          <cell r="GC18" t="str">
            <v>22974</v>
          </cell>
          <cell r="GD18">
            <v>500</v>
          </cell>
          <cell r="GE18">
            <v>6300</v>
          </cell>
          <cell r="GF18" t="str">
            <v>TSC</v>
          </cell>
          <cell r="GI18">
            <v>39423</v>
          </cell>
          <cell r="GK18">
            <v>0</v>
          </cell>
          <cell r="GM18">
            <v>0</v>
          </cell>
          <cell r="GN18">
            <v>1100</v>
          </cell>
          <cell r="GR18">
            <v>39423</v>
          </cell>
          <cell r="GT18">
            <v>0</v>
          </cell>
          <cell r="GV18">
            <v>0</v>
          </cell>
          <cell r="GW18">
            <v>3750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520</v>
          </cell>
          <cell r="K19">
            <v>39424</v>
          </cell>
          <cell r="L19" t="str">
            <v>07-12-753</v>
          </cell>
          <cell r="M19">
            <v>15720</v>
          </cell>
          <cell r="O19">
            <v>0</v>
          </cell>
          <cell r="P19">
            <v>24140</v>
          </cell>
          <cell r="Q19" t="str">
            <v>1071207-3,8-1,5071209-6=5220,5280,5220</v>
          </cell>
          <cell r="T19">
            <v>39424</v>
          </cell>
          <cell r="V19">
            <v>0</v>
          </cell>
          <cell r="X19">
            <v>0</v>
          </cell>
          <cell r="Y19">
            <v>1840</v>
          </cell>
          <cell r="AC19">
            <v>39424</v>
          </cell>
          <cell r="AE19">
            <v>0</v>
          </cell>
          <cell r="AG19">
            <v>0</v>
          </cell>
          <cell r="AH19">
            <v>25780</v>
          </cell>
          <cell r="AL19">
            <v>39424</v>
          </cell>
          <cell r="AN19">
            <v>0</v>
          </cell>
          <cell r="AP19">
            <v>0</v>
          </cell>
          <cell r="AQ19">
            <v>6680</v>
          </cell>
          <cell r="AU19">
            <v>39424</v>
          </cell>
          <cell r="AW19">
            <v>0</v>
          </cell>
          <cell r="AY19">
            <v>0</v>
          </cell>
          <cell r="AZ19">
            <v>3380</v>
          </cell>
          <cell r="BD19">
            <v>39424</v>
          </cell>
          <cell r="BF19">
            <v>0</v>
          </cell>
          <cell r="BH19">
            <v>0</v>
          </cell>
          <cell r="BI19">
            <v>600</v>
          </cell>
          <cell r="BM19">
            <v>39424</v>
          </cell>
          <cell r="BO19">
            <v>0</v>
          </cell>
          <cell r="BQ19">
            <v>0</v>
          </cell>
          <cell r="BR19">
            <v>4375</v>
          </cell>
          <cell r="BV19">
            <v>39424</v>
          </cell>
          <cell r="BX19">
            <v>0</v>
          </cell>
          <cell r="BZ19">
            <v>0</v>
          </cell>
          <cell r="CA19">
            <v>15825</v>
          </cell>
          <cell r="CE19">
            <v>39424</v>
          </cell>
          <cell r="CG19">
            <v>0</v>
          </cell>
          <cell r="CI19">
            <v>0</v>
          </cell>
          <cell r="CJ19">
            <v>30225</v>
          </cell>
          <cell r="CN19">
            <v>39424</v>
          </cell>
          <cell r="CP19">
            <v>0</v>
          </cell>
          <cell r="CR19">
            <v>0</v>
          </cell>
          <cell r="CS19">
            <v>3250</v>
          </cell>
          <cell r="CW19">
            <v>39424</v>
          </cell>
          <cell r="CX19" t="str">
            <v>07-12-754</v>
          </cell>
          <cell r="CY19">
            <v>5275</v>
          </cell>
          <cell r="DA19">
            <v>0</v>
          </cell>
          <cell r="DB19">
            <v>17600</v>
          </cell>
          <cell r="DC19" t="str">
            <v>4071207-4</v>
          </cell>
          <cell r="DF19">
            <v>39424</v>
          </cell>
          <cell r="DH19">
            <v>0</v>
          </cell>
          <cell r="DJ19">
            <v>0</v>
          </cell>
          <cell r="DK19">
            <v>8550</v>
          </cell>
          <cell r="DO19">
            <v>39424</v>
          </cell>
          <cell r="DQ19">
            <v>0</v>
          </cell>
          <cell r="DS19">
            <v>0</v>
          </cell>
          <cell r="DT19">
            <v>11000</v>
          </cell>
          <cell r="DX19">
            <v>39424</v>
          </cell>
          <cell r="DZ19">
            <v>0</v>
          </cell>
          <cell r="EB19">
            <v>0</v>
          </cell>
          <cell r="EC19">
            <v>6600</v>
          </cell>
          <cell r="EG19">
            <v>39424</v>
          </cell>
          <cell r="EI19">
            <v>0</v>
          </cell>
          <cell r="EK19">
            <v>0</v>
          </cell>
          <cell r="EL19">
            <v>4900</v>
          </cell>
          <cell r="EP19">
            <v>39424</v>
          </cell>
          <cell r="ER19">
            <v>0</v>
          </cell>
          <cell r="ET19">
            <v>0</v>
          </cell>
          <cell r="EU19">
            <v>17850</v>
          </cell>
          <cell r="EY19">
            <v>39424</v>
          </cell>
          <cell r="FA19">
            <v>0</v>
          </cell>
          <cell r="FC19">
            <v>0</v>
          </cell>
          <cell r="FD19">
            <v>6550</v>
          </cell>
          <cell r="FH19">
            <v>39424</v>
          </cell>
          <cell r="FJ19">
            <v>0</v>
          </cell>
          <cell r="FL19">
            <v>0</v>
          </cell>
          <cell r="FM19">
            <v>7150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  <cell r="FZ19">
            <v>39424</v>
          </cell>
          <cell r="GB19">
            <v>0</v>
          </cell>
          <cell r="GD19">
            <v>0</v>
          </cell>
          <cell r="GE19">
            <v>6300</v>
          </cell>
          <cell r="GI19">
            <v>39424</v>
          </cell>
          <cell r="GK19">
            <v>0</v>
          </cell>
          <cell r="GM19">
            <v>0</v>
          </cell>
          <cell r="GN19">
            <v>1100</v>
          </cell>
          <cell r="GR19">
            <v>39424</v>
          </cell>
          <cell r="GT19">
            <v>0</v>
          </cell>
          <cell r="GV19">
            <v>0</v>
          </cell>
          <cell r="GW19">
            <v>3750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520</v>
          </cell>
          <cell r="K20">
            <v>39425</v>
          </cell>
          <cell r="L20" t="str">
            <v>07-12-756</v>
          </cell>
          <cell r="M20">
            <v>5240</v>
          </cell>
          <cell r="O20">
            <v>0</v>
          </cell>
          <cell r="P20">
            <v>29380</v>
          </cell>
          <cell r="Q20" t="str">
            <v>5071209-7</v>
          </cell>
          <cell r="T20">
            <v>39425</v>
          </cell>
          <cell r="V20">
            <v>0</v>
          </cell>
          <cell r="X20">
            <v>0</v>
          </cell>
          <cell r="Y20">
            <v>1840</v>
          </cell>
          <cell r="AC20">
            <v>39425</v>
          </cell>
          <cell r="AE20">
            <v>0</v>
          </cell>
          <cell r="AG20">
            <v>0</v>
          </cell>
          <cell r="AH20">
            <v>25780</v>
          </cell>
          <cell r="AL20">
            <v>39425</v>
          </cell>
          <cell r="AN20">
            <v>0</v>
          </cell>
          <cell r="AP20">
            <v>0</v>
          </cell>
          <cell r="AQ20">
            <v>6680</v>
          </cell>
          <cell r="AU20">
            <v>39425</v>
          </cell>
          <cell r="AW20">
            <v>0</v>
          </cell>
          <cell r="AY20">
            <v>0</v>
          </cell>
          <cell r="AZ20">
            <v>3380</v>
          </cell>
          <cell r="BD20">
            <v>39425</v>
          </cell>
          <cell r="BF20">
            <v>0</v>
          </cell>
          <cell r="BH20">
            <v>0</v>
          </cell>
          <cell r="BI20">
            <v>600</v>
          </cell>
          <cell r="BM20">
            <v>39425</v>
          </cell>
          <cell r="BN20" t="str">
            <v>07-12-756</v>
          </cell>
          <cell r="BO20">
            <v>5975</v>
          </cell>
          <cell r="BQ20">
            <v>0</v>
          </cell>
          <cell r="BR20">
            <v>10350</v>
          </cell>
          <cell r="BS20" t="str">
            <v>4071210-4</v>
          </cell>
          <cell r="BV20">
            <v>39425</v>
          </cell>
          <cell r="BX20">
            <v>0</v>
          </cell>
          <cell r="BZ20">
            <v>0</v>
          </cell>
          <cell r="CA20">
            <v>15825</v>
          </cell>
          <cell r="CE20">
            <v>39425</v>
          </cell>
          <cell r="CG20">
            <v>0</v>
          </cell>
          <cell r="CI20">
            <v>0</v>
          </cell>
          <cell r="CJ20">
            <v>30225</v>
          </cell>
          <cell r="CN20">
            <v>39425</v>
          </cell>
          <cell r="CP20">
            <v>0</v>
          </cell>
          <cell r="CR20">
            <v>0</v>
          </cell>
          <cell r="CS20">
            <v>3250</v>
          </cell>
          <cell r="CW20">
            <v>39425</v>
          </cell>
          <cell r="CX20" t="str">
            <v>07-12-756</v>
          </cell>
          <cell r="CY20">
            <v>5325</v>
          </cell>
          <cell r="DA20">
            <v>0</v>
          </cell>
          <cell r="DB20">
            <v>22925</v>
          </cell>
          <cell r="DC20" t="str">
            <v>4071209-4</v>
          </cell>
          <cell r="DF20">
            <v>39425</v>
          </cell>
          <cell r="DH20">
            <v>0</v>
          </cell>
          <cell r="DJ20">
            <v>0</v>
          </cell>
          <cell r="DK20">
            <v>8550</v>
          </cell>
          <cell r="DO20">
            <v>39425</v>
          </cell>
          <cell r="DQ20">
            <v>0</v>
          </cell>
          <cell r="DS20">
            <v>0</v>
          </cell>
          <cell r="DT20">
            <v>11000</v>
          </cell>
          <cell r="DX20">
            <v>39425</v>
          </cell>
          <cell r="DZ20">
            <v>0</v>
          </cell>
          <cell r="EB20">
            <v>0</v>
          </cell>
          <cell r="EC20">
            <v>6600</v>
          </cell>
          <cell r="EG20">
            <v>39425</v>
          </cell>
          <cell r="EI20">
            <v>0</v>
          </cell>
          <cell r="EK20">
            <v>0</v>
          </cell>
          <cell r="EL20">
            <v>4900</v>
          </cell>
          <cell r="EP20">
            <v>39425</v>
          </cell>
          <cell r="ER20">
            <v>0</v>
          </cell>
          <cell r="ET20">
            <v>0</v>
          </cell>
          <cell r="EU20">
            <v>17850</v>
          </cell>
          <cell r="EY20">
            <v>39425</v>
          </cell>
          <cell r="FA20">
            <v>0</v>
          </cell>
          <cell r="FC20">
            <v>0</v>
          </cell>
          <cell r="FD20">
            <v>6550</v>
          </cell>
          <cell r="FH20">
            <v>39425</v>
          </cell>
          <cell r="FJ20">
            <v>0</v>
          </cell>
          <cell r="FL20">
            <v>0</v>
          </cell>
          <cell r="FM20">
            <v>7150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  <cell r="FZ20">
            <v>39425</v>
          </cell>
          <cell r="GB20">
            <v>0</v>
          </cell>
          <cell r="GD20">
            <v>0</v>
          </cell>
          <cell r="GE20">
            <v>6300</v>
          </cell>
          <cell r="GI20">
            <v>39425</v>
          </cell>
          <cell r="GK20">
            <v>0</v>
          </cell>
          <cell r="GM20">
            <v>0</v>
          </cell>
          <cell r="GN20">
            <v>1100</v>
          </cell>
          <cell r="GR20">
            <v>39425</v>
          </cell>
          <cell r="GT20">
            <v>0</v>
          </cell>
          <cell r="GV20">
            <v>0</v>
          </cell>
          <cell r="GW20">
            <v>3750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520</v>
          </cell>
          <cell r="K21">
            <v>39426</v>
          </cell>
          <cell r="L21" t="str">
            <v>07-12-759</v>
          </cell>
          <cell r="M21">
            <v>5220</v>
          </cell>
          <cell r="O21">
            <v>0</v>
          </cell>
          <cell r="P21">
            <v>34600</v>
          </cell>
          <cell r="Q21" t="str">
            <v>1071208-2</v>
          </cell>
          <cell r="T21">
            <v>39426</v>
          </cell>
          <cell r="V21">
            <v>0</v>
          </cell>
          <cell r="X21">
            <v>0</v>
          </cell>
          <cell r="Y21">
            <v>1840</v>
          </cell>
          <cell r="AC21">
            <v>39426</v>
          </cell>
          <cell r="AE21">
            <v>0</v>
          </cell>
          <cell r="AG21">
            <v>0</v>
          </cell>
          <cell r="AH21">
            <v>25780</v>
          </cell>
          <cell r="AL21">
            <v>39426</v>
          </cell>
          <cell r="AN21">
            <v>0</v>
          </cell>
          <cell r="AP21">
            <v>0</v>
          </cell>
          <cell r="AQ21">
            <v>6680</v>
          </cell>
          <cell r="AU21">
            <v>39426</v>
          </cell>
          <cell r="AW21">
            <v>0</v>
          </cell>
          <cell r="AY21">
            <v>0</v>
          </cell>
          <cell r="AZ21">
            <v>3380</v>
          </cell>
          <cell r="BD21">
            <v>39426</v>
          </cell>
          <cell r="BF21">
            <v>0</v>
          </cell>
          <cell r="BH21">
            <v>0</v>
          </cell>
          <cell r="BI21">
            <v>600</v>
          </cell>
          <cell r="BM21">
            <v>39426</v>
          </cell>
          <cell r="BO21">
            <v>0</v>
          </cell>
          <cell r="BQ21">
            <v>0</v>
          </cell>
          <cell r="BR21">
            <v>10350</v>
          </cell>
          <cell r="BV21">
            <v>39426</v>
          </cell>
          <cell r="BX21">
            <v>0</v>
          </cell>
          <cell r="BZ21">
            <v>0</v>
          </cell>
          <cell r="CA21">
            <v>15825</v>
          </cell>
          <cell r="CE21">
            <v>39426</v>
          </cell>
          <cell r="CG21">
            <v>0</v>
          </cell>
          <cell r="CI21">
            <v>0</v>
          </cell>
          <cell r="CJ21">
            <v>30225</v>
          </cell>
          <cell r="CN21">
            <v>39426</v>
          </cell>
          <cell r="CP21">
            <v>0</v>
          </cell>
          <cell r="CR21">
            <v>0</v>
          </cell>
          <cell r="CS21">
            <v>3250</v>
          </cell>
          <cell r="CW21">
            <v>39426</v>
          </cell>
          <cell r="CY21">
            <v>0</v>
          </cell>
          <cell r="CZ21" t="str">
            <v>22990</v>
          </cell>
          <cell r="DA21">
            <v>1000</v>
          </cell>
          <cell r="DB21">
            <v>21925</v>
          </cell>
          <cell r="DC21" t="str">
            <v>TSC</v>
          </cell>
          <cell r="DF21">
            <v>39426</v>
          </cell>
          <cell r="DH21">
            <v>0</v>
          </cell>
          <cell r="DI21" t="str">
            <v>22986</v>
          </cell>
          <cell r="DJ21">
            <v>750</v>
          </cell>
          <cell r="DK21">
            <v>7800</v>
          </cell>
          <cell r="DL21" t="str">
            <v>TOYOTA</v>
          </cell>
          <cell r="DO21">
            <v>39426</v>
          </cell>
          <cell r="DQ21">
            <v>0</v>
          </cell>
          <cell r="DR21" t="str">
            <v>22987</v>
          </cell>
          <cell r="DS21">
            <v>2250</v>
          </cell>
          <cell r="DT21">
            <v>8750</v>
          </cell>
          <cell r="DU21" t="str">
            <v>TOYOTA</v>
          </cell>
          <cell r="DX21">
            <v>39426</v>
          </cell>
          <cell r="DZ21">
            <v>0</v>
          </cell>
          <cell r="EB21">
            <v>0</v>
          </cell>
          <cell r="EC21">
            <v>6600</v>
          </cell>
          <cell r="EG21">
            <v>39426</v>
          </cell>
          <cell r="EI21">
            <v>0</v>
          </cell>
          <cell r="EK21">
            <v>0</v>
          </cell>
          <cell r="EL21">
            <v>4900</v>
          </cell>
          <cell r="EP21">
            <v>39426</v>
          </cell>
          <cell r="ER21">
            <v>0</v>
          </cell>
          <cell r="ES21" t="str">
            <v>22990</v>
          </cell>
          <cell r="ET21">
            <v>1000</v>
          </cell>
          <cell r="EU21">
            <v>16850</v>
          </cell>
          <cell r="EV21" t="str">
            <v>TSC</v>
          </cell>
          <cell r="EY21">
            <v>39426</v>
          </cell>
          <cell r="FA21">
            <v>0</v>
          </cell>
          <cell r="FC21">
            <v>0</v>
          </cell>
          <cell r="FD21">
            <v>6550</v>
          </cell>
          <cell r="FH21">
            <v>39426</v>
          </cell>
          <cell r="FI21" t="str">
            <v>07-12-759</v>
          </cell>
          <cell r="FJ21">
            <v>5225</v>
          </cell>
          <cell r="FL21">
            <v>0</v>
          </cell>
          <cell r="FM21">
            <v>12375</v>
          </cell>
          <cell r="FN21" t="str">
            <v>4071210-5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  <cell r="FZ21">
            <v>39426</v>
          </cell>
          <cell r="GB21">
            <v>0</v>
          </cell>
          <cell r="GD21">
            <v>0</v>
          </cell>
          <cell r="GE21">
            <v>6300</v>
          </cell>
          <cell r="GI21">
            <v>39426</v>
          </cell>
          <cell r="GK21">
            <v>0</v>
          </cell>
          <cell r="GM21">
            <v>0</v>
          </cell>
          <cell r="GN21">
            <v>1100</v>
          </cell>
          <cell r="GR21">
            <v>39426</v>
          </cell>
          <cell r="GT21">
            <v>0</v>
          </cell>
          <cell r="GU21" t="str">
            <v>22988</v>
          </cell>
          <cell r="GV21">
            <v>500</v>
          </cell>
          <cell r="GW21">
            <v>3250</v>
          </cell>
          <cell r="GX21" t="str">
            <v>TOYOTA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520</v>
          </cell>
          <cell r="K22">
            <v>39427</v>
          </cell>
          <cell r="M22">
            <v>0</v>
          </cell>
          <cell r="O22">
            <v>0</v>
          </cell>
          <cell r="P22">
            <v>34600</v>
          </cell>
          <cell r="T22">
            <v>39427</v>
          </cell>
          <cell r="V22">
            <v>0</v>
          </cell>
          <cell r="X22">
            <v>0</v>
          </cell>
          <cell r="Y22">
            <v>1840</v>
          </cell>
          <cell r="AC22">
            <v>39427</v>
          </cell>
          <cell r="AE22">
            <v>0</v>
          </cell>
          <cell r="AF22" t="str">
            <v>22996</v>
          </cell>
          <cell r="AG22">
            <v>5000</v>
          </cell>
          <cell r="AH22">
            <v>20780</v>
          </cell>
          <cell r="AI22" t="str">
            <v>DIA1</v>
          </cell>
          <cell r="AL22">
            <v>39427</v>
          </cell>
          <cell r="AN22">
            <v>0</v>
          </cell>
          <cell r="AP22">
            <v>0</v>
          </cell>
          <cell r="AQ22">
            <v>6680</v>
          </cell>
          <cell r="AU22">
            <v>39427</v>
          </cell>
          <cell r="AW22">
            <v>0</v>
          </cell>
          <cell r="AY22">
            <v>0</v>
          </cell>
          <cell r="AZ22">
            <v>3380</v>
          </cell>
          <cell r="BD22">
            <v>39427</v>
          </cell>
          <cell r="BF22">
            <v>0</v>
          </cell>
          <cell r="BH22">
            <v>0</v>
          </cell>
          <cell r="BI22">
            <v>600</v>
          </cell>
          <cell r="BM22">
            <v>39427</v>
          </cell>
          <cell r="BO22">
            <v>0</v>
          </cell>
          <cell r="BQ22">
            <v>0</v>
          </cell>
          <cell r="BR22">
            <v>10350</v>
          </cell>
          <cell r="BV22">
            <v>39427</v>
          </cell>
          <cell r="BX22">
            <v>0</v>
          </cell>
          <cell r="BZ22">
            <v>50</v>
          </cell>
          <cell r="CA22">
            <v>15775</v>
          </cell>
          <cell r="CE22">
            <v>39427</v>
          </cell>
          <cell r="CG22">
            <v>0</v>
          </cell>
          <cell r="CH22" t="str">
            <v>23000,SP,P0737</v>
          </cell>
          <cell r="CI22">
            <v>2100</v>
          </cell>
          <cell r="CJ22">
            <v>28125</v>
          </cell>
          <cell r="CK22" t="str">
            <v>NUAL THONG ,SAMPLE RCS ,PD</v>
          </cell>
          <cell r="CN22">
            <v>39427</v>
          </cell>
          <cell r="CP22">
            <v>0</v>
          </cell>
          <cell r="CR22">
            <v>0</v>
          </cell>
          <cell r="CS22">
            <v>3250</v>
          </cell>
          <cell r="CW22">
            <v>39427</v>
          </cell>
          <cell r="CY22">
            <v>0</v>
          </cell>
          <cell r="CZ22" t="str">
            <v>SP,P0737</v>
          </cell>
          <cell r="DA22">
            <v>75</v>
          </cell>
          <cell r="DB22">
            <v>21850</v>
          </cell>
          <cell r="DC22" t="str">
            <v>RCS,PD</v>
          </cell>
          <cell r="DF22">
            <v>39427</v>
          </cell>
          <cell r="DH22">
            <v>0</v>
          </cell>
          <cell r="DJ22">
            <v>0</v>
          </cell>
          <cell r="DK22">
            <v>7800</v>
          </cell>
          <cell r="DO22">
            <v>39427</v>
          </cell>
          <cell r="DP22" t="str">
            <v>07-12-762</v>
          </cell>
          <cell r="DQ22">
            <v>5325</v>
          </cell>
          <cell r="DS22">
            <v>0</v>
          </cell>
          <cell r="DT22">
            <v>14075</v>
          </cell>
          <cell r="DU22" t="str">
            <v>4071211-4</v>
          </cell>
          <cell r="DX22">
            <v>39427</v>
          </cell>
          <cell r="DZ22">
            <v>0</v>
          </cell>
          <cell r="EB22">
            <v>0</v>
          </cell>
          <cell r="EC22">
            <v>6600</v>
          </cell>
          <cell r="EG22">
            <v>39427</v>
          </cell>
          <cell r="EI22">
            <v>0</v>
          </cell>
          <cell r="EK22">
            <v>0</v>
          </cell>
          <cell r="EL22">
            <v>4900</v>
          </cell>
          <cell r="EP22">
            <v>39427</v>
          </cell>
          <cell r="ER22">
            <v>0</v>
          </cell>
          <cell r="ET22">
            <v>0</v>
          </cell>
          <cell r="EU22">
            <v>16850</v>
          </cell>
          <cell r="EY22">
            <v>39427</v>
          </cell>
          <cell r="FA22">
            <v>0</v>
          </cell>
          <cell r="FC22">
            <v>0</v>
          </cell>
          <cell r="FD22">
            <v>6550</v>
          </cell>
          <cell r="FH22">
            <v>39427</v>
          </cell>
          <cell r="FJ22">
            <v>0</v>
          </cell>
          <cell r="FL22">
            <v>0</v>
          </cell>
          <cell r="FM22">
            <v>12375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  <cell r="FZ22">
            <v>39427</v>
          </cell>
          <cell r="GB22">
            <v>0</v>
          </cell>
          <cell r="GD22">
            <v>0</v>
          </cell>
          <cell r="GE22">
            <v>6300</v>
          </cell>
          <cell r="GI22">
            <v>39427</v>
          </cell>
          <cell r="GK22">
            <v>0</v>
          </cell>
          <cell r="GM22">
            <v>0</v>
          </cell>
          <cell r="GN22">
            <v>1100</v>
          </cell>
          <cell r="GR22">
            <v>39427</v>
          </cell>
          <cell r="GT22">
            <v>0</v>
          </cell>
          <cell r="GV22">
            <v>0</v>
          </cell>
          <cell r="GW22">
            <v>3250</v>
          </cell>
        </row>
        <row r="23">
          <cell r="B23">
            <v>39428</v>
          </cell>
          <cell r="C23" t="str">
            <v>07-12-763</v>
          </cell>
          <cell r="D23">
            <v>5580</v>
          </cell>
          <cell r="E23" t="str">
            <v>23011,23012</v>
          </cell>
          <cell r="F23">
            <v>400</v>
          </cell>
          <cell r="G23">
            <v>5700</v>
          </cell>
          <cell r="H23" t="str">
            <v>1071211-1 MITSUI ,ASIA  K</v>
          </cell>
          <cell r="K23">
            <v>39428</v>
          </cell>
          <cell r="M23">
            <v>0</v>
          </cell>
          <cell r="O23">
            <v>0</v>
          </cell>
          <cell r="P23">
            <v>34600</v>
          </cell>
          <cell r="T23">
            <v>39428</v>
          </cell>
          <cell r="V23">
            <v>0</v>
          </cell>
          <cell r="X23">
            <v>0</v>
          </cell>
          <cell r="Y23">
            <v>1840</v>
          </cell>
          <cell r="AC23">
            <v>39428</v>
          </cell>
          <cell r="AE23">
            <v>0</v>
          </cell>
          <cell r="AG23">
            <v>0</v>
          </cell>
          <cell r="AH23">
            <v>20780</v>
          </cell>
          <cell r="AL23">
            <v>39428</v>
          </cell>
          <cell r="AN23">
            <v>0</v>
          </cell>
          <cell r="AP23">
            <v>0</v>
          </cell>
          <cell r="AQ23">
            <v>6680</v>
          </cell>
          <cell r="AU23">
            <v>39428</v>
          </cell>
          <cell r="AW23">
            <v>0</v>
          </cell>
          <cell r="AY23">
            <v>0</v>
          </cell>
          <cell r="AZ23">
            <v>3380</v>
          </cell>
          <cell r="BD23">
            <v>39428</v>
          </cell>
          <cell r="BF23">
            <v>0</v>
          </cell>
          <cell r="BH23">
            <v>0</v>
          </cell>
          <cell r="BI23">
            <v>600</v>
          </cell>
          <cell r="BM23">
            <v>39428</v>
          </cell>
          <cell r="BO23">
            <v>0</v>
          </cell>
          <cell r="BQ23">
            <v>0</v>
          </cell>
          <cell r="BR23">
            <v>10350</v>
          </cell>
          <cell r="BV23">
            <v>39428</v>
          </cell>
          <cell r="BX23">
            <v>0</v>
          </cell>
          <cell r="BY23" t="str">
            <v>23013,23015</v>
          </cell>
          <cell r="BZ23">
            <v>2500</v>
          </cell>
          <cell r="CA23">
            <v>13275</v>
          </cell>
          <cell r="CB23" t="str">
            <v>TSC ,THAI MARUMA</v>
          </cell>
          <cell r="CE23">
            <v>39428</v>
          </cell>
          <cell r="CG23">
            <v>0</v>
          </cell>
          <cell r="CI23">
            <v>0</v>
          </cell>
          <cell r="CJ23">
            <v>28125</v>
          </cell>
          <cell r="CN23">
            <v>39428</v>
          </cell>
          <cell r="CP23">
            <v>0</v>
          </cell>
          <cell r="CQ23" t="str">
            <v>23016</v>
          </cell>
          <cell r="CR23">
            <v>1000</v>
          </cell>
          <cell r="CS23">
            <v>2250</v>
          </cell>
          <cell r="CT23" t="str">
            <v>THAI MARUMA</v>
          </cell>
          <cell r="CW23">
            <v>39428</v>
          </cell>
          <cell r="CY23">
            <v>0</v>
          </cell>
          <cell r="CZ23" t="str">
            <v>23017</v>
          </cell>
          <cell r="DA23">
            <v>500</v>
          </cell>
          <cell r="DB23">
            <v>21350</v>
          </cell>
          <cell r="DC23" t="str">
            <v>THAI MARUMA</v>
          </cell>
          <cell r="DF23">
            <v>39428</v>
          </cell>
          <cell r="DH23">
            <v>0</v>
          </cell>
          <cell r="DJ23">
            <v>0</v>
          </cell>
          <cell r="DK23">
            <v>7800</v>
          </cell>
          <cell r="DO23">
            <v>39428</v>
          </cell>
          <cell r="DQ23">
            <v>0</v>
          </cell>
          <cell r="DR23" t="str">
            <v>23009</v>
          </cell>
          <cell r="DS23">
            <v>2750</v>
          </cell>
          <cell r="DT23">
            <v>11325</v>
          </cell>
          <cell r="DU23" t="str">
            <v>TOYOTA</v>
          </cell>
          <cell r="DX23">
            <v>39428</v>
          </cell>
          <cell r="DZ23">
            <v>0</v>
          </cell>
          <cell r="EB23">
            <v>0</v>
          </cell>
          <cell r="EC23">
            <v>6600</v>
          </cell>
          <cell r="EG23">
            <v>39428</v>
          </cell>
          <cell r="EI23">
            <v>0</v>
          </cell>
          <cell r="EK23">
            <v>0</v>
          </cell>
          <cell r="EL23">
            <v>4900</v>
          </cell>
          <cell r="EP23">
            <v>39428</v>
          </cell>
          <cell r="ER23">
            <v>0</v>
          </cell>
          <cell r="ES23" t="str">
            <v>23014</v>
          </cell>
          <cell r="ET23">
            <v>500</v>
          </cell>
          <cell r="EU23">
            <v>16350</v>
          </cell>
          <cell r="EV23" t="str">
            <v>THAI MARUMA</v>
          </cell>
          <cell r="EY23">
            <v>39428</v>
          </cell>
          <cell r="FA23">
            <v>0</v>
          </cell>
          <cell r="FB23" t="str">
            <v>23013</v>
          </cell>
          <cell r="FC23">
            <v>800</v>
          </cell>
          <cell r="FD23">
            <v>5750</v>
          </cell>
          <cell r="FE23" t="str">
            <v>TSC</v>
          </cell>
          <cell r="FH23">
            <v>39428</v>
          </cell>
          <cell r="FJ23">
            <v>0</v>
          </cell>
          <cell r="FK23" t="str">
            <v>23013</v>
          </cell>
          <cell r="FL23">
            <v>1500</v>
          </cell>
          <cell r="FM23">
            <v>10875</v>
          </cell>
          <cell r="FN23" t="str">
            <v>TSC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  <cell r="FZ23">
            <v>39428</v>
          </cell>
          <cell r="GB23">
            <v>0</v>
          </cell>
          <cell r="GD23">
            <v>0</v>
          </cell>
          <cell r="GE23">
            <v>6300</v>
          </cell>
          <cell r="GI23">
            <v>39428</v>
          </cell>
          <cell r="GK23">
            <v>0</v>
          </cell>
          <cell r="GM23">
            <v>0</v>
          </cell>
          <cell r="GN23">
            <v>1100</v>
          </cell>
          <cell r="GR23">
            <v>39428</v>
          </cell>
          <cell r="GS23" t="str">
            <v>07-12-763</v>
          </cell>
          <cell r="GT23">
            <v>5450</v>
          </cell>
          <cell r="GV23">
            <v>0</v>
          </cell>
          <cell r="GW23">
            <v>8700</v>
          </cell>
          <cell r="GX23" t="str">
            <v>4071211-5</v>
          </cell>
        </row>
        <row r="24">
          <cell r="B24">
            <v>39429</v>
          </cell>
          <cell r="C24" t="str">
            <v>07-12-764</v>
          </cell>
          <cell r="D24">
            <v>5540</v>
          </cell>
          <cell r="F24">
            <v>0</v>
          </cell>
          <cell r="G24">
            <v>11240</v>
          </cell>
          <cell r="H24" t="str">
            <v>1071211-2</v>
          </cell>
          <cell r="K24">
            <v>39429</v>
          </cell>
          <cell r="L24" t="str">
            <v>07-12-764</v>
          </cell>
          <cell r="M24">
            <v>5220</v>
          </cell>
          <cell r="N24" t="str">
            <v>23020</v>
          </cell>
          <cell r="O24">
            <v>5000</v>
          </cell>
          <cell r="P24">
            <v>34820</v>
          </cell>
          <cell r="Q24" t="str">
            <v>1071211-3 ,DIA1</v>
          </cell>
          <cell r="T24">
            <v>39429</v>
          </cell>
          <cell r="V24">
            <v>0</v>
          </cell>
          <cell r="W24" t="str">
            <v>P0739</v>
          </cell>
          <cell r="X24">
            <v>20</v>
          </cell>
          <cell r="Y24">
            <v>1820</v>
          </cell>
          <cell r="Z24" t="str">
            <v>RD</v>
          </cell>
          <cell r="AC24">
            <v>39429</v>
          </cell>
          <cell r="AE24">
            <v>0</v>
          </cell>
          <cell r="AG24">
            <v>0</v>
          </cell>
          <cell r="AH24">
            <v>20780</v>
          </cell>
          <cell r="AL24">
            <v>39429</v>
          </cell>
          <cell r="AN24">
            <v>0</v>
          </cell>
          <cell r="AP24">
            <v>0</v>
          </cell>
          <cell r="AQ24">
            <v>6680</v>
          </cell>
          <cell r="AU24">
            <v>39429</v>
          </cell>
          <cell r="AW24">
            <v>0</v>
          </cell>
          <cell r="AY24">
            <v>0</v>
          </cell>
          <cell r="AZ24">
            <v>3380</v>
          </cell>
          <cell r="BD24">
            <v>39429</v>
          </cell>
          <cell r="BF24">
            <v>0</v>
          </cell>
          <cell r="BH24">
            <v>0</v>
          </cell>
          <cell r="BI24">
            <v>600</v>
          </cell>
          <cell r="BM24">
            <v>39429</v>
          </cell>
          <cell r="BO24">
            <v>0</v>
          </cell>
          <cell r="BQ24">
            <v>0</v>
          </cell>
          <cell r="BR24">
            <v>10350</v>
          </cell>
          <cell r="BV24">
            <v>39429</v>
          </cell>
          <cell r="BX24">
            <v>0</v>
          </cell>
          <cell r="BY24" t="str">
            <v>23023</v>
          </cell>
          <cell r="BZ24">
            <v>500</v>
          </cell>
          <cell r="CA24">
            <v>12775</v>
          </cell>
          <cell r="CB24" t="str">
            <v>TSC</v>
          </cell>
          <cell r="CE24">
            <v>39429</v>
          </cell>
          <cell r="CG24">
            <v>0</v>
          </cell>
          <cell r="CI24">
            <v>0</v>
          </cell>
          <cell r="CJ24">
            <v>28125</v>
          </cell>
          <cell r="CN24">
            <v>39429</v>
          </cell>
          <cell r="CO24" t="str">
            <v>07-12-764</v>
          </cell>
          <cell r="CP24">
            <v>5600</v>
          </cell>
          <cell r="CR24">
            <v>0</v>
          </cell>
          <cell r="CS24">
            <v>7850</v>
          </cell>
          <cell r="CT24" t="str">
            <v>4071212-4</v>
          </cell>
          <cell r="CW24">
            <v>39429</v>
          </cell>
          <cell r="CY24">
            <v>0</v>
          </cell>
          <cell r="DA24">
            <v>0</v>
          </cell>
          <cell r="DB24">
            <v>21350</v>
          </cell>
          <cell r="DF24">
            <v>39429</v>
          </cell>
          <cell r="DH24">
            <v>0</v>
          </cell>
          <cell r="DI24" t="str">
            <v>23024</v>
          </cell>
          <cell r="DJ24">
            <v>1250</v>
          </cell>
          <cell r="DK24">
            <v>6550</v>
          </cell>
          <cell r="DL24" t="str">
            <v>TOYOTA</v>
          </cell>
          <cell r="DO24">
            <v>39429</v>
          </cell>
          <cell r="DQ24">
            <v>0</v>
          </cell>
          <cell r="DR24" t="str">
            <v>23025</v>
          </cell>
          <cell r="DS24">
            <v>1500</v>
          </cell>
          <cell r="DT24">
            <v>9825</v>
          </cell>
          <cell r="DU24" t="str">
            <v>TOYOTA</v>
          </cell>
          <cell r="DX24">
            <v>39429</v>
          </cell>
          <cell r="DZ24">
            <v>0</v>
          </cell>
          <cell r="EB24">
            <v>0</v>
          </cell>
          <cell r="EC24">
            <v>6600</v>
          </cell>
          <cell r="EG24">
            <v>39429</v>
          </cell>
          <cell r="EI24">
            <v>0</v>
          </cell>
          <cell r="EK24">
            <v>0</v>
          </cell>
          <cell r="EL24">
            <v>4900</v>
          </cell>
          <cell r="EP24">
            <v>39429</v>
          </cell>
          <cell r="ER24">
            <v>0</v>
          </cell>
          <cell r="ET24">
            <v>0</v>
          </cell>
          <cell r="EU24">
            <v>16350</v>
          </cell>
          <cell r="EY24">
            <v>39429</v>
          </cell>
          <cell r="FA24">
            <v>0</v>
          </cell>
          <cell r="FB24" t="str">
            <v>23023</v>
          </cell>
          <cell r="FC24">
            <v>1000</v>
          </cell>
          <cell r="FD24">
            <v>4750</v>
          </cell>
          <cell r="FE24" t="str">
            <v>TSC</v>
          </cell>
          <cell r="FH24">
            <v>39429</v>
          </cell>
          <cell r="FJ24">
            <v>0</v>
          </cell>
          <cell r="FL24">
            <v>0</v>
          </cell>
          <cell r="FM24">
            <v>10875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  <cell r="FZ24">
            <v>39429</v>
          </cell>
          <cell r="GB24">
            <v>0</v>
          </cell>
          <cell r="GC24" t="str">
            <v>23023</v>
          </cell>
          <cell r="GD24">
            <v>1000</v>
          </cell>
          <cell r="GE24">
            <v>5300</v>
          </cell>
          <cell r="GF24" t="str">
            <v>TSC</v>
          </cell>
          <cell r="GI24">
            <v>39429</v>
          </cell>
          <cell r="GK24">
            <v>0</v>
          </cell>
          <cell r="GM24">
            <v>0</v>
          </cell>
          <cell r="GN24">
            <v>1100</v>
          </cell>
          <cell r="GR24">
            <v>39429</v>
          </cell>
          <cell r="GT24">
            <v>0</v>
          </cell>
          <cell r="GU24" t="str">
            <v>23026</v>
          </cell>
          <cell r="GV24">
            <v>500</v>
          </cell>
          <cell r="GW24">
            <v>8200</v>
          </cell>
          <cell r="GX24" t="str">
            <v>TOYOTA</v>
          </cell>
        </row>
        <row r="25">
          <cell r="B25">
            <v>39430</v>
          </cell>
          <cell r="D25">
            <v>0</v>
          </cell>
          <cell r="E25" t="str">
            <v>23034</v>
          </cell>
          <cell r="F25">
            <v>11240</v>
          </cell>
          <cell r="G25">
            <v>0</v>
          </cell>
          <cell r="H25" t="str">
            <v>FUSUN</v>
          </cell>
          <cell r="K25">
            <v>39430</v>
          </cell>
          <cell r="M25">
            <v>0</v>
          </cell>
          <cell r="N25" t="str">
            <v>23033</v>
          </cell>
          <cell r="O25">
            <v>9600</v>
          </cell>
          <cell r="P25">
            <v>25220</v>
          </cell>
          <cell r="Q25" t="str">
            <v>SAINT GOBAIN</v>
          </cell>
          <cell r="T25">
            <v>39430</v>
          </cell>
          <cell r="V25">
            <v>0</v>
          </cell>
          <cell r="X25">
            <v>0</v>
          </cell>
          <cell r="Y25">
            <v>1820</v>
          </cell>
          <cell r="AC25">
            <v>39430</v>
          </cell>
          <cell r="AE25">
            <v>0</v>
          </cell>
          <cell r="AG25">
            <v>0</v>
          </cell>
          <cell r="AH25">
            <v>20780</v>
          </cell>
          <cell r="AL25">
            <v>39430</v>
          </cell>
          <cell r="AN25">
            <v>0</v>
          </cell>
          <cell r="AP25">
            <v>0</v>
          </cell>
          <cell r="AQ25">
            <v>6680</v>
          </cell>
          <cell r="AU25">
            <v>39430</v>
          </cell>
          <cell r="AW25">
            <v>0</v>
          </cell>
          <cell r="AY25">
            <v>0</v>
          </cell>
          <cell r="AZ25">
            <v>3380</v>
          </cell>
          <cell r="BD25">
            <v>39430</v>
          </cell>
          <cell r="BF25">
            <v>0</v>
          </cell>
          <cell r="BH25">
            <v>0</v>
          </cell>
          <cell r="BI25">
            <v>600</v>
          </cell>
          <cell r="BM25">
            <v>39430</v>
          </cell>
          <cell r="BO25">
            <v>0</v>
          </cell>
          <cell r="BQ25">
            <v>0</v>
          </cell>
          <cell r="BR25">
            <v>10350</v>
          </cell>
          <cell r="BV25">
            <v>39430</v>
          </cell>
          <cell r="BX25">
            <v>0</v>
          </cell>
          <cell r="BZ25">
            <v>0</v>
          </cell>
          <cell r="CA25">
            <v>12775</v>
          </cell>
          <cell r="CE25">
            <v>39430</v>
          </cell>
          <cell r="CG25">
            <v>0</v>
          </cell>
          <cell r="CI25">
            <v>0</v>
          </cell>
          <cell r="CJ25">
            <v>28125</v>
          </cell>
          <cell r="CN25">
            <v>39430</v>
          </cell>
          <cell r="CP25">
            <v>0</v>
          </cell>
          <cell r="CR25">
            <v>0</v>
          </cell>
          <cell r="CS25">
            <v>7850</v>
          </cell>
          <cell r="CW25">
            <v>39430</v>
          </cell>
          <cell r="CY25">
            <v>0</v>
          </cell>
          <cell r="DA25">
            <v>0</v>
          </cell>
          <cell r="DB25">
            <v>21350</v>
          </cell>
          <cell r="DF25">
            <v>39430</v>
          </cell>
          <cell r="DH25">
            <v>0</v>
          </cell>
          <cell r="DJ25">
            <v>0</v>
          </cell>
          <cell r="DK25">
            <v>6550</v>
          </cell>
          <cell r="DO25">
            <v>39430</v>
          </cell>
          <cell r="DQ25">
            <v>0</v>
          </cell>
          <cell r="DS25">
            <v>0</v>
          </cell>
          <cell r="DT25">
            <v>9825</v>
          </cell>
          <cell r="DX25">
            <v>39430</v>
          </cell>
          <cell r="DZ25">
            <v>0</v>
          </cell>
          <cell r="EB25">
            <v>0</v>
          </cell>
          <cell r="EC25">
            <v>6600</v>
          </cell>
          <cell r="EG25">
            <v>39430</v>
          </cell>
          <cell r="EI25">
            <v>0</v>
          </cell>
          <cell r="EK25">
            <v>0</v>
          </cell>
          <cell r="EL25">
            <v>4900</v>
          </cell>
          <cell r="EP25">
            <v>39430</v>
          </cell>
          <cell r="ER25">
            <v>0</v>
          </cell>
          <cell r="ET25">
            <v>0</v>
          </cell>
          <cell r="EU25">
            <v>16350</v>
          </cell>
          <cell r="EY25">
            <v>39430</v>
          </cell>
          <cell r="FA25">
            <v>0</v>
          </cell>
          <cell r="FC25">
            <v>0</v>
          </cell>
          <cell r="FD25">
            <v>4750</v>
          </cell>
          <cell r="FH25">
            <v>39430</v>
          </cell>
          <cell r="FJ25">
            <v>0</v>
          </cell>
          <cell r="FL25">
            <v>0</v>
          </cell>
          <cell r="FM25">
            <v>10875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  <cell r="FZ25">
            <v>39430</v>
          </cell>
          <cell r="GB25">
            <v>0</v>
          </cell>
          <cell r="GD25">
            <v>0</v>
          </cell>
          <cell r="GE25">
            <v>5300</v>
          </cell>
          <cell r="GI25">
            <v>39430</v>
          </cell>
          <cell r="GK25">
            <v>0</v>
          </cell>
          <cell r="GM25">
            <v>0</v>
          </cell>
          <cell r="GN25">
            <v>1100</v>
          </cell>
          <cell r="GR25">
            <v>39430</v>
          </cell>
          <cell r="GT25">
            <v>0</v>
          </cell>
          <cell r="GV25">
            <v>0</v>
          </cell>
          <cell r="GW25">
            <v>8200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25220</v>
          </cell>
          <cell r="T26">
            <v>39431</v>
          </cell>
          <cell r="V26">
            <v>0</v>
          </cell>
          <cell r="X26">
            <v>0</v>
          </cell>
          <cell r="Y26">
            <v>1820</v>
          </cell>
          <cell r="AC26">
            <v>39431</v>
          </cell>
          <cell r="AE26">
            <v>0</v>
          </cell>
          <cell r="AG26">
            <v>0</v>
          </cell>
          <cell r="AH26">
            <v>20780</v>
          </cell>
          <cell r="AL26">
            <v>39431</v>
          </cell>
          <cell r="AN26">
            <v>0</v>
          </cell>
          <cell r="AP26">
            <v>0</v>
          </cell>
          <cell r="AQ26">
            <v>6680</v>
          </cell>
          <cell r="AU26">
            <v>39431</v>
          </cell>
          <cell r="AW26">
            <v>0</v>
          </cell>
          <cell r="AY26">
            <v>0</v>
          </cell>
          <cell r="AZ26">
            <v>3380</v>
          </cell>
          <cell r="BD26">
            <v>39431</v>
          </cell>
          <cell r="BF26">
            <v>0</v>
          </cell>
          <cell r="BH26">
            <v>0</v>
          </cell>
          <cell r="BI26">
            <v>600</v>
          </cell>
          <cell r="BM26">
            <v>39431</v>
          </cell>
          <cell r="BO26">
            <v>0</v>
          </cell>
          <cell r="BQ26">
            <v>0</v>
          </cell>
          <cell r="BR26">
            <v>10350</v>
          </cell>
          <cell r="BV26">
            <v>39431</v>
          </cell>
          <cell r="BX26">
            <v>0</v>
          </cell>
          <cell r="BZ26">
            <v>0</v>
          </cell>
          <cell r="CA26">
            <v>12775</v>
          </cell>
          <cell r="CE26">
            <v>39431</v>
          </cell>
          <cell r="CG26">
            <v>0</v>
          </cell>
          <cell r="CI26">
            <v>0</v>
          </cell>
          <cell r="CJ26">
            <v>28125</v>
          </cell>
          <cell r="CN26">
            <v>39431</v>
          </cell>
          <cell r="CP26">
            <v>0</v>
          </cell>
          <cell r="CR26">
            <v>0</v>
          </cell>
          <cell r="CS26">
            <v>7850</v>
          </cell>
          <cell r="CW26">
            <v>39431</v>
          </cell>
          <cell r="CY26">
            <v>0</v>
          </cell>
          <cell r="DA26">
            <v>0</v>
          </cell>
          <cell r="DB26">
            <v>21350</v>
          </cell>
          <cell r="DF26">
            <v>39431</v>
          </cell>
          <cell r="DH26">
            <v>0</v>
          </cell>
          <cell r="DJ26">
            <v>0</v>
          </cell>
          <cell r="DK26">
            <v>6550</v>
          </cell>
          <cell r="DO26">
            <v>39431</v>
          </cell>
          <cell r="DQ26">
            <v>0</v>
          </cell>
          <cell r="DS26">
            <v>0</v>
          </cell>
          <cell r="DT26">
            <v>9825</v>
          </cell>
          <cell r="DX26">
            <v>39431</v>
          </cell>
          <cell r="DZ26">
            <v>0</v>
          </cell>
          <cell r="EB26">
            <v>0</v>
          </cell>
          <cell r="EC26">
            <v>6600</v>
          </cell>
          <cell r="EG26">
            <v>39431</v>
          </cell>
          <cell r="EI26">
            <v>0</v>
          </cell>
          <cell r="EK26">
            <v>0</v>
          </cell>
          <cell r="EL26">
            <v>4900</v>
          </cell>
          <cell r="EP26">
            <v>39431</v>
          </cell>
          <cell r="ER26">
            <v>0</v>
          </cell>
          <cell r="ET26">
            <v>0</v>
          </cell>
          <cell r="EU26">
            <v>16350</v>
          </cell>
          <cell r="EY26">
            <v>39431</v>
          </cell>
          <cell r="FA26">
            <v>0</v>
          </cell>
          <cell r="FC26">
            <v>0</v>
          </cell>
          <cell r="FD26">
            <v>4750</v>
          </cell>
          <cell r="FH26">
            <v>39431</v>
          </cell>
          <cell r="FJ26">
            <v>0</v>
          </cell>
          <cell r="FL26">
            <v>0</v>
          </cell>
          <cell r="FM26">
            <v>10875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  <cell r="FZ26">
            <v>39431</v>
          </cell>
          <cell r="GB26">
            <v>0</v>
          </cell>
          <cell r="GD26">
            <v>0</v>
          </cell>
          <cell r="GE26">
            <v>5300</v>
          </cell>
          <cell r="GI26">
            <v>39431</v>
          </cell>
          <cell r="GK26">
            <v>0</v>
          </cell>
          <cell r="GM26">
            <v>0</v>
          </cell>
          <cell r="GN26">
            <v>1100</v>
          </cell>
          <cell r="GR26">
            <v>39431</v>
          </cell>
          <cell r="GT26">
            <v>0</v>
          </cell>
          <cell r="GV26">
            <v>0</v>
          </cell>
          <cell r="GW26">
            <v>8200</v>
          </cell>
        </row>
        <row r="27">
          <cell r="B27">
            <v>39432</v>
          </cell>
          <cell r="C27" t="str">
            <v>07-12-772</v>
          </cell>
          <cell r="D27">
            <v>11360</v>
          </cell>
          <cell r="F27">
            <v>0</v>
          </cell>
          <cell r="G27">
            <v>11360</v>
          </cell>
          <cell r="H27" t="str">
            <v>5071214-8,9=5700,5660</v>
          </cell>
          <cell r="K27">
            <v>39432</v>
          </cell>
          <cell r="L27" t="str">
            <v>07-12-772</v>
          </cell>
          <cell r="M27">
            <v>5360</v>
          </cell>
          <cell r="O27">
            <v>0</v>
          </cell>
          <cell r="P27">
            <v>30580</v>
          </cell>
          <cell r="Q27" t="str">
            <v>1071214-1</v>
          </cell>
          <cell r="T27">
            <v>39432</v>
          </cell>
          <cell r="V27">
            <v>0</v>
          </cell>
          <cell r="X27">
            <v>0</v>
          </cell>
          <cell r="Y27">
            <v>1820</v>
          </cell>
          <cell r="AC27">
            <v>39432</v>
          </cell>
          <cell r="AE27">
            <v>0</v>
          </cell>
          <cell r="AG27">
            <v>0</v>
          </cell>
          <cell r="AH27">
            <v>20780</v>
          </cell>
          <cell r="AL27">
            <v>39432</v>
          </cell>
          <cell r="AN27">
            <v>0</v>
          </cell>
          <cell r="AP27">
            <v>0</v>
          </cell>
          <cell r="AQ27">
            <v>6680</v>
          </cell>
          <cell r="AU27">
            <v>39432</v>
          </cell>
          <cell r="AW27">
            <v>0</v>
          </cell>
          <cell r="AY27">
            <v>0</v>
          </cell>
          <cell r="AZ27">
            <v>3380</v>
          </cell>
          <cell r="BD27">
            <v>39432</v>
          </cell>
          <cell r="BF27">
            <v>0</v>
          </cell>
          <cell r="BH27">
            <v>0</v>
          </cell>
          <cell r="BI27">
            <v>600</v>
          </cell>
          <cell r="BM27">
            <v>39432</v>
          </cell>
          <cell r="BO27">
            <v>0</v>
          </cell>
          <cell r="BQ27">
            <v>0</v>
          </cell>
          <cell r="BR27">
            <v>10350</v>
          </cell>
          <cell r="BV27">
            <v>39432</v>
          </cell>
          <cell r="BX27">
            <v>0</v>
          </cell>
          <cell r="BZ27">
            <v>0</v>
          </cell>
          <cell r="CA27">
            <v>12775</v>
          </cell>
          <cell r="CE27">
            <v>39432</v>
          </cell>
          <cell r="CG27">
            <v>0</v>
          </cell>
          <cell r="CI27">
            <v>0</v>
          </cell>
          <cell r="CJ27">
            <v>28125</v>
          </cell>
          <cell r="CN27">
            <v>39432</v>
          </cell>
          <cell r="CP27">
            <v>0</v>
          </cell>
          <cell r="CR27">
            <v>0</v>
          </cell>
          <cell r="CS27">
            <v>7850</v>
          </cell>
          <cell r="CW27">
            <v>39432</v>
          </cell>
          <cell r="CY27">
            <v>0</v>
          </cell>
          <cell r="DA27">
            <v>0</v>
          </cell>
          <cell r="DB27">
            <v>21350</v>
          </cell>
          <cell r="DF27">
            <v>39432</v>
          </cell>
          <cell r="DH27">
            <v>0</v>
          </cell>
          <cell r="DJ27">
            <v>0</v>
          </cell>
          <cell r="DK27">
            <v>6550</v>
          </cell>
          <cell r="DO27">
            <v>39432</v>
          </cell>
          <cell r="DQ27">
            <v>0</v>
          </cell>
          <cell r="DS27">
            <v>0</v>
          </cell>
          <cell r="DT27">
            <v>9825</v>
          </cell>
          <cell r="DX27">
            <v>39432</v>
          </cell>
          <cell r="DZ27">
            <v>0</v>
          </cell>
          <cell r="EB27">
            <v>0</v>
          </cell>
          <cell r="EC27">
            <v>6600</v>
          </cell>
          <cell r="EG27">
            <v>39432</v>
          </cell>
          <cell r="EI27">
            <v>0</v>
          </cell>
          <cell r="EK27">
            <v>0</v>
          </cell>
          <cell r="EL27">
            <v>4900</v>
          </cell>
          <cell r="EP27">
            <v>39432</v>
          </cell>
          <cell r="ER27">
            <v>0</v>
          </cell>
          <cell r="ET27">
            <v>0</v>
          </cell>
          <cell r="EU27">
            <v>16350</v>
          </cell>
          <cell r="EY27">
            <v>39432</v>
          </cell>
          <cell r="FA27">
            <v>0</v>
          </cell>
          <cell r="FC27">
            <v>0</v>
          </cell>
          <cell r="FD27">
            <v>4750</v>
          </cell>
          <cell r="FH27">
            <v>39432</v>
          </cell>
          <cell r="FJ27">
            <v>0</v>
          </cell>
          <cell r="FL27">
            <v>0</v>
          </cell>
          <cell r="FM27">
            <v>10875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  <cell r="FZ27">
            <v>39432</v>
          </cell>
          <cell r="GB27">
            <v>0</v>
          </cell>
          <cell r="GD27">
            <v>0</v>
          </cell>
          <cell r="GE27">
            <v>5300</v>
          </cell>
          <cell r="GI27">
            <v>39432</v>
          </cell>
          <cell r="GK27">
            <v>0</v>
          </cell>
          <cell r="GM27">
            <v>0</v>
          </cell>
          <cell r="GN27">
            <v>1100</v>
          </cell>
          <cell r="GR27">
            <v>39432</v>
          </cell>
          <cell r="GT27">
            <v>0</v>
          </cell>
          <cell r="GV27">
            <v>0</v>
          </cell>
          <cell r="GW27">
            <v>8200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11360</v>
          </cell>
          <cell r="K28">
            <v>39433</v>
          </cell>
          <cell r="L28" t="str">
            <v>07-12-773</v>
          </cell>
          <cell r="M28">
            <v>10820</v>
          </cell>
          <cell r="O28">
            <v>0</v>
          </cell>
          <cell r="P28">
            <v>41400</v>
          </cell>
          <cell r="Q28" t="str">
            <v>1071214-2,3=5420,5400</v>
          </cell>
          <cell r="T28">
            <v>39433</v>
          </cell>
          <cell r="V28">
            <v>0</v>
          </cell>
          <cell r="X28">
            <v>0</v>
          </cell>
          <cell r="Y28">
            <v>1820</v>
          </cell>
          <cell r="AC28">
            <v>39433</v>
          </cell>
          <cell r="AE28">
            <v>0</v>
          </cell>
          <cell r="AG28">
            <v>0</v>
          </cell>
          <cell r="AH28">
            <v>20780</v>
          </cell>
          <cell r="AL28">
            <v>39433</v>
          </cell>
          <cell r="AN28">
            <v>0</v>
          </cell>
          <cell r="AP28">
            <v>0</v>
          </cell>
          <cell r="AQ28">
            <v>6680</v>
          </cell>
          <cell r="AU28">
            <v>39433</v>
          </cell>
          <cell r="AW28">
            <v>0</v>
          </cell>
          <cell r="AY28">
            <v>0</v>
          </cell>
          <cell r="AZ28">
            <v>3380</v>
          </cell>
          <cell r="BD28">
            <v>39433</v>
          </cell>
          <cell r="BF28">
            <v>0</v>
          </cell>
          <cell r="BH28">
            <v>0</v>
          </cell>
          <cell r="BI28">
            <v>600</v>
          </cell>
          <cell r="BM28">
            <v>39433</v>
          </cell>
          <cell r="BO28">
            <v>0</v>
          </cell>
          <cell r="BP28" t="str">
            <v>23041</v>
          </cell>
          <cell r="BQ28">
            <v>1000</v>
          </cell>
          <cell r="BR28">
            <v>9350</v>
          </cell>
          <cell r="BS28" t="str">
            <v>NITI</v>
          </cell>
          <cell r="BV28">
            <v>39433</v>
          </cell>
          <cell r="BX28">
            <v>0</v>
          </cell>
          <cell r="BY28" t="str">
            <v>23051</v>
          </cell>
          <cell r="BZ28">
            <v>1500</v>
          </cell>
          <cell r="CA28">
            <v>11275</v>
          </cell>
          <cell r="CB28" t="str">
            <v>TSC</v>
          </cell>
          <cell r="CE28">
            <v>39433</v>
          </cell>
          <cell r="CG28">
            <v>0</v>
          </cell>
          <cell r="CI28">
            <v>0</v>
          </cell>
          <cell r="CJ28">
            <v>28125</v>
          </cell>
          <cell r="CN28">
            <v>39433</v>
          </cell>
          <cell r="CP28">
            <v>0</v>
          </cell>
          <cell r="CR28">
            <v>0</v>
          </cell>
          <cell r="CS28">
            <v>7850</v>
          </cell>
          <cell r="CW28">
            <v>39433</v>
          </cell>
          <cell r="CY28">
            <v>0</v>
          </cell>
          <cell r="DA28">
            <v>0</v>
          </cell>
          <cell r="DB28">
            <v>21350</v>
          </cell>
          <cell r="DF28">
            <v>39433</v>
          </cell>
          <cell r="DG28" t="str">
            <v>07-12-773</v>
          </cell>
          <cell r="DH28">
            <v>9700</v>
          </cell>
          <cell r="DI28" t="str">
            <v>23042</v>
          </cell>
          <cell r="DJ28">
            <v>750</v>
          </cell>
          <cell r="DK28">
            <v>15500</v>
          </cell>
          <cell r="DL28" t="str">
            <v>4071216-4,17-4=4750,4950  ,TOYOTA</v>
          </cell>
          <cell r="DO28">
            <v>39433</v>
          </cell>
          <cell r="DQ28">
            <v>0</v>
          </cell>
          <cell r="DR28" t="str">
            <v>23043,044</v>
          </cell>
          <cell r="DS28">
            <v>1250</v>
          </cell>
          <cell r="DT28">
            <v>8575</v>
          </cell>
          <cell r="DU28" t="str">
            <v>TOYOTA</v>
          </cell>
          <cell r="DX28">
            <v>39433</v>
          </cell>
          <cell r="DZ28">
            <v>0</v>
          </cell>
          <cell r="EB28">
            <v>0</v>
          </cell>
          <cell r="EC28">
            <v>6600</v>
          </cell>
          <cell r="EG28">
            <v>39433</v>
          </cell>
          <cell r="EI28">
            <v>0</v>
          </cell>
          <cell r="EK28">
            <v>0</v>
          </cell>
          <cell r="EL28">
            <v>4900</v>
          </cell>
          <cell r="EP28">
            <v>39433</v>
          </cell>
          <cell r="ER28">
            <v>0</v>
          </cell>
          <cell r="ES28" t="str">
            <v>23051</v>
          </cell>
          <cell r="ET28">
            <v>500</v>
          </cell>
          <cell r="EU28">
            <v>15850</v>
          </cell>
          <cell r="EV28" t="str">
            <v>TSC</v>
          </cell>
          <cell r="EY28">
            <v>39433</v>
          </cell>
          <cell r="FA28">
            <v>0</v>
          </cell>
          <cell r="FC28">
            <v>0</v>
          </cell>
          <cell r="FD28">
            <v>4750</v>
          </cell>
          <cell r="FH28">
            <v>39433</v>
          </cell>
          <cell r="FJ28">
            <v>0</v>
          </cell>
          <cell r="FK28" t="str">
            <v>23051</v>
          </cell>
          <cell r="FL28">
            <v>1500</v>
          </cell>
          <cell r="FM28">
            <v>9375</v>
          </cell>
          <cell r="FN28" t="str">
            <v>TSC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  <cell r="FZ28">
            <v>39433</v>
          </cell>
          <cell r="GB28">
            <v>0</v>
          </cell>
          <cell r="GD28">
            <v>0</v>
          </cell>
          <cell r="GE28">
            <v>5300</v>
          </cell>
          <cell r="GI28">
            <v>39433</v>
          </cell>
          <cell r="GK28">
            <v>0</v>
          </cell>
          <cell r="GM28">
            <v>0</v>
          </cell>
          <cell r="GN28">
            <v>1100</v>
          </cell>
          <cell r="GR28">
            <v>39433</v>
          </cell>
          <cell r="GT28">
            <v>0</v>
          </cell>
          <cell r="GV28">
            <v>0</v>
          </cell>
          <cell r="GW28">
            <v>8200</v>
          </cell>
        </row>
        <row r="29">
          <cell r="B29">
            <v>39434</v>
          </cell>
          <cell r="D29">
            <v>0</v>
          </cell>
          <cell r="E29" t="str">
            <v>23059</v>
          </cell>
          <cell r="F29">
            <v>8760</v>
          </cell>
          <cell r="G29">
            <v>2600</v>
          </cell>
          <cell r="H29" t="str">
            <v>FUSUN</v>
          </cell>
          <cell r="K29">
            <v>39434</v>
          </cell>
          <cell r="M29">
            <v>0</v>
          </cell>
          <cell r="O29">
            <v>0</v>
          </cell>
          <cell r="P29">
            <v>41400</v>
          </cell>
          <cell r="T29">
            <v>39434</v>
          </cell>
          <cell r="V29">
            <v>0</v>
          </cell>
          <cell r="X29">
            <v>0</v>
          </cell>
          <cell r="Y29">
            <v>1820</v>
          </cell>
          <cell r="AC29">
            <v>39434</v>
          </cell>
          <cell r="AE29">
            <v>0</v>
          </cell>
          <cell r="AG29">
            <v>0</v>
          </cell>
          <cell r="AH29">
            <v>20780</v>
          </cell>
          <cell r="AL29">
            <v>39434</v>
          </cell>
          <cell r="AN29">
            <v>0</v>
          </cell>
          <cell r="AP29">
            <v>0</v>
          </cell>
          <cell r="AQ29">
            <v>6680</v>
          </cell>
          <cell r="AU29">
            <v>39434</v>
          </cell>
          <cell r="AW29">
            <v>0</v>
          </cell>
          <cell r="AY29">
            <v>0</v>
          </cell>
          <cell r="AZ29">
            <v>3380</v>
          </cell>
          <cell r="BD29">
            <v>39434</v>
          </cell>
          <cell r="BF29">
            <v>0</v>
          </cell>
          <cell r="BH29">
            <v>0</v>
          </cell>
          <cell r="BI29">
            <v>600</v>
          </cell>
          <cell r="BM29">
            <v>39434</v>
          </cell>
          <cell r="BO29">
            <v>0</v>
          </cell>
          <cell r="BQ29">
            <v>0</v>
          </cell>
          <cell r="BR29">
            <v>9350</v>
          </cell>
          <cell r="BV29">
            <v>39434</v>
          </cell>
          <cell r="BX29">
            <v>0</v>
          </cell>
          <cell r="BZ29">
            <v>0</v>
          </cell>
          <cell r="CA29">
            <v>11275</v>
          </cell>
          <cell r="CE29">
            <v>39434</v>
          </cell>
          <cell r="CG29">
            <v>0</v>
          </cell>
          <cell r="CI29">
            <v>0</v>
          </cell>
          <cell r="CJ29">
            <v>28125</v>
          </cell>
          <cell r="CN29">
            <v>39434</v>
          </cell>
          <cell r="CP29">
            <v>0</v>
          </cell>
          <cell r="CR29">
            <v>0</v>
          </cell>
          <cell r="CS29">
            <v>7850</v>
          </cell>
          <cell r="CW29">
            <v>39434</v>
          </cell>
          <cell r="CY29">
            <v>0</v>
          </cell>
          <cell r="CZ29" t="str">
            <v>23062</v>
          </cell>
          <cell r="DA29">
            <v>1000</v>
          </cell>
          <cell r="DB29">
            <v>20350</v>
          </cell>
          <cell r="DC29" t="str">
            <v>TSC</v>
          </cell>
          <cell r="DF29">
            <v>39434</v>
          </cell>
          <cell r="DH29">
            <v>0</v>
          </cell>
          <cell r="DJ29">
            <v>0</v>
          </cell>
          <cell r="DK29">
            <v>15500</v>
          </cell>
          <cell r="DO29">
            <v>39434</v>
          </cell>
          <cell r="DP29" t="str">
            <v>07-12-774</v>
          </cell>
          <cell r="DQ29">
            <v>5225</v>
          </cell>
          <cell r="DS29">
            <v>0</v>
          </cell>
          <cell r="DT29">
            <v>13800</v>
          </cell>
          <cell r="DU29" t="str">
            <v>4071217-5</v>
          </cell>
          <cell r="DX29">
            <v>39434</v>
          </cell>
          <cell r="DZ29">
            <v>0</v>
          </cell>
          <cell r="EB29">
            <v>0</v>
          </cell>
          <cell r="EC29">
            <v>6600</v>
          </cell>
          <cell r="EG29">
            <v>39434</v>
          </cell>
          <cell r="EI29">
            <v>0</v>
          </cell>
          <cell r="EK29">
            <v>500</v>
          </cell>
          <cell r="EL29">
            <v>4400</v>
          </cell>
          <cell r="EP29">
            <v>39434</v>
          </cell>
          <cell r="ER29">
            <v>0</v>
          </cell>
          <cell r="ES29" t="str">
            <v>23062</v>
          </cell>
          <cell r="ET29">
            <v>1000</v>
          </cell>
          <cell r="EU29">
            <v>14850</v>
          </cell>
          <cell r="EV29" t="str">
            <v>TSC</v>
          </cell>
          <cell r="EY29">
            <v>39434</v>
          </cell>
          <cell r="FA29">
            <v>0</v>
          </cell>
          <cell r="FC29">
            <v>0</v>
          </cell>
          <cell r="FD29">
            <v>4750</v>
          </cell>
          <cell r="FH29">
            <v>39434</v>
          </cell>
          <cell r="FJ29">
            <v>0</v>
          </cell>
          <cell r="FK29" t="str">
            <v>23062</v>
          </cell>
          <cell r="FL29">
            <v>1000</v>
          </cell>
          <cell r="FM29">
            <v>8375</v>
          </cell>
          <cell r="FN29" t="str">
            <v>TSC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  <cell r="FZ29">
            <v>39434</v>
          </cell>
          <cell r="GB29">
            <v>0</v>
          </cell>
          <cell r="GC29" t="str">
            <v>23062</v>
          </cell>
          <cell r="GD29">
            <v>500</v>
          </cell>
          <cell r="GE29">
            <v>4800</v>
          </cell>
          <cell r="GF29" t="str">
            <v>TSC</v>
          </cell>
          <cell r="GI29">
            <v>39434</v>
          </cell>
          <cell r="GK29">
            <v>0</v>
          </cell>
          <cell r="GM29">
            <v>0</v>
          </cell>
          <cell r="GN29">
            <v>1100</v>
          </cell>
          <cell r="GR29">
            <v>39434</v>
          </cell>
          <cell r="GT29">
            <v>0</v>
          </cell>
          <cell r="GV29">
            <v>0</v>
          </cell>
          <cell r="GW29">
            <v>8200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2600</v>
          </cell>
          <cell r="K30">
            <v>39435</v>
          </cell>
          <cell r="M30">
            <v>0</v>
          </cell>
          <cell r="O30">
            <v>5000</v>
          </cell>
          <cell r="P30">
            <v>36400</v>
          </cell>
          <cell r="T30">
            <v>39435</v>
          </cell>
          <cell r="V30">
            <v>0</v>
          </cell>
          <cell r="X30">
            <v>0</v>
          </cell>
          <cell r="Y30">
            <v>1820</v>
          </cell>
          <cell r="AC30">
            <v>39435</v>
          </cell>
          <cell r="AE30">
            <v>0</v>
          </cell>
          <cell r="AG30">
            <v>5500</v>
          </cell>
          <cell r="AH30">
            <v>15280</v>
          </cell>
          <cell r="AL30">
            <v>39435</v>
          </cell>
          <cell r="AN30">
            <v>0</v>
          </cell>
          <cell r="AP30">
            <v>0</v>
          </cell>
          <cell r="AQ30">
            <v>6680</v>
          </cell>
          <cell r="AU30">
            <v>39435</v>
          </cell>
          <cell r="AW30">
            <v>0</v>
          </cell>
          <cell r="AY30">
            <v>0</v>
          </cell>
          <cell r="AZ30">
            <v>3380</v>
          </cell>
          <cell r="BD30">
            <v>39435</v>
          </cell>
          <cell r="BF30">
            <v>0</v>
          </cell>
          <cell r="BH30">
            <v>0</v>
          </cell>
          <cell r="BI30">
            <v>600</v>
          </cell>
          <cell r="BM30">
            <v>39435</v>
          </cell>
          <cell r="BO30">
            <v>0</v>
          </cell>
          <cell r="BQ30">
            <v>0</v>
          </cell>
          <cell r="BR30">
            <v>9350</v>
          </cell>
          <cell r="BV30">
            <v>39435</v>
          </cell>
          <cell r="BX30">
            <v>0</v>
          </cell>
          <cell r="BZ30">
            <v>0</v>
          </cell>
          <cell r="CA30">
            <v>11275</v>
          </cell>
          <cell r="CE30">
            <v>39435</v>
          </cell>
          <cell r="CG30">
            <v>0</v>
          </cell>
          <cell r="CI30">
            <v>0</v>
          </cell>
          <cell r="CJ30">
            <v>28125</v>
          </cell>
          <cell r="CN30">
            <v>39435</v>
          </cell>
          <cell r="CP30">
            <v>0</v>
          </cell>
          <cell r="CR30">
            <v>0</v>
          </cell>
          <cell r="CS30">
            <v>7850</v>
          </cell>
          <cell r="CW30">
            <v>39435</v>
          </cell>
          <cell r="CY30">
            <v>0</v>
          </cell>
          <cell r="DA30">
            <v>0</v>
          </cell>
          <cell r="DB30">
            <v>20350</v>
          </cell>
          <cell r="DF30">
            <v>39435</v>
          </cell>
          <cell r="DH30">
            <v>0</v>
          </cell>
          <cell r="DJ30">
            <v>500</v>
          </cell>
          <cell r="DK30">
            <v>15000</v>
          </cell>
          <cell r="DO30">
            <v>39435</v>
          </cell>
          <cell r="DQ30">
            <v>0</v>
          </cell>
          <cell r="DS30">
            <v>2000</v>
          </cell>
          <cell r="DT30">
            <v>11800</v>
          </cell>
          <cell r="DX30">
            <v>39435</v>
          </cell>
          <cell r="DZ30">
            <v>0</v>
          </cell>
          <cell r="EB30">
            <v>0</v>
          </cell>
          <cell r="EC30">
            <v>6600</v>
          </cell>
          <cell r="EG30">
            <v>39435</v>
          </cell>
          <cell r="EI30">
            <v>0</v>
          </cell>
          <cell r="EK30">
            <v>0</v>
          </cell>
          <cell r="EL30">
            <v>4400</v>
          </cell>
          <cell r="EP30">
            <v>39435</v>
          </cell>
          <cell r="ER30">
            <v>0</v>
          </cell>
          <cell r="ET30">
            <v>0</v>
          </cell>
          <cell r="EU30">
            <v>14850</v>
          </cell>
          <cell r="EY30">
            <v>39435</v>
          </cell>
          <cell r="FA30">
            <v>0</v>
          </cell>
          <cell r="FC30">
            <v>0</v>
          </cell>
          <cell r="FD30">
            <v>4750</v>
          </cell>
          <cell r="FH30">
            <v>39435</v>
          </cell>
          <cell r="FJ30">
            <v>0</v>
          </cell>
          <cell r="FL30">
            <v>0</v>
          </cell>
          <cell r="FM30">
            <v>8375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  <cell r="FZ30">
            <v>39435</v>
          </cell>
          <cell r="GB30">
            <v>0</v>
          </cell>
          <cell r="GD30">
            <v>0</v>
          </cell>
          <cell r="GE30">
            <v>4800</v>
          </cell>
          <cell r="GI30">
            <v>39435</v>
          </cell>
          <cell r="GK30">
            <v>0</v>
          </cell>
          <cell r="GM30">
            <v>0</v>
          </cell>
          <cell r="GN30">
            <v>1100</v>
          </cell>
          <cell r="GR30">
            <v>39435</v>
          </cell>
          <cell r="GT30">
            <v>0</v>
          </cell>
          <cell r="GV30">
            <v>0</v>
          </cell>
          <cell r="GW30">
            <v>8200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2600</v>
          </cell>
          <cell r="K31">
            <v>39436</v>
          </cell>
          <cell r="M31">
            <v>0</v>
          </cell>
          <cell r="O31">
            <v>0</v>
          </cell>
          <cell r="P31">
            <v>36400</v>
          </cell>
          <cell r="T31">
            <v>39436</v>
          </cell>
          <cell r="V31">
            <v>0</v>
          </cell>
          <cell r="X31">
            <v>0</v>
          </cell>
          <cell r="Y31">
            <v>1820</v>
          </cell>
          <cell r="AC31">
            <v>39436</v>
          </cell>
          <cell r="AE31">
            <v>0</v>
          </cell>
          <cell r="AG31">
            <v>0</v>
          </cell>
          <cell r="AH31">
            <v>15280</v>
          </cell>
          <cell r="AL31">
            <v>39436</v>
          </cell>
          <cell r="AN31">
            <v>0</v>
          </cell>
          <cell r="AP31">
            <v>0</v>
          </cell>
          <cell r="AQ31">
            <v>6680</v>
          </cell>
          <cell r="AU31">
            <v>39436</v>
          </cell>
          <cell r="AW31">
            <v>0</v>
          </cell>
          <cell r="AY31">
            <v>0</v>
          </cell>
          <cell r="AZ31">
            <v>3380</v>
          </cell>
          <cell r="BD31">
            <v>39436</v>
          </cell>
          <cell r="BF31">
            <v>0</v>
          </cell>
          <cell r="BH31">
            <v>0</v>
          </cell>
          <cell r="BI31">
            <v>600</v>
          </cell>
          <cell r="BM31">
            <v>39436</v>
          </cell>
          <cell r="BO31">
            <v>0</v>
          </cell>
          <cell r="BQ31">
            <v>0</v>
          </cell>
          <cell r="BR31">
            <v>9350</v>
          </cell>
          <cell r="BV31">
            <v>39436</v>
          </cell>
          <cell r="BX31">
            <v>0</v>
          </cell>
          <cell r="BZ31">
            <v>2000</v>
          </cell>
          <cell r="CA31">
            <v>9275</v>
          </cell>
          <cell r="CE31">
            <v>39436</v>
          </cell>
          <cell r="CG31">
            <v>0</v>
          </cell>
          <cell r="CI31">
            <v>0</v>
          </cell>
          <cell r="CJ31">
            <v>28125</v>
          </cell>
          <cell r="CN31">
            <v>39436</v>
          </cell>
          <cell r="CP31">
            <v>0</v>
          </cell>
          <cell r="CR31">
            <v>1000</v>
          </cell>
          <cell r="CS31">
            <v>6850</v>
          </cell>
          <cell r="CW31">
            <v>39436</v>
          </cell>
          <cell r="CY31">
            <v>0</v>
          </cell>
          <cell r="DA31">
            <v>2000</v>
          </cell>
          <cell r="DB31">
            <v>18350</v>
          </cell>
          <cell r="DF31">
            <v>39436</v>
          </cell>
          <cell r="DH31">
            <v>0</v>
          </cell>
          <cell r="DJ31">
            <v>0</v>
          </cell>
          <cell r="DK31">
            <v>15000</v>
          </cell>
          <cell r="DO31">
            <v>39436</v>
          </cell>
          <cell r="DQ31">
            <v>0</v>
          </cell>
          <cell r="DS31">
            <v>0</v>
          </cell>
          <cell r="DT31">
            <v>11800</v>
          </cell>
          <cell r="DX31">
            <v>39436</v>
          </cell>
          <cell r="DZ31">
            <v>0</v>
          </cell>
          <cell r="EB31">
            <v>0</v>
          </cell>
          <cell r="EC31">
            <v>6600</v>
          </cell>
          <cell r="EG31">
            <v>39436</v>
          </cell>
          <cell r="EI31">
            <v>0</v>
          </cell>
          <cell r="EK31">
            <v>0</v>
          </cell>
          <cell r="EL31">
            <v>4400</v>
          </cell>
          <cell r="EP31">
            <v>39436</v>
          </cell>
          <cell r="ER31">
            <v>0</v>
          </cell>
          <cell r="ET31">
            <v>1000</v>
          </cell>
          <cell r="EU31">
            <v>13850</v>
          </cell>
          <cell r="EY31">
            <v>39436</v>
          </cell>
          <cell r="FA31">
            <v>0</v>
          </cell>
          <cell r="FC31">
            <v>1000</v>
          </cell>
          <cell r="FD31">
            <v>3750</v>
          </cell>
          <cell r="FH31">
            <v>39436</v>
          </cell>
          <cell r="FJ31">
            <v>0</v>
          </cell>
          <cell r="FL31">
            <v>0</v>
          </cell>
          <cell r="FM31">
            <v>8375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  <cell r="FZ31">
            <v>39436</v>
          </cell>
          <cell r="GB31">
            <v>0</v>
          </cell>
          <cell r="GD31">
            <v>0</v>
          </cell>
          <cell r="GE31">
            <v>4800</v>
          </cell>
          <cell r="GI31">
            <v>39436</v>
          </cell>
          <cell r="GK31">
            <v>0</v>
          </cell>
          <cell r="GM31">
            <v>0</v>
          </cell>
          <cell r="GN31">
            <v>1100</v>
          </cell>
          <cell r="GR31">
            <v>39436</v>
          </cell>
          <cell r="GT31">
            <v>0</v>
          </cell>
          <cell r="GV31">
            <v>0</v>
          </cell>
          <cell r="GW31">
            <v>8200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2600</v>
          </cell>
          <cell r="K32">
            <v>39437</v>
          </cell>
          <cell r="M32">
            <v>0</v>
          </cell>
          <cell r="O32">
            <v>12000</v>
          </cell>
          <cell r="P32">
            <v>24400</v>
          </cell>
          <cell r="T32">
            <v>39437</v>
          </cell>
          <cell r="V32">
            <v>0</v>
          </cell>
          <cell r="X32">
            <v>0</v>
          </cell>
          <cell r="Y32">
            <v>1820</v>
          </cell>
          <cell r="AC32">
            <v>39437</v>
          </cell>
          <cell r="AE32">
            <v>0</v>
          </cell>
          <cell r="AG32">
            <v>0</v>
          </cell>
          <cell r="AH32">
            <v>15280</v>
          </cell>
          <cell r="AL32">
            <v>39437</v>
          </cell>
          <cell r="AN32">
            <v>0</v>
          </cell>
          <cell r="AP32">
            <v>0</v>
          </cell>
          <cell r="AQ32">
            <v>6680</v>
          </cell>
          <cell r="AU32">
            <v>39437</v>
          </cell>
          <cell r="AW32">
            <v>0</v>
          </cell>
          <cell r="AY32">
            <v>0</v>
          </cell>
          <cell r="AZ32">
            <v>3380</v>
          </cell>
          <cell r="BD32">
            <v>39437</v>
          </cell>
          <cell r="BF32">
            <v>0</v>
          </cell>
          <cell r="BH32">
            <v>0</v>
          </cell>
          <cell r="BI32">
            <v>600</v>
          </cell>
          <cell r="BM32">
            <v>39437</v>
          </cell>
          <cell r="BO32">
            <v>0</v>
          </cell>
          <cell r="BQ32">
            <v>0</v>
          </cell>
          <cell r="BR32">
            <v>9350</v>
          </cell>
          <cell r="BV32">
            <v>39437</v>
          </cell>
          <cell r="BX32">
            <v>0</v>
          </cell>
          <cell r="BZ32">
            <v>0</v>
          </cell>
          <cell r="CA32">
            <v>9275</v>
          </cell>
          <cell r="CE32">
            <v>39437</v>
          </cell>
          <cell r="CG32">
            <v>0</v>
          </cell>
          <cell r="CI32">
            <v>0</v>
          </cell>
          <cell r="CJ32">
            <v>28125</v>
          </cell>
          <cell r="CN32">
            <v>39437</v>
          </cell>
          <cell r="CP32">
            <v>0</v>
          </cell>
          <cell r="CR32">
            <v>0</v>
          </cell>
          <cell r="CS32">
            <v>6850</v>
          </cell>
          <cell r="CW32">
            <v>39437</v>
          </cell>
          <cell r="CY32">
            <v>0</v>
          </cell>
          <cell r="DA32">
            <v>0</v>
          </cell>
          <cell r="DB32">
            <v>18350</v>
          </cell>
          <cell r="DF32">
            <v>39437</v>
          </cell>
          <cell r="DH32">
            <v>0</v>
          </cell>
          <cell r="DJ32">
            <v>750</v>
          </cell>
          <cell r="DK32">
            <v>14250</v>
          </cell>
          <cell r="DO32">
            <v>39437</v>
          </cell>
          <cell r="DQ32">
            <v>0</v>
          </cell>
          <cell r="DS32">
            <v>2000</v>
          </cell>
          <cell r="DT32">
            <v>9800</v>
          </cell>
          <cell r="DX32">
            <v>39437</v>
          </cell>
          <cell r="DZ32">
            <v>0</v>
          </cell>
          <cell r="EB32">
            <v>0</v>
          </cell>
          <cell r="EC32">
            <v>6600</v>
          </cell>
          <cell r="EG32">
            <v>39437</v>
          </cell>
          <cell r="EI32">
            <v>0</v>
          </cell>
          <cell r="EK32">
            <v>0</v>
          </cell>
          <cell r="EL32">
            <v>4400</v>
          </cell>
          <cell r="EP32">
            <v>39437</v>
          </cell>
          <cell r="ER32">
            <v>0</v>
          </cell>
          <cell r="ET32">
            <v>0</v>
          </cell>
          <cell r="EU32">
            <v>13850</v>
          </cell>
          <cell r="EY32">
            <v>39437</v>
          </cell>
          <cell r="FA32">
            <v>0</v>
          </cell>
          <cell r="FC32">
            <v>0</v>
          </cell>
          <cell r="FD32">
            <v>3750</v>
          </cell>
          <cell r="FH32">
            <v>39437</v>
          </cell>
          <cell r="FJ32">
            <v>0</v>
          </cell>
          <cell r="FL32">
            <v>0</v>
          </cell>
          <cell r="FM32">
            <v>8375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  <cell r="FZ32">
            <v>39437</v>
          </cell>
          <cell r="GB32">
            <v>0</v>
          </cell>
          <cell r="GD32">
            <v>0</v>
          </cell>
          <cell r="GE32">
            <v>4800</v>
          </cell>
          <cell r="GI32">
            <v>39437</v>
          </cell>
          <cell r="GK32">
            <v>0</v>
          </cell>
          <cell r="GM32">
            <v>0</v>
          </cell>
          <cell r="GN32">
            <v>1100</v>
          </cell>
          <cell r="GR32">
            <v>39437</v>
          </cell>
          <cell r="GT32">
            <v>0</v>
          </cell>
          <cell r="GV32">
            <v>500</v>
          </cell>
          <cell r="GW32">
            <v>7700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2600</v>
          </cell>
          <cell r="K33">
            <v>39438</v>
          </cell>
          <cell r="M33">
            <v>0</v>
          </cell>
          <cell r="O33">
            <v>0</v>
          </cell>
          <cell r="P33">
            <v>24400</v>
          </cell>
          <cell r="T33">
            <v>39438</v>
          </cell>
          <cell r="V33">
            <v>0</v>
          </cell>
          <cell r="X33">
            <v>0</v>
          </cell>
          <cell r="Y33">
            <v>1820</v>
          </cell>
          <cell r="AC33">
            <v>39438</v>
          </cell>
          <cell r="AE33">
            <v>0</v>
          </cell>
          <cell r="AG33">
            <v>0</v>
          </cell>
          <cell r="AH33">
            <v>15280</v>
          </cell>
          <cell r="AL33">
            <v>39438</v>
          </cell>
          <cell r="AN33">
            <v>0</v>
          </cell>
          <cell r="AP33">
            <v>0</v>
          </cell>
          <cell r="AQ33">
            <v>6680</v>
          </cell>
          <cell r="AU33">
            <v>39438</v>
          </cell>
          <cell r="AW33">
            <v>0</v>
          </cell>
          <cell r="AY33">
            <v>0</v>
          </cell>
          <cell r="AZ33">
            <v>3380</v>
          </cell>
          <cell r="BD33">
            <v>39438</v>
          </cell>
          <cell r="BF33">
            <v>0</v>
          </cell>
          <cell r="BH33">
            <v>0</v>
          </cell>
          <cell r="BI33">
            <v>600</v>
          </cell>
          <cell r="BM33">
            <v>39438</v>
          </cell>
          <cell r="BO33">
            <v>0</v>
          </cell>
          <cell r="BQ33">
            <v>0</v>
          </cell>
          <cell r="BR33">
            <v>9350</v>
          </cell>
          <cell r="BV33">
            <v>39438</v>
          </cell>
          <cell r="BX33">
            <v>0</v>
          </cell>
          <cell r="BZ33">
            <v>0</v>
          </cell>
          <cell r="CA33">
            <v>9275</v>
          </cell>
          <cell r="CE33">
            <v>39438</v>
          </cell>
          <cell r="CG33">
            <v>0</v>
          </cell>
          <cell r="CI33">
            <v>2000</v>
          </cell>
          <cell r="CJ33">
            <v>26125</v>
          </cell>
          <cell r="CN33">
            <v>39438</v>
          </cell>
          <cell r="CP33">
            <v>0</v>
          </cell>
          <cell r="CR33">
            <v>0</v>
          </cell>
          <cell r="CS33">
            <v>6850</v>
          </cell>
          <cell r="CW33">
            <v>39438</v>
          </cell>
          <cell r="CY33">
            <v>0</v>
          </cell>
          <cell r="DA33">
            <v>0</v>
          </cell>
          <cell r="DB33">
            <v>18350</v>
          </cell>
          <cell r="DF33">
            <v>39438</v>
          </cell>
          <cell r="DH33">
            <v>0</v>
          </cell>
          <cell r="DJ33">
            <v>0</v>
          </cell>
          <cell r="DK33">
            <v>14250</v>
          </cell>
          <cell r="DO33">
            <v>39438</v>
          </cell>
          <cell r="DQ33">
            <v>0</v>
          </cell>
          <cell r="DS33">
            <v>0</v>
          </cell>
          <cell r="DT33">
            <v>9800</v>
          </cell>
          <cell r="DX33">
            <v>39438</v>
          </cell>
          <cell r="DZ33">
            <v>0</v>
          </cell>
          <cell r="EB33">
            <v>0</v>
          </cell>
          <cell r="EC33">
            <v>6600</v>
          </cell>
          <cell r="EG33">
            <v>39438</v>
          </cell>
          <cell r="EI33">
            <v>0</v>
          </cell>
          <cell r="EK33">
            <v>0</v>
          </cell>
          <cell r="EL33">
            <v>4400</v>
          </cell>
          <cell r="EP33">
            <v>39438</v>
          </cell>
          <cell r="ER33">
            <v>0</v>
          </cell>
          <cell r="ET33">
            <v>0</v>
          </cell>
          <cell r="EU33">
            <v>13850</v>
          </cell>
          <cell r="EY33">
            <v>39438</v>
          </cell>
          <cell r="FA33">
            <v>0</v>
          </cell>
          <cell r="FC33">
            <v>0</v>
          </cell>
          <cell r="FD33">
            <v>3750</v>
          </cell>
          <cell r="FH33">
            <v>39438</v>
          </cell>
          <cell r="FJ33">
            <v>0</v>
          </cell>
          <cell r="FL33">
            <v>0</v>
          </cell>
          <cell r="FM33">
            <v>8375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  <cell r="FZ33">
            <v>39438</v>
          </cell>
          <cell r="GB33">
            <v>0</v>
          </cell>
          <cell r="GD33">
            <v>0</v>
          </cell>
          <cell r="GE33">
            <v>4800</v>
          </cell>
          <cell r="GI33">
            <v>39438</v>
          </cell>
          <cell r="GK33">
            <v>0</v>
          </cell>
          <cell r="GM33">
            <v>0</v>
          </cell>
          <cell r="GN33">
            <v>1100</v>
          </cell>
          <cell r="GR33">
            <v>39438</v>
          </cell>
          <cell r="GT33">
            <v>0</v>
          </cell>
          <cell r="GV33">
            <v>0</v>
          </cell>
          <cell r="GW33">
            <v>7700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2600</v>
          </cell>
          <cell r="K34">
            <v>39439</v>
          </cell>
          <cell r="M34">
            <v>0</v>
          </cell>
          <cell r="O34">
            <v>0</v>
          </cell>
          <cell r="P34">
            <v>24400</v>
          </cell>
          <cell r="T34">
            <v>39439</v>
          </cell>
          <cell r="V34">
            <v>0</v>
          </cell>
          <cell r="X34">
            <v>0</v>
          </cell>
          <cell r="Y34">
            <v>1820</v>
          </cell>
          <cell r="AC34">
            <v>39439</v>
          </cell>
          <cell r="AE34">
            <v>0</v>
          </cell>
          <cell r="AG34">
            <v>0</v>
          </cell>
          <cell r="AH34">
            <v>15280</v>
          </cell>
          <cell r="AL34">
            <v>39439</v>
          </cell>
          <cell r="AN34">
            <v>0</v>
          </cell>
          <cell r="AP34">
            <v>0</v>
          </cell>
          <cell r="AQ34">
            <v>6680</v>
          </cell>
          <cell r="AU34">
            <v>39439</v>
          </cell>
          <cell r="AW34">
            <v>0</v>
          </cell>
          <cell r="AY34">
            <v>0</v>
          </cell>
          <cell r="AZ34">
            <v>3380</v>
          </cell>
          <cell r="BD34">
            <v>39439</v>
          </cell>
          <cell r="BF34">
            <v>0</v>
          </cell>
          <cell r="BH34">
            <v>0</v>
          </cell>
          <cell r="BI34">
            <v>600</v>
          </cell>
          <cell r="BM34">
            <v>39439</v>
          </cell>
          <cell r="BO34">
            <v>0</v>
          </cell>
          <cell r="BQ34">
            <v>0</v>
          </cell>
          <cell r="BR34">
            <v>9350</v>
          </cell>
          <cell r="BV34">
            <v>39439</v>
          </cell>
          <cell r="BX34">
            <v>0</v>
          </cell>
          <cell r="BZ34">
            <v>0</v>
          </cell>
          <cell r="CA34">
            <v>9275</v>
          </cell>
          <cell r="CE34">
            <v>39439</v>
          </cell>
          <cell r="CG34">
            <v>0</v>
          </cell>
          <cell r="CI34">
            <v>0</v>
          </cell>
          <cell r="CJ34">
            <v>26125</v>
          </cell>
          <cell r="CN34">
            <v>39439</v>
          </cell>
          <cell r="CP34">
            <v>0</v>
          </cell>
          <cell r="CR34">
            <v>0</v>
          </cell>
          <cell r="CS34">
            <v>6850</v>
          </cell>
          <cell r="CW34">
            <v>39439</v>
          </cell>
          <cell r="CY34">
            <v>0</v>
          </cell>
          <cell r="DA34">
            <v>0</v>
          </cell>
          <cell r="DB34">
            <v>18350</v>
          </cell>
          <cell r="DF34">
            <v>39439</v>
          </cell>
          <cell r="DH34">
            <v>0</v>
          </cell>
          <cell r="DJ34">
            <v>0</v>
          </cell>
          <cell r="DK34">
            <v>14250</v>
          </cell>
          <cell r="DO34">
            <v>39439</v>
          </cell>
          <cell r="DQ34">
            <v>0</v>
          </cell>
          <cell r="DS34">
            <v>0</v>
          </cell>
          <cell r="DT34">
            <v>9800</v>
          </cell>
          <cell r="DX34">
            <v>39439</v>
          </cell>
          <cell r="DZ34">
            <v>0</v>
          </cell>
          <cell r="EB34">
            <v>0</v>
          </cell>
          <cell r="EC34">
            <v>6600</v>
          </cell>
          <cell r="EG34">
            <v>39439</v>
          </cell>
          <cell r="EI34">
            <v>0</v>
          </cell>
          <cell r="EK34">
            <v>0</v>
          </cell>
          <cell r="EL34">
            <v>4400</v>
          </cell>
          <cell r="EP34">
            <v>39439</v>
          </cell>
          <cell r="ER34">
            <v>0</v>
          </cell>
          <cell r="ET34">
            <v>0</v>
          </cell>
          <cell r="EU34">
            <v>13850</v>
          </cell>
          <cell r="EY34">
            <v>39439</v>
          </cell>
          <cell r="FA34">
            <v>0</v>
          </cell>
          <cell r="FC34">
            <v>0</v>
          </cell>
          <cell r="FD34">
            <v>3750</v>
          </cell>
          <cell r="FH34">
            <v>39439</v>
          </cell>
          <cell r="FJ34">
            <v>0</v>
          </cell>
          <cell r="FL34">
            <v>0</v>
          </cell>
          <cell r="FM34">
            <v>8375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  <cell r="FZ34">
            <v>39439</v>
          </cell>
          <cell r="GB34">
            <v>0</v>
          </cell>
          <cell r="GD34">
            <v>0</v>
          </cell>
          <cell r="GE34">
            <v>4800</v>
          </cell>
          <cell r="GI34">
            <v>39439</v>
          </cell>
          <cell r="GK34">
            <v>0</v>
          </cell>
          <cell r="GM34">
            <v>0</v>
          </cell>
          <cell r="GN34">
            <v>1100</v>
          </cell>
          <cell r="GR34">
            <v>39439</v>
          </cell>
          <cell r="GT34">
            <v>0</v>
          </cell>
          <cell r="GV34">
            <v>0</v>
          </cell>
          <cell r="GW34">
            <v>7700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2600</v>
          </cell>
          <cell r="K35">
            <v>39440</v>
          </cell>
          <cell r="M35">
            <v>0</v>
          </cell>
          <cell r="O35">
            <v>0</v>
          </cell>
          <cell r="P35">
            <v>24400</v>
          </cell>
          <cell r="T35">
            <v>39440</v>
          </cell>
          <cell r="V35">
            <v>0</v>
          </cell>
          <cell r="X35">
            <v>0</v>
          </cell>
          <cell r="Y35">
            <v>1820</v>
          </cell>
          <cell r="AC35">
            <v>39440</v>
          </cell>
          <cell r="AE35">
            <v>0</v>
          </cell>
          <cell r="AG35">
            <v>0</v>
          </cell>
          <cell r="AH35">
            <v>15280</v>
          </cell>
          <cell r="AL35">
            <v>39440</v>
          </cell>
          <cell r="AN35">
            <v>0</v>
          </cell>
          <cell r="AP35">
            <v>0</v>
          </cell>
          <cell r="AQ35">
            <v>6680</v>
          </cell>
          <cell r="AU35">
            <v>39440</v>
          </cell>
          <cell r="AW35">
            <v>0</v>
          </cell>
          <cell r="AY35">
            <v>0</v>
          </cell>
          <cell r="AZ35">
            <v>3380</v>
          </cell>
          <cell r="BD35">
            <v>39440</v>
          </cell>
          <cell r="BF35">
            <v>0</v>
          </cell>
          <cell r="BH35">
            <v>0</v>
          </cell>
          <cell r="BI35">
            <v>600</v>
          </cell>
          <cell r="BM35">
            <v>39440</v>
          </cell>
          <cell r="BO35">
            <v>0</v>
          </cell>
          <cell r="BQ35">
            <v>0</v>
          </cell>
          <cell r="BR35">
            <v>9350</v>
          </cell>
          <cell r="BV35">
            <v>39440</v>
          </cell>
          <cell r="BX35">
            <v>0</v>
          </cell>
          <cell r="BZ35">
            <v>0</v>
          </cell>
          <cell r="CA35">
            <v>9275</v>
          </cell>
          <cell r="CE35">
            <v>39440</v>
          </cell>
          <cell r="CG35">
            <v>0</v>
          </cell>
          <cell r="CI35">
            <v>0</v>
          </cell>
          <cell r="CJ35">
            <v>26125</v>
          </cell>
          <cell r="CN35">
            <v>39440</v>
          </cell>
          <cell r="CP35">
            <v>0</v>
          </cell>
          <cell r="CR35">
            <v>0</v>
          </cell>
          <cell r="CS35">
            <v>6850</v>
          </cell>
          <cell r="CW35">
            <v>39440</v>
          </cell>
          <cell r="CY35">
            <v>0</v>
          </cell>
          <cell r="DA35">
            <v>0</v>
          </cell>
          <cell r="DB35">
            <v>18350</v>
          </cell>
          <cell r="DF35">
            <v>39440</v>
          </cell>
          <cell r="DH35">
            <v>0</v>
          </cell>
          <cell r="DJ35">
            <v>0</v>
          </cell>
          <cell r="DK35">
            <v>14250</v>
          </cell>
          <cell r="DO35">
            <v>39440</v>
          </cell>
          <cell r="DQ35">
            <v>0</v>
          </cell>
          <cell r="DS35">
            <v>0</v>
          </cell>
          <cell r="DT35">
            <v>9800</v>
          </cell>
          <cell r="DX35">
            <v>39440</v>
          </cell>
          <cell r="DZ35">
            <v>0</v>
          </cell>
          <cell r="EB35">
            <v>0</v>
          </cell>
          <cell r="EC35">
            <v>6600</v>
          </cell>
          <cell r="EG35">
            <v>39440</v>
          </cell>
          <cell r="EI35">
            <v>0</v>
          </cell>
          <cell r="EK35">
            <v>0</v>
          </cell>
          <cell r="EL35">
            <v>4400</v>
          </cell>
          <cell r="EP35">
            <v>39440</v>
          </cell>
          <cell r="ER35">
            <v>0</v>
          </cell>
          <cell r="ET35">
            <v>0</v>
          </cell>
          <cell r="EU35">
            <v>13850</v>
          </cell>
          <cell r="EY35">
            <v>39440</v>
          </cell>
          <cell r="FA35">
            <v>0</v>
          </cell>
          <cell r="FC35">
            <v>0</v>
          </cell>
          <cell r="FD35">
            <v>3750</v>
          </cell>
          <cell r="FH35">
            <v>39440</v>
          </cell>
          <cell r="FJ35">
            <v>0</v>
          </cell>
          <cell r="FL35">
            <v>0</v>
          </cell>
          <cell r="FM35">
            <v>8375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  <cell r="FZ35">
            <v>39440</v>
          </cell>
          <cell r="GB35">
            <v>0</v>
          </cell>
          <cell r="GD35">
            <v>0</v>
          </cell>
          <cell r="GE35">
            <v>4800</v>
          </cell>
          <cell r="GI35">
            <v>39440</v>
          </cell>
          <cell r="GK35">
            <v>0</v>
          </cell>
          <cell r="GM35">
            <v>0</v>
          </cell>
          <cell r="GN35">
            <v>1100</v>
          </cell>
          <cell r="GR35">
            <v>39440</v>
          </cell>
          <cell r="GT35">
            <v>0</v>
          </cell>
          <cell r="GV35">
            <v>0</v>
          </cell>
          <cell r="GW35">
            <v>7700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2600</v>
          </cell>
          <cell r="K36">
            <v>39441</v>
          </cell>
          <cell r="M36">
            <v>0</v>
          </cell>
          <cell r="O36">
            <v>0</v>
          </cell>
          <cell r="P36">
            <v>24400</v>
          </cell>
          <cell r="T36">
            <v>39441</v>
          </cell>
          <cell r="V36">
            <v>0</v>
          </cell>
          <cell r="X36">
            <v>0</v>
          </cell>
          <cell r="Y36">
            <v>1820</v>
          </cell>
          <cell r="AC36">
            <v>39441</v>
          </cell>
          <cell r="AE36">
            <v>0</v>
          </cell>
          <cell r="AG36">
            <v>0</v>
          </cell>
          <cell r="AH36">
            <v>15280</v>
          </cell>
          <cell r="AL36">
            <v>39441</v>
          </cell>
          <cell r="AN36">
            <v>0</v>
          </cell>
          <cell r="AP36">
            <v>0</v>
          </cell>
          <cell r="AQ36">
            <v>6680</v>
          </cell>
          <cell r="AU36">
            <v>39441</v>
          </cell>
          <cell r="AW36">
            <v>0</v>
          </cell>
          <cell r="AY36">
            <v>0</v>
          </cell>
          <cell r="AZ36">
            <v>3380</v>
          </cell>
          <cell r="BD36">
            <v>39441</v>
          </cell>
          <cell r="BF36">
            <v>0</v>
          </cell>
          <cell r="BH36">
            <v>0</v>
          </cell>
          <cell r="BI36">
            <v>600</v>
          </cell>
          <cell r="BM36">
            <v>39441</v>
          </cell>
          <cell r="BO36">
            <v>0</v>
          </cell>
          <cell r="BQ36">
            <v>0</v>
          </cell>
          <cell r="BR36">
            <v>9350</v>
          </cell>
          <cell r="BV36">
            <v>39441</v>
          </cell>
          <cell r="BX36">
            <v>0</v>
          </cell>
          <cell r="BZ36">
            <v>0</v>
          </cell>
          <cell r="CA36">
            <v>9275</v>
          </cell>
          <cell r="CE36">
            <v>39441</v>
          </cell>
          <cell r="CG36">
            <v>0</v>
          </cell>
          <cell r="CI36">
            <v>0</v>
          </cell>
          <cell r="CJ36">
            <v>26125</v>
          </cell>
          <cell r="CN36">
            <v>39441</v>
          </cell>
          <cell r="CP36">
            <v>0</v>
          </cell>
          <cell r="CR36">
            <v>0</v>
          </cell>
          <cell r="CS36">
            <v>6850</v>
          </cell>
          <cell r="CW36">
            <v>39441</v>
          </cell>
          <cell r="CY36">
            <v>0</v>
          </cell>
          <cell r="DA36">
            <v>0</v>
          </cell>
          <cell r="DB36">
            <v>18350</v>
          </cell>
          <cell r="DF36">
            <v>39441</v>
          </cell>
          <cell r="DH36">
            <v>0</v>
          </cell>
          <cell r="DJ36">
            <v>0</v>
          </cell>
          <cell r="DK36">
            <v>14250</v>
          </cell>
          <cell r="DO36">
            <v>39441</v>
          </cell>
          <cell r="DQ36">
            <v>0</v>
          </cell>
          <cell r="DS36">
            <v>0</v>
          </cell>
          <cell r="DT36">
            <v>9800</v>
          </cell>
          <cell r="DX36">
            <v>39441</v>
          </cell>
          <cell r="DZ36">
            <v>0</v>
          </cell>
          <cell r="EB36">
            <v>0</v>
          </cell>
          <cell r="EC36">
            <v>6600</v>
          </cell>
          <cell r="EG36">
            <v>39441</v>
          </cell>
          <cell r="EI36">
            <v>0</v>
          </cell>
          <cell r="EK36">
            <v>0</v>
          </cell>
          <cell r="EL36">
            <v>4400</v>
          </cell>
          <cell r="EP36">
            <v>39441</v>
          </cell>
          <cell r="ER36">
            <v>0</v>
          </cell>
          <cell r="ET36">
            <v>0</v>
          </cell>
          <cell r="EU36">
            <v>13850</v>
          </cell>
          <cell r="EY36">
            <v>39441</v>
          </cell>
          <cell r="FA36">
            <v>0</v>
          </cell>
          <cell r="FC36">
            <v>0</v>
          </cell>
          <cell r="FD36">
            <v>3750</v>
          </cell>
          <cell r="FH36">
            <v>39441</v>
          </cell>
          <cell r="FJ36">
            <v>0</v>
          </cell>
          <cell r="FL36">
            <v>0</v>
          </cell>
          <cell r="FM36">
            <v>8375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  <cell r="FZ36">
            <v>39441</v>
          </cell>
          <cell r="GB36">
            <v>0</v>
          </cell>
          <cell r="GD36">
            <v>0</v>
          </cell>
          <cell r="GE36">
            <v>4800</v>
          </cell>
          <cell r="GI36">
            <v>39441</v>
          </cell>
          <cell r="GK36">
            <v>0</v>
          </cell>
          <cell r="GM36">
            <v>0</v>
          </cell>
          <cell r="GN36">
            <v>1100</v>
          </cell>
          <cell r="GR36">
            <v>39441</v>
          </cell>
          <cell r="GT36">
            <v>0</v>
          </cell>
          <cell r="GV36">
            <v>0</v>
          </cell>
          <cell r="GW36">
            <v>7700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2600</v>
          </cell>
          <cell r="K37">
            <v>39442</v>
          </cell>
          <cell r="M37">
            <v>0</v>
          </cell>
          <cell r="O37">
            <v>0</v>
          </cell>
          <cell r="P37">
            <v>24400</v>
          </cell>
          <cell r="T37">
            <v>39442</v>
          </cell>
          <cell r="V37">
            <v>0</v>
          </cell>
          <cell r="X37">
            <v>0</v>
          </cell>
          <cell r="Y37">
            <v>1820</v>
          </cell>
          <cell r="AC37">
            <v>39442</v>
          </cell>
          <cell r="AE37">
            <v>0</v>
          </cell>
          <cell r="AG37">
            <v>0</v>
          </cell>
          <cell r="AH37">
            <v>15280</v>
          </cell>
          <cell r="AL37">
            <v>39442</v>
          </cell>
          <cell r="AN37">
            <v>0</v>
          </cell>
          <cell r="AP37">
            <v>0</v>
          </cell>
          <cell r="AQ37">
            <v>6680</v>
          </cell>
          <cell r="AU37">
            <v>39442</v>
          </cell>
          <cell r="AW37">
            <v>0</v>
          </cell>
          <cell r="AY37">
            <v>0</v>
          </cell>
          <cell r="AZ37">
            <v>3380</v>
          </cell>
          <cell r="BD37">
            <v>39442</v>
          </cell>
          <cell r="BF37">
            <v>0</v>
          </cell>
          <cell r="BH37">
            <v>0</v>
          </cell>
          <cell r="BI37">
            <v>600</v>
          </cell>
          <cell r="BM37">
            <v>39442</v>
          </cell>
          <cell r="BO37">
            <v>0</v>
          </cell>
          <cell r="BQ37">
            <v>0</v>
          </cell>
          <cell r="BR37">
            <v>9350</v>
          </cell>
          <cell r="BV37">
            <v>39442</v>
          </cell>
          <cell r="BX37">
            <v>0</v>
          </cell>
          <cell r="BZ37">
            <v>0</v>
          </cell>
          <cell r="CA37">
            <v>9275</v>
          </cell>
          <cell r="CE37">
            <v>39442</v>
          </cell>
          <cell r="CG37">
            <v>0</v>
          </cell>
          <cell r="CI37">
            <v>0</v>
          </cell>
          <cell r="CJ37">
            <v>26125</v>
          </cell>
          <cell r="CN37">
            <v>39442</v>
          </cell>
          <cell r="CP37">
            <v>0</v>
          </cell>
          <cell r="CR37">
            <v>0</v>
          </cell>
          <cell r="CS37">
            <v>6850</v>
          </cell>
          <cell r="CW37">
            <v>39442</v>
          </cell>
          <cell r="CY37">
            <v>0</v>
          </cell>
          <cell r="DA37">
            <v>0</v>
          </cell>
          <cell r="DB37">
            <v>18350</v>
          </cell>
          <cell r="DF37">
            <v>39442</v>
          </cell>
          <cell r="DH37">
            <v>0</v>
          </cell>
          <cell r="DJ37">
            <v>0</v>
          </cell>
          <cell r="DK37">
            <v>14250</v>
          </cell>
          <cell r="DO37">
            <v>39442</v>
          </cell>
          <cell r="DQ37">
            <v>0</v>
          </cell>
          <cell r="DS37">
            <v>0</v>
          </cell>
          <cell r="DT37">
            <v>9800</v>
          </cell>
          <cell r="DX37">
            <v>39442</v>
          </cell>
          <cell r="DZ37">
            <v>0</v>
          </cell>
          <cell r="EB37">
            <v>0</v>
          </cell>
          <cell r="EC37">
            <v>6600</v>
          </cell>
          <cell r="EG37">
            <v>39442</v>
          </cell>
          <cell r="EI37">
            <v>0</v>
          </cell>
          <cell r="EK37">
            <v>0</v>
          </cell>
          <cell r="EL37">
            <v>4400</v>
          </cell>
          <cell r="EP37">
            <v>39442</v>
          </cell>
          <cell r="ER37">
            <v>0</v>
          </cell>
          <cell r="ET37">
            <v>0</v>
          </cell>
          <cell r="EU37">
            <v>13850</v>
          </cell>
          <cell r="EY37">
            <v>39442</v>
          </cell>
          <cell r="FA37">
            <v>0</v>
          </cell>
          <cell r="FC37">
            <v>0</v>
          </cell>
          <cell r="FD37">
            <v>3750</v>
          </cell>
          <cell r="FH37">
            <v>39442</v>
          </cell>
          <cell r="FJ37">
            <v>0</v>
          </cell>
          <cell r="FL37">
            <v>0</v>
          </cell>
          <cell r="FM37">
            <v>8375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  <cell r="FZ37">
            <v>39442</v>
          </cell>
          <cell r="GB37">
            <v>0</v>
          </cell>
          <cell r="GD37">
            <v>0</v>
          </cell>
          <cell r="GE37">
            <v>4800</v>
          </cell>
          <cell r="GI37">
            <v>39442</v>
          </cell>
          <cell r="GK37">
            <v>0</v>
          </cell>
          <cell r="GM37">
            <v>0</v>
          </cell>
          <cell r="GN37">
            <v>1100</v>
          </cell>
          <cell r="GR37">
            <v>39442</v>
          </cell>
          <cell r="GT37">
            <v>0</v>
          </cell>
          <cell r="GV37">
            <v>0</v>
          </cell>
          <cell r="GW37">
            <v>7700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2600</v>
          </cell>
          <cell r="K38">
            <v>39443</v>
          </cell>
          <cell r="M38">
            <v>0</v>
          </cell>
          <cell r="O38">
            <v>0</v>
          </cell>
          <cell r="P38">
            <v>24400</v>
          </cell>
          <cell r="T38">
            <v>39443</v>
          </cell>
          <cell r="V38">
            <v>0</v>
          </cell>
          <cell r="X38">
            <v>0</v>
          </cell>
          <cell r="Y38">
            <v>1820</v>
          </cell>
          <cell r="AC38">
            <v>39443</v>
          </cell>
          <cell r="AE38">
            <v>0</v>
          </cell>
          <cell r="AG38">
            <v>0</v>
          </cell>
          <cell r="AH38">
            <v>15280</v>
          </cell>
          <cell r="AL38">
            <v>39443</v>
          </cell>
          <cell r="AN38">
            <v>0</v>
          </cell>
          <cell r="AP38">
            <v>0</v>
          </cell>
          <cell r="AQ38">
            <v>6680</v>
          </cell>
          <cell r="AU38">
            <v>39443</v>
          </cell>
          <cell r="AW38">
            <v>0</v>
          </cell>
          <cell r="AY38">
            <v>0</v>
          </cell>
          <cell r="AZ38">
            <v>3380</v>
          </cell>
          <cell r="BD38">
            <v>39443</v>
          </cell>
          <cell r="BF38">
            <v>0</v>
          </cell>
          <cell r="BH38">
            <v>0</v>
          </cell>
          <cell r="BI38">
            <v>600</v>
          </cell>
          <cell r="BM38">
            <v>39443</v>
          </cell>
          <cell r="BO38">
            <v>0</v>
          </cell>
          <cell r="BQ38">
            <v>0</v>
          </cell>
          <cell r="BR38">
            <v>9350</v>
          </cell>
          <cell r="BV38">
            <v>39443</v>
          </cell>
          <cell r="BX38">
            <v>0</v>
          </cell>
          <cell r="BZ38">
            <v>0</v>
          </cell>
          <cell r="CA38">
            <v>9275</v>
          </cell>
          <cell r="CE38">
            <v>39443</v>
          </cell>
          <cell r="CG38">
            <v>0</v>
          </cell>
          <cell r="CI38">
            <v>0</v>
          </cell>
          <cell r="CJ38">
            <v>26125</v>
          </cell>
          <cell r="CN38">
            <v>39443</v>
          </cell>
          <cell r="CP38">
            <v>0</v>
          </cell>
          <cell r="CR38">
            <v>0</v>
          </cell>
          <cell r="CS38">
            <v>6850</v>
          </cell>
          <cell r="CW38">
            <v>39443</v>
          </cell>
          <cell r="CY38">
            <v>0</v>
          </cell>
          <cell r="DA38">
            <v>0</v>
          </cell>
          <cell r="DB38">
            <v>18350</v>
          </cell>
          <cell r="DF38">
            <v>39443</v>
          </cell>
          <cell r="DH38">
            <v>0</v>
          </cell>
          <cell r="DJ38">
            <v>0</v>
          </cell>
          <cell r="DK38">
            <v>14250</v>
          </cell>
          <cell r="DO38">
            <v>39443</v>
          </cell>
          <cell r="DQ38">
            <v>0</v>
          </cell>
          <cell r="DS38">
            <v>0</v>
          </cell>
          <cell r="DT38">
            <v>9800</v>
          </cell>
          <cell r="DX38">
            <v>39443</v>
          </cell>
          <cell r="DZ38">
            <v>0</v>
          </cell>
          <cell r="EB38">
            <v>0</v>
          </cell>
          <cell r="EC38">
            <v>6600</v>
          </cell>
          <cell r="EG38">
            <v>39443</v>
          </cell>
          <cell r="EI38">
            <v>0</v>
          </cell>
          <cell r="EK38">
            <v>0</v>
          </cell>
          <cell r="EL38">
            <v>4400</v>
          </cell>
          <cell r="EP38">
            <v>39443</v>
          </cell>
          <cell r="ER38">
            <v>0</v>
          </cell>
          <cell r="ET38">
            <v>0</v>
          </cell>
          <cell r="EU38">
            <v>13850</v>
          </cell>
          <cell r="EY38">
            <v>39443</v>
          </cell>
          <cell r="FA38">
            <v>0</v>
          </cell>
          <cell r="FC38">
            <v>0</v>
          </cell>
          <cell r="FD38">
            <v>3750</v>
          </cell>
          <cell r="FH38">
            <v>39443</v>
          </cell>
          <cell r="FJ38">
            <v>0</v>
          </cell>
          <cell r="FL38">
            <v>0</v>
          </cell>
          <cell r="FM38">
            <v>8375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  <cell r="FZ38">
            <v>39443</v>
          </cell>
          <cell r="GB38">
            <v>0</v>
          </cell>
          <cell r="GD38">
            <v>0</v>
          </cell>
          <cell r="GE38">
            <v>4800</v>
          </cell>
          <cell r="GI38">
            <v>39443</v>
          </cell>
          <cell r="GK38">
            <v>0</v>
          </cell>
          <cell r="GM38">
            <v>0</v>
          </cell>
          <cell r="GN38">
            <v>1100</v>
          </cell>
          <cell r="GR38">
            <v>39443</v>
          </cell>
          <cell r="GT38">
            <v>0</v>
          </cell>
          <cell r="GV38">
            <v>0</v>
          </cell>
          <cell r="GW38">
            <v>7700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2600</v>
          </cell>
          <cell r="K39">
            <v>39444</v>
          </cell>
          <cell r="M39">
            <v>0</v>
          </cell>
          <cell r="O39">
            <v>0</v>
          </cell>
          <cell r="P39">
            <v>24400</v>
          </cell>
          <cell r="T39">
            <v>39444</v>
          </cell>
          <cell r="V39">
            <v>0</v>
          </cell>
          <cell r="X39">
            <v>0</v>
          </cell>
          <cell r="Y39">
            <v>1820</v>
          </cell>
          <cell r="AC39">
            <v>39444</v>
          </cell>
          <cell r="AE39">
            <v>0</v>
          </cell>
          <cell r="AG39">
            <v>0</v>
          </cell>
          <cell r="AH39">
            <v>15280</v>
          </cell>
          <cell r="AL39">
            <v>39444</v>
          </cell>
          <cell r="AN39">
            <v>0</v>
          </cell>
          <cell r="AP39">
            <v>0</v>
          </cell>
          <cell r="AQ39">
            <v>6680</v>
          </cell>
          <cell r="AU39">
            <v>39444</v>
          </cell>
          <cell r="AW39">
            <v>0</v>
          </cell>
          <cell r="AY39">
            <v>0</v>
          </cell>
          <cell r="AZ39">
            <v>3380</v>
          </cell>
          <cell r="BD39">
            <v>39444</v>
          </cell>
          <cell r="BF39">
            <v>0</v>
          </cell>
          <cell r="BH39">
            <v>0</v>
          </cell>
          <cell r="BI39">
            <v>600</v>
          </cell>
          <cell r="BM39">
            <v>39444</v>
          </cell>
          <cell r="BO39">
            <v>0</v>
          </cell>
          <cell r="BQ39">
            <v>0</v>
          </cell>
          <cell r="BR39">
            <v>9350</v>
          </cell>
          <cell r="BV39">
            <v>39444</v>
          </cell>
          <cell r="BX39">
            <v>0</v>
          </cell>
          <cell r="BZ39">
            <v>0</v>
          </cell>
          <cell r="CA39">
            <v>9275</v>
          </cell>
          <cell r="CE39">
            <v>39444</v>
          </cell>
          <cell r="CG39">
            <v>0</v>
          </cell>
          <cell r="CI39">
            <v>0</v>
          </cell>
          <cell r="CJ39">
            <v>26125</v>
          </cell>
          <cell r="CN39">
            <v>39444</v>
          </cell>
          <cell r="CP39">
            <v>0</v>
          </cell>
          <cell r="CR39">
            <v>0</v>
          </cell>
          <cell r="CS39">
            <v>6850</v>
          </cell>
          <cell r="CW39">
            <v>39444</v>
          </cell>
          <cell r="CY39">
            <v>0</v>
          </cell>
          <cell r="DA39">
            <v>0</v>
          </cell>
          <cell r="DB39">
            <v>18350</v>
          </cell>
          <cell r="DF39">
            <v>39444</v>
          </cell>
          <cell r="DH39">
            <v>0</v>
          </cell>
          <cell r="DJ39">
            <v>0</v>
          </cell>
          <cell r="DK39">
            <v>14250</v>
          </cell>
          <cell r="DO39">
            <v>39444</v>
          </cell>
          <cell r="DQ39">
            <v>0</v>
          </cell>
          <cell r="DS39">
            <v>0</v>
          </cell>
          <cell r="DT39">
            <v>9800</v>
          </cell>
          <cell r="DX39">
            <v>39444</v>
          </cell>
          <cell r="DZ39">
            <v>0</v>
          </cell>
          <cell r="EB39">
            <v>0</v>
          </cell>
          <cell r="EC39">
            <v>6600</v>
          </cell>
          <cell r="EG39">
            <v>39444</v>
          </cell>
          <cell r="EI39">
            <v>0</v>
          </cell>
          <cell r="EK39">
            <v>0</v>
          </cell>
          <cell r="EL39">
            <v>4400</v>
          </cell>
          <cell r="EP39">
            <v>39444</v>
          </cell>
          <cell r="ER39">
            <v>0</v>
          </cell>
          <cell r="ET39">
            <v>0</v>
          </cell>
          <cell r="EU39">
            <v>13850</v>
          </cell>
          <cell r="EY39">
            <v>39444</v>
          </cell>
          <cell r="FA39">
            <v>0</v>
          </cell>
          <cell r="FC39">
            <v>0</v>
          </cell>
          <cell r="FD39">
            <v>3750</v>
          </cell>
          <cell r="FH39">
            <v>39444</v>
          </cell>
          <cell r="FJ39">
            <v>0</v>
          </cell>
          <cell r="FL39">
            <v>0</v>
          </cell>
          <cell r="FM39">
            <v>8375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  <cell r="FZ39">
            <v>39444</v>
          </cell>
          <cell r="GB39">
            <v>0</v>
          </cell>
          <cell r="GD39">
            <v>0</v>
          </cell>
          <cell r="GE39">
            <v>4800</v>
          </cell>
          <cell r="GI39">
            <v>39444</v>
          </cell>
          <cell r="GK39">
            <v>0</v>
          </cell>
          <cell r="GM39">
            <v>0</v>
          </cell>
          <cell r="GN39">
            <v>1100</v>
          </cell>
          <cell r="GR39">
            <v>39444</v>
          </cell>
          <cell r="GT39">
            <v>0</v>
          </cell>
          <cell r="GV39">
            <v>0</v>
          </cell>
          <cell r="GW39">
            <v>7700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2600</v>
          </cell>
          <cell r="K40">
            <v>39445</v>
          </cell>
          <cell r="M40">
            <v>0</v>
          </cell>
          <cell r="O40">
            <v>0</v>
          </cell>
          <cell r="P40">
            <v>24400</v>
          </cell>
          <cell r="T40">
            <v>39445</v>
          </cell>
          <cell r="V40">
            <v>0</v>
          </cell>
          <cell r="X40">
            <v>0</v>
          </cell>
          <cell r="Y40">
            <v>1820</v>
          </cell>
          <cell r="AC40">
            <v>39445</v>
          </cell>
          <cell r="AE40">
            <v>0</v>
          </cell>
          <cell r="AG40">
            <v>0</v>
          </cell>
          <cell r="AH40">
            <v>15280</v>
          </cell>
          <cell r="AL40">
            <v>39445</v>
          </cell>
          <cell r="AN40">
            <v>0</v>
          </cell>
          <cell r="AP40">
            <v>0</v>
          </cell>
          <cell r="AQ40">
            <v>6680</v>
          </cell>
          <cell r="AU40">
            <v>39445</v>
          </cell>
          <cell r="AW40">
            <v>0</v>
          </cell>
          <cell r="AY40">
            <v>0</v>
          </cell>
          <cell r="AZ40">
            <v>3380</v>
          </cell>
          <cell r="BD40">
            <v>39445</v>
          </cell>
          <cell r="BF40">
            <v>0</v>
          </cell>
          <cell r="BH40">
            <v>0</v>
          </cell>
          <cell r="BI40">
            <v>600</v>
          </cell>
          <cell r="BM40">
            <v>39445</v>
          </cell>
          <cell r="BO40">
            <v>0</v>
          </cell>
          <cell r="BQ40">
            <v>0</v>
          </cell>
          <cell r="BR40">
            <v>9350</v>
          </cell>
          <cell r="BV40">
            <v>39445</v>
          </cell>
          <cell r="BX40">
            <v>0</v>
          </cell>
          <cell r="BZ40">
            <v>0</v>
          </cell>
          <cell r="CA40">
            <v>9275</v>
          </cell>
          <cell r="CE40">
            <v>39445</v>
          </cell>
          <cell r="CG40">
            <v>0</v>
          </cell>
          <cell r="CI40">
            <v>0</v>
          </cell>
          <cell r="CJ40">
            <v>26125</v>
          </cell>
          <cell r="CN40">
            <v>39445</v>
          </cell>
          <cell r="CP40">
            <v>0</v>
          </cell>
          <cell r="CR40">
            <v>0</v>
          </cell>
          <cell r="CS40">
            <v>6850</v>
          </cell>
          <cell r="CW40">
            <v>39445</v>
          </cell>
          <cell r="CY40">
            <v>0</v>
          </cell>
          <cell r="DA40">
            <v>0</v>
          </cell>
          <cell r="DB40">
            <v>18350</v>
          </cell>
          <cell r="DF40">
            <v>39445</v>
          </cell>
          <cell r="DH40">
            <v>0</v>
          </cell>
          <cell r="DJ40">
            <v>0</v>
          </cell>
          <cell r="DK40">
            <v>14250</v>
          </cell>
          <cell r="DO40">
            <v>39445</v>
          </cell>
          <cell r="DQ40">
            <v>0</v>
          </cell>
          <cell r="DS40">
            <v>0</v>
          </cell>
          <cell r="DT40">
            <v>9800</v>
          </cell>
          <cell r="DX40">
            <v>39445</v>
          </cell>
          <cell r="DZ40">
            <v>0</v>
          </cell>
          <cell r="EB40">
            <v>0</v>
          </cell>
          <cell r="EC40">
            <v>6600</v>
          </cell>
          <cell r="EG40">
            <v>39445</v>
          </cell>
          <cell r="EI40">
            <v>0</v>
          </cell>
          <cell r="EK40">
            <v>0</v>
          </cell>
          <cell r="EL40">
            <v>4400</v>
          </cell>
          <cell r="EP40">
            <v>39445</v>
          </cell>
          <cell r="ER40">
            <v>0</v>
          </cell>
          <cell r="ET40">
            <v>0</v>
          </cell>
          <cell r="EU40">
            <v>13850</v>
          </cell>
          <cell r="EY40">
            <v>39445</v>
          </cell>
          <cell r="FA40">
            <v>0</v>
          </cell>
          <cell r="FC40">
            <v>0</v>
          </cell>
          <cell r="FD40">
            <v>3750</v>
          </cell>
          <cell r="FH40">
            <v>39445</v>
          </cell>
          <cell r="FJ40">
            <v>0</v>
          </cell>
          <cell r="FL40">
            <v>0</v>
          </cell>
          <cell r="FM40">
            <v>8375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  <cell r="FZ40">
            <v>39445</v>
          </cell>
          <cell r="GB40">
            <v>0</v>
          </cell>
          <cell r="GD40">
            <v>0</v>
          </cell>
          <cell r="GE40">
            <v>4800</v>
          </cell>
          <cell r="GI40">
            <v>39445</v>
          </cell>
          <cell r="GK40">
            <v>0</v>
          </cell>
          <cell r="GM40">
            <v>0</v>
          </cell>
          <cell r="GN40">
            <v>1100</v>
          </cell>
          <cell r="GR40">
            <v>39445</v>
          </cell>
          <cell r="GT40">
            <v>0</v>
          </cell>
          <cell r="GV40">
            <v>0</v>
          </cell>
          <cell r="GW40">
            <v>7700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2600</v>
          </cell>
          <cell r="K41">
            <v>39446</v>
          </cell>
          <cell r="M41">
            <v>0</v>
          </cell>
          <cell r="O41">
            <v>0</v>
          </cell>
          <cell r="P41">
            <v>24400</v>
          </cell>
          <cell r="T41">
            <v>39446</v>
          </cell>
          <cell r="V41">
            <v>0</v>
          </cell>
          <cell r="X41">
            <v>0</v>
          </cell>
          <cell r="Y41">
            <v>1820</v>
          </cell>
          <cell r="AC41">
            <v>39446</v>
          </cell>
          <cell r="AE41">
            <v>0</v>
          </cell>
          <cell r="AG41">
            <v>0</v>
          </cell>
          <cell r="AH41">
            <v>15280</v>
          </cell>
          <cell r="AL41">
            <v>39446</v>
          </cell>
          <cell r="AN41">
            <v>0</v>
          </cell>
          <cell r="AP41">
            <v>0</v>
          </cell>
          <cell r="AQ41">
            <v>6680</v>
          </cell>
          <cell r="AU41">
            <v>39446</v>
          </cell>
          <cell r="AW41">
            <v>0</v>
          </cell>
          <cell r="AY41">
            <v>0</v>
          </cell>
          <cell r="AZ41">
            <v>3380</v>
          </cell>
          <cell r="BD41">
            <v>39446</v>
          </cell>
          <cell r="BF41">
            <v>0</v>
          </cell>
          <cell r="BH41">
            <v>0</v>
          </cell>
          <cell r="BI41">
            <v>600</v>
          </cell>
          <cell r="BM41">
            <v>39446</v>
          </cell>
          <cell r="BO41">
            <v>0</v>
          </cell>
          <cell r="BQ41">
            <v>0</v>
          </cell>
          <cell r="BR41">
            <v>9350</v>
          </cell>
          <cell r="BV41">
            <v>39446</v>
          </cell>
          <cell r="BX41">
            <v>0</v>
          </cell>
          <cell r="BZ41">
            <v>0</v>
          </cell>
          <cell r="CA41">
            <v>9275</v>
          </cell>
          <cell r="CE41">
            <v>39446</v>
          </cell>
          <cell r="CG41">
            <v>0</v>
          </cell>
          <cell r="CI41">
            <v>0</v>
          </cell>
          <cell r="CJ41">
            <v>26125</v>
          </cell>
          <cell r="CN41">
            <v>39446</v>
          </cell>
          <cell r="CP41">
            <v>0</v>
          </cell>
          <cell r="CR41">
            <v>0</v>
          </cell>
          <cell r="CS41">
            <v>6850</v>
          </cell>
          <cell r="CW41">
            <v>39446</v>
          </cell>
          <cell r="CY41">
            <v>0</v>
          </cell>
          <cell r="DA41">
            <v>0</v>
          </cell>
          <cell r="DB41">
            <v>18350</v>
          </cell>
          <cell r="DF41">
            <v>39446</v>
          </cell>
          <cell r="DH41">
            <v>0</v>
          </cell>
          <cell r="DJ41">
            <v>0</v>
          </cell>
          <cell r="DK41">
            <v>14250</v>
          </cell>
          <cell r="DO41">
            <v>39446</v>
          </cell>
          <cell r="DQ41">
            <v>0</v>
          </cell>
          <cell r="DS41">
            <v>0</v>
          </cell>
          <cell r="DT41">
            <v>9800</v>
          </cell>
          <cell r="DX41">
            <v>39446</v>
          </cell>
          <cell r="DZ41">
            <v>0</v>
          </cell>
          <cell r="EB41">
            <v>0</v>
          </cell>
          <cell r="EC41">
            <v>6600</v>
          </cell>
          <cell r="EG41">
            <v>39446</v>
          </cell>
          <cell r="EI41">
            <v>0</v>
          </cell>
          <cell r="EK41">
            <v>0</v>
          </cell>
          <cell r="EL41">
            <v>4400</v>
          </cell>
          <cell r="EP41">
            <v>39446</v>
          </cell>
          <cell r="ER41">
            <v>0</v>
          </cell>
          <cell r="ET41">
            <v>0</v>
          </cell>
          <cell r="EU41">
            <v>13850</v>
          </cell>
          <cell r="EY41">
            <v>39446</v>
          </cell>
          <cell r="FA41">
            <v>0</v>
          </cell>
          <cell r="FC41">
            <v>0</v>
          </cell>
          <cell r="FD41">
            <v>3750</v>
          </cell>
          <cell r="FH41">
            <v>39446</v>
          </cell>
          <cell r="FJ41">
            <v>0</v>
          </cell>
          <cell r="FL41">
            <v>0</v>
          </cell>
          <cell r="FM41">
            <v>8375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  <cell r="FZ41">
            <v>39446</v>
          </cell>
          <cell r="GB41">
            <v>0</v>
          </cell>
          <cell r="GD41">
            <v>0</v>
          </cell>
          <cell r="GE41">
            <v>4800</v>
          </cell>
          <cell r="GI41">
            <v>39446</v>
          </cell>
          <cell r="GK41">
            <v>0</v>
          </cell>
          <cell r="GM41">
            <v>0</v>
          </cell>
          <cell r="GN41">
            <v>1100</v>
          </cell>
          <cell r="GR41">
            <v>39446</v>
          </cell>
          <cell r="GT41">
            <v>0</v>
          </cell>
          <cell r="GV41">
            <v>0</v>
          </cell>
          <cell r="GW41">
            <v>7700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2600</v>
          </cell>
          <cell r="K42">
            <v>39447</v>
          </cell>
          <cell r="M42">
            <v>0</v>
          </cell>
          <cell r="O42">
            <v>0</v>
          </cell>
          <cell r="P42">
            <v>24400</v>
          </cell>
          <cell r="T42">
            <v>39447</v>
          </cell>
          <cell r="V42">
            <v>0</v>
          </cell>
          <cell r="X42">
            <v>0</v>
          </cell>
          <cell r="Y42">
            <v>1820</v>
          </cell>
          <cell r="AC42">
            <v>39447</v>
          </cell>
          <cell r="AE42">
            <v>0</v>
          </cell>
          <cell r="AG42">
            <v>0</v>
          </cell>
          <cell r="AH42">
            <v>15280</v>
          </cell>
          <cell r="AL42">
            <v>39447</v>
          </cell>
          <cell r="AN42">
            <v>0</v>
          </cell>
          <cell r="AP42">
            <v>0</v>
          </cell>
          <cell r="AQ42">
            <v>6680</v>
          </cell>
          <cell r="AU42">
            <v>39447</v>
          </cell>
          <cell r="AW42">
            <v>0</v>
          </cell>
          <cell r="AY42">
            <v>0</v>
          </cell>
          <cell r="AZ42">
            <v>3380</v>
          </cell>
          <cell r="BD42">
            <v>39447</v>
          </cell>
          <cell r="BF42">
            <v>0</v>
          </cell>
          <cell r="BH42">
            <v>0</v>
          </cell>
          <cell r="BI42">
            <v>600</v>
          </cell>
          <cell r="BM42">
            <v>39447</v>
          </cell>
          <cell r="BO42">
            <v>0</v>
          </cell>
          <cell r="BQ42">
            <v>0</v>
          </cell>
          <cell r="BR42">
            <v>9350</v>
          </cell>
          <cell r="BV42">
            <v>39447</v>
          </cell>
          <cell r="BX42">
            <v>0</v>
          </cell>
          <cell r="BZ42">
            <v>0</v>
          </cell>
          <cell r="CA42">
            <v>9275</v>
          </cell>
          <cell r="CE42">
            <v>39447</v>
          </cell>
          <cell r="CG42">
            <v>0</v>
          </cell>
          <cell r="CI42">
            <v>0</v>
          </cell>
          <cell r="CJ42">
            <v>26125</v>
          </cell>
          <cell r="CN42">
            <v>39447</v>
          </cell>
          <cell r="CP42">
            <v>0</v>
          </cell>
          <cell r="CR42">
            <v>0</v>
          </cell>
          <cell r="CS42">
            <v>6850</v>
          </cell>
          <cell r="CW42">
            <v>39447</v>
          </cell>
          <cell r="CY42">
            <v>0</v>
          </cell>
          <cell r="DA42">
            <v>0</v>
          </cell>
          <cell r="DB42">
            <v>18350</v>
          </cell>
          <cell r="DF42">
            <v>39447</v>
          </cell>
          <cell r="DH42">
            <v>0</v>
          </cell>
          <cell r="DJ42">
            <v>0</v>
          </cell>
          <cell r="DK42">
            <v>14250</v>
          </cell>
          <cell r="DO42">
            <v>39447</v>
          </cell>
          <cell r="DQ42">
            <v>0</v>
          </cell>
          <cell r="DS42">
            <v>0</v>
          </cell>
          <cell r="DT42">
            <v>9800</v>
          </cell>
          <cell r="DX42">
            <v>39447</v>
          </cell>
          <cell r="DZ42">
            <v>0</v>
          </cell>
          <cell r="EB42">
            <v>0</v>
          </cell>
          <cell r="EC42">
            <v>6600</v>
          </cell>
          <cell r="EG42">
            <v>39447</v>
          </cell>
          <cell r="EI42">
            <v>0</v>
          </cell>
          <cell r="EK42">
            <v>0</v>
          </cell>
          <cell r="EL42">
            <v>4400</v>
          </cell>
          <cell r="EP42">
            <v>39447</v>
          </cell>
          <cell r="ER42">
            <v>0</v>
          </cell>
          <cell r="ET42">
            <v>0</v>
          </cell>
          <cell r="EU42">
            <v>13850</v>
          </cell>
          <cell r="EY42">
            <v>39447</v>
          </cell>
          <cell r="FA42">
            <v>0</v>
          </cell>
          <cell r="FC42">
            <v>0</v>
          </cell>
          <cell r="FD42">
            <v>3750</v>
          </cell>
          <cell r="FH42">
            <v>39447</v>
          </cell>
          <cell r="FJ42">
            <v>0</v>
          </cell>
          <cell r="FL42">
            <v>0</v>
          </cell>
          <cell r="FM42">
            <v>8375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  <cell r="FZ42">
            <v>39447</v>
          </cell>
          <cell r="GB42">
            <v>0</v>
          </cell>
          <cell r="GD42">
            <v>0</v>
          </cell>
          <cell r="GE42">
            <v>4800</v>
          </cell>
          <cell r="GI42">
            <v>39447</v>
          </cell>
          <cell r="GK42">
            <v>0</v>
          </cell>
          <cell r="GM42">
            <v>0</v>
          </cell>
          <cell r="GN42">
            <v>1100</v>
          </cell>
          <cell r="GR42">
            <v>39447</v>
          </cell>
          <cell r="GT42">
            <v>0</v>
          </cell>
          <cell r="GV42">
            <v>0</v>
          </cell>
          <cell r="GW42">
            <v>7700</v>
          </cell>
        </row>
        <row r="43">
          <cell r="B43" t="str">
            <v>TOTAL</v>
          </cell>
          <cell r="D43">
            <v>22480</v>
          </cell>
          <cell r="F43">
            <v>20400</v>
          </cell>
          <cell r="K43" t="str">
            <v>TOTAL</v>
          </cell>
          <cell r="M43">
            <v>47580</v>
          </cell>
          <cell r="O43">
            <v>42600</v>
          </cell>
          <cell r="T43" t="str">
            <v>TOTAL</v>
          </cell>
          <cell r="V43">
            <v>0</v>
          </cell>
          <cell r="X43">
            <v>20</v>
          </cell>
          <cell r="AC43" t="str">
            <v>TOTAL</v>
          </cell>
          <cell r="AE43">
            <v>16680</v>
          </cell>
          <cell r="AG43">
            <v>16500</v>
          </cell>
          <cell r="AL43" t="str">
            <v>TOTAL</v>
          </cell>
          <cell r="AN43">
            <v>0</v>
          </cell>
          <cell r="AP43">
            <v>3000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0</v>
          </cell>
          <cell r="BH43">
            <v>0</v>
          </cell>
          <cell r="BM43" t="str">
            <v>TOTAL</v>
          </cell>
          <cell r="BO43">
            <v>5975</v>
          </cell>
          <cell r="BQ43">
            <v>5000</v>
          </cell>
          <cell r="BV43" t="str">
            <v>TOTAL</v>
          </cell>
          <cell r="BX43">
            <v>5550</v>
          </cell>
          <cell r="BZ43">
            <v>8550</v>
          </cell>
          <cell r="CE43" t="str">
            <v>TOTAL</v>
          </cell>
          <cell r="CG43">
            <v>16875</v>
          </cell>
          <cell r="CI43">
            <v>4100</v>
          </cell>
          <cell r="CN43" t="str">
            <v>TOTAL</v>
          </cell>
          <cell r="CP43">
            <v>5600</v>
          </cell>
          <cell r="CR43">
            <v>4000</v>
          </cell>
          <cell r="CW43" t="str">
            <v>TOTAL</v>
          </cell>
          <cell r="CY43">
            <v>13275</v>
          </cell>
          <cell r="DA43">
            <v>5575</v>
          </cell>
          <cell r="DF43" t="str">
            <v>TOTAL</v>
          </cell>
          <cell r="DH43">
            <v>9700</v>
          </cell>
          <cell r="DJ43">
            <v>5750</v>
          </cell>
          <cell r="DO43" t="str">
            <v>TOTAL</v>
          </cell>
          <cell r="DQ43">
            <v>18550</v>
          </cell>
          <cell r="DS43">
            <v>15500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0</v>
          </cell>
          <cell r="EK43">
            <v>500</v>
          </cell>
          <cell r="EP43" t="str">
            <v>TOTAL</v>
          </cell>
          <cell r="ER43">
            <v>0</v>
          </cell>
          <cell r="ET43">
            <v>6500</v>
          </cell>
          <cell r="EY43" t="str">
            <v>TOTAL</v>
          </cell>
          <cell r="FA43">
            <v>0</v>
          </cell>
          <cell r="FC43">
            <v>3800</v>
          </cell>
          <cell r="FH43" t="str">
            <v>TOTAL</v>
          </cell>
          <cell r="FJ43">
            <v>5225</v>
          </cell>
          <cell r="FL43">
            <v>7000</v>
          </cell>
          <cell r="FQ43" t="str">
            <v>TOTAL</v>
          </cell>
          <cell r="FS43">
            <v>0</v>
          </cell>
          <cell r="FU43">
            <v>0</v>
          </cell>
          <cell r="FZ43" t="str">
            <v>TOTAL</v>
          </cell>
          <cell r="GB43">
            <v>0</v>
          </cell>
          <cell r="GD43">
            <v>2500</v>
          </cell>
          <cell r="GI43" t="str">
            <v>TOTAL</v>
          </cell>
          <cell r="GK43">
            <v>0</v>
          </cell>
          <cell r="GM43">
            <v>0</v>
          </cell>
          <cell r="GR43" t="str">
            <v>TOTAL</v>
          </cell>
          <cell r="GT43">
            <v>5450</v>
          </cell>
          <cell r="GV43">
            <v>2000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  <cell r="FZ44" t="str">
            <v xml:space="preserve">Prepared by :  Pansai L.                                        </v>
          </cell>
          <cell r="GB44" t="str">
            <v xml:space="preserve">     Checked by : Pansai L.                                        </v>
          </cell>
          <cell r="GE44" t="str">
            <v>Approved by : K. Prathin</v>
          </cell>
          <cell r="GI44" t="str">
            <v xml:space="preserve">Prepared by :  Pansai L.                                        </v>
          </cell>
          <cell r="GK44" t="str">
            <v xml:space="preserve">     Checked by : Pansai L.                                        </v>
          </cell>
          <cell r="GN44" t="str">
            <v>Approved by : K. Prathin</v>
          </cell>
          <cell r="GR44" t="str">
            <v xml:space="preserve">Prepared by :  Pansai L.                                        </v>
          </cell>
          <cell r="GT44" t="str">
            <v xml:space="preserve">     Checked by : Pansai L.                                        </v>
          </cell>
          <cell r="GW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  <cell r="GF45" t="str">
            <v>FM-PN-751-01-7/00</v>
          </cell>
          <cell r="GO45" t="str">
            <v>FM-PN-751-01-7/00</v>
          </cell>
          <cell r="GX45" t="str">
            <v>FM-PN-751-01-7/00</v>
          </cell>
        </row>
      </sheetData>
      <sheetData sheetId="4">
        <row r="1">
          <cell r="B1">
            <v>44</v>
          </cell>
          <cell r="K1">
            <v>45</v>
          </cell>
          <cell r="T1">
            <v>46</v>
          </cell>
          <cell r="AC1">
            <v>47</v>
          </cell>
          <cell r="AL1">
            <v>48</v>
          </cell>
          <cell r="AU1">
            <v>49</v>
          </cell>
          <cell r="BD1">
            <v>50</v>
          </cell>
          <cell r="BM1">
            <v>51</v>
          </cell>
          <cell r="BV1">
            <v>52</v>
          </cell>
          <cell r="CE1">
            <v>53</v>
          </cell>
          <cell r="CN1">
            <v>54</v>
          </cell>
          <cell r="CW1">
            <v>55</v>
          </cell>
          <cell r="DF1">
            <v>56</v>
          </cell>
          <cell r="DO1">
            <v>57</v>
          </cell>
          <cell r="DX1">
            <v>58</v>
          </cell>
          <cell r="EG1">
            <v>59</v>
          </cell>
          <cell r="EP1">
            <v>60</v>
          </cell>
          <cell r="EY1">
            <v>61</v>
          </cell>
          <cell r="FH1">
            <v>62</v>
          </cell>
          <cell r="FQ1">
            <v>63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PSM-9266</v>
          </cell>
          <cell r="H7" t="str">
            <v>Unit : KG</v>
          </cell>
          <cell r="K7" t="str">
            <v xml:space="preserve">Product Name :                  </v>
          </cell>
          <cell r="M7" t="str">
            <v>PSM-9299</v>
          </cell>
          <cell r="Q7" t="str">
            <v>Unit : KG</v>
          </cell>
          <cell r="T7" t="str">
            <v xml:space="preserve">Product Name :                  </v>
          </cell>
          <cell r="V7" t="str">
            <v>PSM-9306</v>
          </cell>
          <cell r="Z7" t="str">
            <v>Unit : KG</v>
          </cell>
          <cell r="AC7" t="str">
            <v xml:space="preserve">Product Name :                  </v>
          </cell>
          <cell r="AE7" t="str">
            <v>PS-9400</v>
          </cell>
          <cell r="AI7" t="str">
            <v>Unit : KG</v>
          </cell>
          <cell r="AL7" t="str">
            <v xml:space="preserve">Product Name :                  </v>
          </cell>
          <cell r="AN7" t="str">
            <v>PSM-9268</v>
          </cell>
          <cell r="AR7" t="str">
            <v>Unit : KG</v>
          </cell>
          <cell r="AU7" t="str">
            <v xml:space="preserve">Product Name :                  </v>
          </cell>
          <cell r="AW7" t="str">
            <v>PGB-9751</v>
          </cell>
          <cell r="BA7" t="str">
            <v>Unit : KG</v>
          </cell>
          <cell r="BD7" t="str">
            <v xml:space="preserve">Product Name :                  </v>
          </cell>
          <cell r="BF7" t="str">
            <v>PGB-4735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PL-92</v>
          </cell>
          <cell r="BS7" t="str">
            <v>Unit : KG</v>
          </cell>
          <cell r="BV7" t="str">
            <v xml:space="preserve">Product Name :                  </v>
          </cell>
          <cell r="BX7" t="str">
            <v>PL-94</v>
          </cell>
          <cell r="CB7" t="str">
            <v>Unit : KG</v>
          </cell>
          <cell r="CE7" t="str">
            <v xml:space="preserve">Product Name :                  </v>
          </cell>
          <cell r="CG7" t="str">
            <v>PL-9704</v>
          </cell>
          <cell r="CK7" t="str">
            <v>Unit : KG</v>
          </cell>
          <cell r="CN7" t="str">
            <v xml:space="preserve">Product Name :                  </v>
          </cell>
          <cell r="CP7" t="str">
            <v>PL-9225</v>
          </cell>
          <cell r="CT7" t="str">
            <v>Unit : KG</v>
          </cell>
          <cell r="CW7" t="str">
            <v xml:space="preserve">Product Name :                  </v>
          </cell>
          <cell r="CY7" t="str">
            <v>PL-9607</v>
          </cell>
          <cell r="DC7" t="str">
            <v>Unit : KG</v>
          </cell>
          <cell r="DF7" t="str">
            <v xml:space="preserve">Product Name :                  </v>
          </cell>
          <cell r="DH7" t="str">
            <v>PL-2340</v>
          </cell>
          <cell r="DL7" t="str">
            <v>Unit : KG</v>
          </cell>
          <cell r="DO7" t="str">
            <v xml:space="preserve">Product Name :                  </v>
          </cell>
          <cell r="DQ7" t="str">
            <v>PL-2346</v>
          </cell>
          <cell r="DU7" t="str">
            <v>Unit : KG</v>
          </cell>
          <cell r="DX7" t="str">
            <v xml:space="preserve">Product Name :                  </v>
          </cell>
          <cell r="DZ7" t="str">
            <v>PL-9800</v>
          </cell>
          <cell r="ED7" t="str">
            <v>Unit : KG</v>
          </cell>
          <cell r="EG7" t="str">
            <v xml:space="preserve">Product Name :                  </v>
          </cell>
          <cell r="EI7" t="str">
            <v>PL-9608</v>
          </cell>
          <cell r="EM7" t="str">
            <v>Unit : KG</v>
          </cell>
          <cell r="EP7" t="str">
            <v xml:space="preserve">Product Name :                  </v>
          </cell>
          <cell r="ER7" t="str">
            <v>PL-9604</v>
          </cell>
          <cell r="EV7" t="str">
            <v>Unit : KG</v>
          </cell>
          <cell r="EY7" t="str">
            <v xml:space="preserve">Product Name :                  </v>
          </cell>
          <cell r="FA7" t="str">
            <v>PL-9701</v>
          </cell>
          <cell r="FE7" t="str">
            <v>Unit : KG</v>
          </cell>
          <cell r="FH7" t="str">
            <v xml:space="preserve">Product Name :                  </v>
          </cell>
          <cell r="FJ7" t="str">
            <v>PL-9702</v>
          </cell>
          <cell r="FN7" t="str">
            <v>Unit : KG</v>
          </cell>
          <cell r="FQ7" t="str">
            <v xml:space="preserve">Product Name :                  </v>
          </cell>
          <cell r="FS7" t="str">
            <v>PL-9711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4150</v>
          </cell>
          <cell r="L11" t="str">
            <v>B/F</v>
          </cell>
          <cell r="P11">
            <v>4900</v>
          </cell>
          <cell r="U11" t="str">
            <v>B/F</v>
          </cell>
          <cell r="Y11">
            <v>1525</v>
          </cell>
          <cell r="AD11" t="str">
            <v>B/F</v>
          </cell>
          <cell r="AH11">
            <v>0</v>
          </cell>
          <cell r="AM11" t="str">
            <v>B/F</v>
          </cell>
          <cell r="AQ11">
            <v>75</v>
          </cell>
          <cell r="AV11" t="str">
            <v>B/F</v>
          </cell>
          <cell r="AZ11">
            <v>13640</v>
          </cell>
          <cell r="BE11" t="str">
            <v>B/F</v>
          </cell>
          <cell r="BI11">
            <v>20680</v>
          </cell>
          <cell r="BN11" t="str">
            <v>B/F</v>
          </cell>
          <cell r="BR11">
            <v>240</v>
          </cell>
          <cell r="BW11" t="str">
            <v>B/F</v>
          </cell>
          <cell r="CA11">
            <v>7260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7936</v>
          </cell>
          <cell r="DY11" t="str">
            <v>B/F</v>
          </cell>
          <cell r="EC11">
            <v>0</v>
          </cell>
          <cell r="EH11" t="str">
            <v>B/F</v>
          </cell>
          <cell r="EL11">
            <v>10076</v>
          </cell>
          <cell r="EQ11" t="str">
            <v>B/F</v>
          </cell>
          <cell r="EU11">
            <v>990</v>
          </cell>
          <cell r="EZ11" t="str">
            <v>B/F</v>
          </cell>
          <cell r="FD11">
            <v>1400</v>
          </cell>
          <cell r="FI11" t="str">
            <v>B/F</v>
          </cell>
          <cell r="FM11">
            <v>2028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E12" t="str">
            <v>22924</v>
          </cell>
          <cell r="F12">
            <v>500</v>
          </cell>
          <cell r="G12">
            <v>3650</v>
          </cell>
          <cell r="H12" t="str">
            <v>TSC</v>
          </cell>
          <cell r="K12">
            <v>39417</v>
          </cell>
          <cell r="M12">
            <v>0</v>
          </cell>
          <cell r="O12">
            <v>0</v>
          </cell>
          <cell r="P12">
            <v>4900</v>
          </cell>
          <cell r="T12">
            <v>39417</v>
          </cell>
          <cell r="V12">
            <v>0</v>
          </cell>
          <cell r="X12">
            <v>0</v>
          </cell>
          <cell r="Y12">
            <v>1525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75</v>
          </cell>
          <cell r="AU12">
            <v>39417</v>
          </cell>
          <cell r="AW12">
            <v>0</v>
          </cell>
          <cell r="AY12">
            <v>0</v>
          </cell>
          <cell r="AZ12">
            <v>13640</v>
          </cell>
          <cell r="BD12">
            <v>39417</v>
          </cell>
          <cell r="BF12">
            <v>0</v>
          </cell>
          <cell r="BH12">
            <v>0</v>
          </cell>
          <cell r="BI12">
            <v>20680</v>
          </cell>
          <cell r="BM12">
            <v>39417</v>
          </cell>
          <cell r="BO12">
            <v>0</v>
          </cell>
          <cell r="BQ12">
            <v>0</v>
          </cell>
          <cell r="BR12">
            <v>240</v>
          </cell>
          <cell r="BV12">
            <v>39417</v>
          </cell>
          <cell r="BX12">
            <v>0</v>
          </cell>
          <cell r="BZ12">
            <v>0</v>
          </cell>
          <cell r="CA12">
            <v>7260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7936</v>
          </cell>
          <cell r="DX12">
            <v>39417</v>
          </cell>
          <cell r="DZ12">
            <v>0</v>
          </cell>
          <cell r="EB12">
            <v>0</v>
          </cell>
          <cell r="EC12">
            <v>0</v>
          </cell>
          <cell r="EG12">
            <v>39417</v>
          </cell>
          <cell r="EI12">
            <v>0</v>
          </cell>
          <cell r="EJ12" t="str">
            <v>22923</v>
          </cell>
          <cell r="EK12">
            <v>10076</v>
          </cell>
          <cell r="EL12">
            <v>0</v>
          </cell>
          <cell r="EM12" t="str">
            <v>CSR</v>
          </cell>
          <cell r="EP12">
            <v>39417</v>
          </cell>
          <cell r="ER12">
            <v>0</v>
          </cell>
          <cell r="ET12">
            <v>0</v>
          </cell>
          <cell r="EU12">
            <v>990</v>
          </cell>
          <cell r="EY12">
            <v>39417</v>
          </cell>
          <cell r="EZ12" t="str">
            <v>07-12-736</v>
          </cell>
          <cell r="FA12">
            <v>5200</v>
          </cell>
          <cell r="FB12" t="str">
            <v>22921</v>
          </cell>
          <cell r="FC12">
            <v>1000</v>
          </cell>
          <cell r="FD12">
            <v>5600</v>
          </cell>
          <cell r="FE12" t="str">
            <v>5T1201-1 DIA1</v>
          </cell>
          <cell r="FH12">
            <v>39417</v>
          </cell>
          <cell r="FJ12">
            <v>0</v>
          </cell>
          <cell r="FL12">
            <v>0</v>
          </cell>
          <cell r="FM12">
            <v>2028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3650</v>
          </cell>
          <cell r="K13">
            <v>39418</v>
          </cell>
          <cell r="M13">
            <v>0</v>
          </cell>
          <cell r="O13">
            <v>0</v>
          </cell>
          <cell r="P13">
            <v>4900</v>
          </cell>
          <cell r="T13">
            <v>39418</v>
          </cell>
          <cell r="V13">
            <v>0</v>
          </cell>
          <cell r="X13">
            <v>0</v>
          </cell>
          <cell r="Y13">
            <v>1525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75</v>
          </cell>
          <cell r="AU13">
            <v>39418</v>
          </cell>
          <cell r="AW13">
            <v>0</v>
          </cell>
          <cell r="AY13">
            <v>0</v>
          </cell>
          <cell r="AZ13">
            <v>13640</v>
          </cell>
          <cell r="BD13">
            <v>39418</v>
          </cell>
          <cell r="BF13">
            <v>0</v>
          </cell>
          <cell r="BH13">
            <v>0</v>
          </cell>
          <cell r="BI13">
            <v>20680</v>
          </cell>
          <cell r="BM13">
            <v>39418</v>
          </cell>
          <cell r="BO13">
            <v>0</v>
          </cell>
          <cell r="BQ13">
            <v>0</v>
          </cell>
          <cell r="BR13">
            <v>240</v>
          </cell>
          <cell r="BV13">
            <v>39418</v>
          </cell>
          <cell r="BX13">
            <v>0</v>
          </cell>
          <cell r="BZ13">
            <v>0</v>
          </cell>
          <cell r="CA13">
            <v>7260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H13">
            <v>0</v>
          </cell>
          <cell r="DJ13">
            <v>0</v>
          </cell>
          <cell r="DK13">
            <v>0</v>
          </cell>
          <cell r="DO13">
            <v>39418</v>
          </cell>
          <cell r="DP13" t="str">
            <v>07-12-738</v>
          </cell>
          <cell r="DQ13">
            <v>5000</v>
          </cell>
          <cell r="DS13">
            <v>0</v>
          </cell>
          <cell r="DT13">
            <v>12936</v>
          </cell>
          <cell r="DU13" t="str">
            <v>2T1103-1</v>
          </cell>
          <cell r="DX13">
            <v>39418</v>
          </cell>
          <cell r="DZ13">
            <v>0</v>
          </cell>
          <cell r="EB13">
            <v>0</v>
          </cell>
          <cell r="EC13">
            <v>0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990</v>
          </cell>
          <cell r="EY13">
            <v>39418</v>
          </cell>
          <cell r="FA13">
            <v>0</v>
          </cell>
          <cell r="FC13">
            <v>0</v>
          </cell>
          <cell r="FD13">
            <v>5600</v>
          </cell>
          <cell r="FH13">
            <v>39418</v>
          </cell>
          <cell r="FJ13">
            <v>0</v>
          </cell>
          <cell r="FL13">
            <v>0</v>
          </cell>
          <cell r="FM13">
            <v>2028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3650</v>
          </cell>
          <cell r="K14">
            <v>39419</v>
          </cell>
          <cell r="M14">
            <v>0</v>
          </cell>
          <cell r="O14">
            <v>0</v>
          </cell>
          <cell r="P14">
            <v>4900</v>
          </cell>
          <cell r="T14">
            <v>39419</v>
          </cell>
          <cell r="V14">
            <v>0</v>
          </cell>
          <cell r="X14">
            <v>0</v>
          </cell>
          <cell r="Y14">
            <v>1525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75</v>
          </cell>
          <cell r="AU14">
            <v>39419</v>
          </cell>
          <cell r="AW14">
            <v>0</v>
          </cell>
          <cell r="AX14" t="str">
            <v>22932</v>
          </cell>
          <cell r="AY14">
            <v>4200</v>
          </cell>
          <cell r="AZ14">
            <v>9440</v>
          </cell>
          <cell r="BA14" t="str">
            <v>SNC</v>
          </cell>
          <cell r="BD14">
            <v>39419</v>
          </cell>
          <cell r="BF14">
            <v>0</v>
          </cell>
          <cell r="BG14" t="str">
            <v>22933</v>
          </cell>
          <cell r="BH14">
            <v>4200</v>
          </cell>
          <cell r="BI14">
            <v>16480</v>
          </cell>
          <cell r="BJ14" t="str">
            <v>SNC</v>
          </cell>
          <cell r="BM14">
            <v>39419</v>
          </cell>
          <cell r="BO14">
            <v>0</v>
          </cell>
          <cell r="BQ14">
            <v>0</v>
          </cell>
          <cell r="BR14">
            <v>240</v>
          </cell>
          <cell r="BV14">
            <v>39419</v>
          </cell>
          <cell r="BX14">
            <v>0</v>
          </cell>
          <cell r="BZ14">
            <v>0</v>
          </cell>
          <cell r="CA14">
            <v>7260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Y14">
            <v>0</v>
          </cell>
          <cell r="DA14">
            <v>0</v>
          </cell>
          <cell r="DB14">
            <v>0</v>
          </cell>
          <cell r="DF14">
            <v>39419</v>
          </cell>
          <cell r="DH14">
            <v>0</v>
          </cell>
          <cell r="DJ14">
            <v>0</v>
          </cell>
          <cell r="DK14">
            <v>0</v>
          </cell>
          <cell r="DO14">
            <v>39419</v>
          </cell>
          <cell r="DP14" t="str">
            <v>07-12-740</v>
          </cell>
          <cell r="DQ14">
            <v>5000</v>
          </cell>
          <cell r="DR14" t="str">
            <v>22931</v>
          </cell>
          <cell r="DS14">
            <v>5000</v>
          </cell>
          <cell r="DT14">
            <v>12936</v>
          </cell>
          <cell r="DU14" t="str">
            <v>2T1203-2 ,ASIA K</v>
          </cell>
          <cell r="DX14">
            <v>39419</v>
          </cell>
          <cell r="DZ14">
            <v>0</v>
          </cell>
          <cell r="EB14">
            <v>0</v>
          </cell>
          <cell r="EC14">
            <v>0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990</v>
          </cell>
          <cell r="EY14">
            <v>39419</v>
          </cell>
          <cell r="FA14">
            <v>0</v>
          </cell>
          <cell r="FC14">
            <v>0</v>
          </cell>
          <cell r="FD14">
            <v>5600</v>
          </cell>
          <cell r="FH14">
            <v>39419</v>
          </cell>
          <cell r="FJ14">
            <v>0</v>
          </cell>
          <cell r="FL14">
            <v>0</v>
          </cell>
          <cell r="FM14">
            <v>2028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3650</v>
          </cell>
          <cell r="K15">
            <v>39420</v>
          </cell>
          <cell r="M15">
            <v>0</v>
          </cell>
          <cell r="O15">
            <v>0</v>
          </cell>
          <cell r="P15">
            <v>4900</v>
          </cell>
          <cell r="T15">
            <v>39420</v>
          </cell>
          <cell r="V15">
            <v>0</v>
          </cell>
          <cell r="X15">
            <v>0</v>
          </cell>
          <cell r="Y15">
            <v>1525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75</v>
          </cell>
          <cell r="AU15">
            <v>39420</v>
          </cell>
          <cell r="AW15">
            <v>0</v>
          </cell>
          <cell r="AX15" t="str">
            <v>22941</v>
          </cell>
          <cell r="AY15">
            <v>4200</v>
          </cell>
          <cell r="AZ15">
            <v>5240</v>
          </cell>
          <cell r="BA15" t="str">
            <v>SNC</v>
          </cell>
          <cell r="BD15">
            <v>39420</v>
          </cell>
          <cell r="BF15">
            <v>0</v>
          </cell>
          <cell r="BH15">
            <v>0</v>
          </cell>
          <cell r="BI15">
            <v>16480</v>
          </cell>
          <cell r="BM15">
            <v>39420</v>
          </cell>
          <cell r="BO15">
            <v>0</v>
          </cell>
          <cell r="BQ15">
            <v>0</v>
          </cell>
          <cell r="BR15">
            <v>240</v>
          </cell>
          <cell r="BV15">
            <v>39420</v>
          </cell>
          <cell r="BW15" t="str">
            <v>07-12-741,742</v>
          </cell>
          <cell r="BX15">
            <v>9800</v>
          </cell>
          <cell r="BY15" t="str">
            <v>22945,22947</v>
          </cell>
          <cell r="BZ15">
            <v>3500</v>
          </cell>
          <cell r="CA15">
            <v>13560</v>
          </cell>
          <cell r="CB15" t="str">
            <v>5T1201-4,5T1204-1=4800,5000  ,DIA1,KCS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DA15">
            <v>0</v>
          </cell>
          <cell r="DB15">
            <v>0</v>
          </cell>
          <cell r="DF15">
            <v>39420</v>
          </cell>
          <cell r="DH15">
            <v>0</v>
          </cell>
          <cell r="DJ15">
            <v>0</v>
          </cell>
          <cell r="DK15">
            <v>0</v>
          </cell>
          <cell r="DO15">
            <v>39420</v>
          </cell>
          <cell r="DQ15">
            <v>0</v>
          </cell>
          <cell r="DR15" t="str">
            <v>22940</v>
          </cell>
          <cell r="DS15">
            <v>5000</v>
          </cell>
          <cell r="DT15">
            <v>7936</v>
          </cell>
          <cell r="DU15" t="str">
            <v>ASIA  K</v>
          </cell>
          <cell r="DX15">
            <v>39420</v>
          </cell>
          <cell r="DZ15">
            <v>0</v>
          </cell>
          <cell r="EB15">
            <v>0</v>
          </cell>
          <cell r="EC15">
            <v>0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990</v>
          </cell>
          <cell r="EY15">
            <v>39420</v>
          </cell>
          <cell r="FA15">
            <v>0</v>
          </cell>
          <cell r="FC15">
            <v>0</v>
          </cell>
          <cell r="FD15">
            <v>5600</v>
          </cell>
          <cell r="FH15">
            <v>39420</v>
          </cell>
          <cell r="FJ15">
            <v>0</v>
          </cell>
          <cell r="FL15">
            <v>0</v>
          </cell>
          <cell r="FM15">
            <v>2028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E16" t="str">
            <v>22953</v>
          </cell>
          <cell r="F16">
            <v>1000</v>
          </cell>
          <cell r="G16">
            <v>2650</v>
          </cell>
          <cell r="H16" t="str">
            <v>TSC</v>
          </cell>
          <cell r="K16">
            <v>39421</v>
          </cell>
          <cell r="M16">
            <v>0</v>
          </cell>
          <cell r="O16">
            <v>0</v>
          </cell>
          <cell r="P16">
            <v>4900</v>
          </cell>
          <cell r="T16">
            <v>39421</v>
          </cell>
          <cell r="V16">
            <v>0</v>
          </cell>
          <cell r="X16">
            <v>0</v>
          </cell>
          <cell r="Y16">
            <v>1525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75</v>
          </cell>
          <cell r="AU16">
            <v>39421</v>
          </cell>
          <cell r="AW16">
            <v>0</v>
          </cell>
          <cell r="AY16">
            <v>0</v>
          </cell>
          <cell r="AZ16">
            <v>5240</v>
          </cell>
          <cell r="BD16">
            <v>39421</v>
          </cell>
          <cell r="BF16">
            <v>0</v>
          </cell>
          <cell r="BH16">
            <v>0</v>
          </cell>
          <cell r="BI16">
            <v>16480</v>
          </cell>
          <cell r="BM16">
            <v>39421</v>
          </cell>
          <cell r="BO16">
            <v>0</v>
          </cell>
          <cell r="BQ16">
            <v>0</v>
          </cell>
          <cell r="BR16">
            <v>240</v>
          </cell>
          <cell r="BV16">
            <v>39421</v>
          </cell>
          <cell r="BX16">
            <v>0</v>
          </cell>
          <cell r="BZ16">
            <v>0</v>
          </cell>
          <cell r="CA16">
            <v>13560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0</v>
          </cell>
          <cell r="DO16">
            <v>39421</v>
          </cell>
          <cell r="DQ16">
            <v>0</v>
          </cell>
          <cell r="DS16">
            <v>0</v>
          </cell>
          <cell r="DT16">
            <v>7936</v>
          </cell>
          <cell r="DX16">
            <v>39421</v>
          </cell>
          <cell r="DZ16">
            <v>0</v>
          </cell>
          <cell r="EB16">
            <v>0</v>
          </cell>
          <cell r="EC16">
            <v>0</v>
          </cell>
          <cell r="EG16">
            <v>39421</v>
          </cell>
          <cell r="EH16" t="str">
            <v>07-12-745,746</v>
          </cell>
          <cell r="EI16">
            <v>10065</v>
          </cell>
          <cell r="EK16">
            <v>0</v>
          </cell>
          <cell r="EL16">
            <v>10065</v>
          </cell>
          <cell r="EM16" t="str">
            <v>3T1206-2</v>
          </cell>
          <cell r="EP16">
            <v>39421</v>
          </cell>
          <cell r="ER16">
            <v>0</v>
          </cell>
          <cell r="ET16">
            <v>0</v>
          </cell>
          <cell r="EU16">
            <v>990</v>
          </cell>
          <cell r="EY16">
            <v>39421</v>
          </cell>
          <cell r="EZ16" t="str">
            <v>07-12-743</v>
          </cell>
          <cell r="FA16">
            <v>5000</v>
          </cell>
          <cell r="FC16">
            <v>0</v>
          </cell>
          <cell r="FD16">
            <v>10600</v>
          </cell>
          <cell r="FE16" t="str">
            <v>5T1205-2</v>
          </cell>
          <cell r="FH16">
            <v>39421</v>
          </cell>
          <cell r="FI16" t="str">
            <v>07-12-743,744</v>
          </cell>
          <cell r="FJ16">
            <v>5318</v>
          </cell>
          <cell r="FL16">
            <v>0</v>
          </cell>
          <cell r="FM16">
            <v>7346</v>
          </cell>
          <cell r="FN16" t="str">
            <v>2T1204-2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2650</v>
          </cell>
          <cell r="K17">
            <v>39422</v>
          </cell>
          <cell r="M17">
            <v>0</v>
          </cell>
          <cell r="O17">
            <v>0</v>
          </cell>
          <cell r="P17">
            <v>4900</v>
          </cell>
          <cell r="T17">
            <v>39422</v>
          </cell>
          <cell r="V17">
            <v>0</v>
          </cell>
          <cell r="X17">
            <v>0</v>
          </cell>
          <cell r="Y17">
            <v>1525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75</v>
          </cell>
          <cell r="AU17">
            <v>39422</v>
          </cell>
          <cell r="AW17">
            <v>0</v>
          </cell>
          <cell r="AY17">
            <v>0</v>
          </cell>
          <cell r="AZ17">
            <v>5240</v>
          </cell>
          <cell r="BD17">
            <v>39422</v>
          </cell>
          <cell r="BF17">
            <v>0</v>
          </cell>
          <cell r="BG17" t="str">
            <v>22958</v>
          </cell>
          <cell r="BH17">
            <v>4200</v>
          </cell>
          <cell r="BI17">
            <v>12280</v>
          </cell>
          <cell r="BJ17" t="str">
            <v>SNC</v>
          </cell>
          <cell r="BM17">
            <v>39422</v>
          </cell>
          <cell r="BN17" t="str">
            <v>07-12-747</v>
          </cell>
          <cell r="BO17">
            <v>2020</v>
          </cell>
          <cell r="BQ17">
            <v>0</v>
          </cell>
          <cell r="BR17">
            <v>2260</v>
          </cell>
          <cell r="BS17" t="str">
            <v>1T1207-2</v>
          </cell>
          <cell r="BV17">
            <v>39422</v>
          </cell>
          <cell r="BX17">
            <v>0</v>
          </cell>
          <cell r="BZ17">
            <v>0</v>
          </cell>
          <cell r="CA17">
            <v>13560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H17">
            <v>0</v>
          </cell>
          <cell r="DJ17">
            <v>0</v>
          </cell>
          <cell r="DK17">
            <v>0</v>
          </cell>
          <cell r="DO17">
            <v>39422</v>
          </cell>
          <cell r="DQ17">
            <v>0</v>
          </cell>
          <cell r="DS17">
            <v>0</v>
          </cell>
          <cell r="DT17">
            <v>7936</v>
          </cell>
          <cell r="DX17">
            <v>39422</v>
          </cell>
          <cell r="DZ17">
            <v>0</v>
          </cell>
          <cell r="EB17">
            <v>0</v>
          </cell>
          <cell r="EC17">
            <v>0</v>
          </cell>
          <cell r="EG17">
            <v>39422</v>
          </cell>
          <cell r="EI17">
            <v>0</v>
          </cell>
          <cell r="EK17">
            <v>0</v>
          </cell>
          <cell r="EL17">
            <v>10065</v>
          </cell>
          <cell r="EP17">
            <v>39422</v>
          </cell>
          <cell r="ER17">
            <v>0</v>
          </cell>
          <cell r="ET17">
            <v>0</v>
          </cell>
          <cell r="EU17">
            <v>990</v>
          </cell>
          <cell r="EY17">
            <v>39422</v>
          </cell>
          <cell r="FA17">
            <v>0</v>
          </cell>
          <cell r="FC17">
            <v>0</v>
          </cell>
          <cell r="FD17">
            <v>10600</v>
          </cell>
          <cell r="FH17">
            <v>39422</v>
          </cell>
          <cell r="FJ17">
            <v>0</v>
          </cell>
          <cell r="FK17" t="str">
            <v>22955</v>
          </cell>
          <cell r="FL17">
            <v>2028</v>
          </cell>
          <cell r="FM17">
            <v>5318</v>
          </cell>
          <cell r="FN17" t="str">
            <v>UNISUN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C18" t="str">
            <v>07-12-749</v>
          </cell>
          <cell r="D18">
            <v>3825</v>
          </cell>
          <cell r="E18" t="str">
            <v>22974</v>
          </cell>
          <cell r="F18">
            <v>500</v>
          </cell>
          <cell r="G18">
            <v>5975</v>
          </cell>
          <cell r="H18" t="str">
            <v>4071206-4 ,TSC</v>
          </cell>
          <cell r="K18">
            <v>39423</v>
          </cell>
          <cell r="M18">
            <v>0</v>
          </cell>
          <cell r="O18">
            <v>0</v>
          </cell>
          <cell r="P18">
            <v>4900</v>
          </cell>
          <cell r="T18">
            <v>39423</v>
          </cell>
          <cell r="V18">
            <v>0</v>
          </cell>
          <cell r="X18">
            <v>0</v>
          </cell>
          <cell r="Y18">
            <v>1525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75</v>
          </cell>
          <cell r="AU18">
            <v>39423</v>
          </cell>
          <cell r="AW18">
            <v>0</v>
          </cell>
          <cell r="AX18" t="str">
            <v>22962</v>
          </cell>
          <cell r="AY18">
            <v>4200</v>
          </cell>
          <cell r="AZ18">
            <v>1040</v>
          </cell>
          <cell r="BA18" t="str">
            <v>SNC</v>
          </cell>
          <cell r="BD18">
            <v>39423</v>
          </cell>
          <cell r="BE18" t="str">
            <v>07-12-749</v>
          </cell>
          <cell r="BF18">
            <v>11840</v>
          </cell>
          <cell r="BH18">
            <v>0</v>
          </cell>
          <cell r="BI18">
            <v>24120</v>
          </cell>
          <cell r="BJ18" t="str">
            <v>1071205-3,6-1=5900,5940</v>
          </cell>
          <cell r="BM18">
            <v>39423</v>
          </cell>
          <cell r="BO18">
            <v>0</v>
          </cell>
          <cell r="BQ18">
            <v>0</v>
          </cell>
          <cell r="BR18">
            <v>2260</v>
          </cell>
          <cell r="BV18">
            <v>39423</v>
          </cell>
          <cell r="BX18">
            <v>0</v>
          </cell>
          <cell r="BY18" t="str">
            <v>22966</v>
          </cell>
          <cell r="BZ18">
            <v>3000</v>
          </cell>
          <cell r="CA18">
            <v>10560</v>
          </cell>
          <cell r="CB18" t="str">
            <v>DIA1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0</v>
          </cell>
          <cell r="DO18">
            <v>39423</v>
          </cell>
          <cell r="DP18" t="str">
            <v>07-12-750</v>
          </cell>
          <cell r="DQ18">
            <v>5000</v>
          </cell>
          <cell r="DR18" t="str">
            <v>22969</v>
          </cell>
          <cell r="DS18">
            <v>4936</v>
          </cell>
          <cell r="DT18">
            <v>8000</v>
          </cell>
          <cell r="DU18" t="str">
            <v>2T1207-3 ,KINIK THAI</v>
          </cell>
          <cell r="DX18">
            <v>39423</v>
          </cell>
          <cell r="DZ18">
            <v>0</v>
          </cell>
          <cell r="EB18">
            <v>0</v>
          </cell>
          <cell r="EC18">
            <v>0</v>
          </cell>
          <cell r="EG18">
            <v>39423</v>
          </cell>
          <cell r="EH18" t="str">
            <v>07-12-751</v>
          </cell>
          <cell r="EI18">
            <v>10046</v>
          </cell>
          <cell r="EK18">
            <v>0</v>
          </cell>
          <cell r="EL18">
            <v>20111</v>
          </cell>
          <cell r="EM18" t="str">
            <v>3T1208-2</v>
          </cell>
          <cell r="EP18">
            <v>39423</v>
          </cell>
          <cell r="ER18">
            <v>0</v>
          </cell>
          <cell r="ET18">
            <v>0</v>
          </cell>
          <cell r="EU18">
            <v>990</v>
          </cell>
          <cell r="EY18">
            <v>39423</v>
          </cell>
          <cell r="FA18">
            <v>0</v>
          </cell>
          <cell r="FB18" t="str">
            <v>22963,22965</v>
          </cell>
          <cell r="FC18">
            <v>6000</v>
          </cell>
          <cell r="FD18">
            <v>4600</v>
          </cell>
          <cell r="FE18" t="str">
            <v>SAINT GOBAIN,DIA 1</v>
          </cell>
          <cell r="FH18">
            <v>39423</v>
          </cell>
          <cell r="FJ18">
            <v>0</v>
          </cell>
          <cell r="FK18" t="str">
            <v>22967</v>
          </cell>
          <cell r="FL18">
            <v>250</v>
          </cell>
          <cell r="FM18">
            <v>5068</v>
          </cell>
          <cell r="FN18" t="str">
            <v>KIJ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5975</v>
          </cell>
          <cell r="K19">
            <v>39424</v>
          </cell>
          <cell r="M19">
            <v>0</v>
          </cell>
          <cell r="O19">
            <v>0</v>
          </cell>
          <cell r="P19">
            <v>4900</v>
          </cell>
          <cell r="T19">
            <v>39424</v>
          </cell>
          <cell r="V19">
            <v>0</v>
          </cell>
          <cell r="X19">
            <v>0</v>
          </cell>
          <cell r="Y19">
            <v>1525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75</v>
          </cell>
          <cell r="AU19">
            <v>39424</v>
          </cell>
          <cell r="AV19" t="str">
            <v>07-12-754</v>
          </cell>
          <cell r="AW19">
            <v>11400</v>
          </cell>
          <cell r="AY19">
            <v>0</v>
          </cell>
          <cell r="AZ19">
            <v>12440</v>
          </cell>
          <cell r="BA19" t="str">
            <v>1071206-3,7-1=6140,5260</v>
          </cell>
          <cell r="BD19">
            <v>39424</v>
          </cell>
          <cell r="BF19">
            <v>0</v>
          </cell>
          <cell r="BH19">
            <v>0</v>
          </cell>
          <cell r="BI19">
            <v>24120</v>
          </cell>
          <cell r="BM19">
            <v>39424</v>
          </cell>
          <cell r="BO19">
            <v>0</v>
          </cell>
          <cell r="BQ19">
            <v>0</v>
          </cell>
          <cell r="BR19">
            <v>2260</v>
          </cell>
          <cell r="BV19">
            <v>39424</v>
          </cell>
          <cell r="BW19" t="str">
            <v>07-12-753</v>
          </cell>
          <cell r="BX19">
            <v>5100</v>
          </cell>
          <cell r="BZ19">
            <v>0</v>
          </cell>
          <cell r="CA19">
            <v>15660</v>
          </cell>
          <cell r="CB19" t="str">
            <v>5T1208-5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0</v>
          </cell>
          <cell r="DO19">
            <v>39424</v>
          </cell>
          <cell r="DQ19">
            <v>0</v>
          </cell>
          <cell r="DS19">
            <v>0</v>
          </cell>
          <cell r="DT19">
            <v>8000</v>
          </cell>
          <cell r="DX19">
            <v>39424</v>
          </cell>
          <cell r="DZ19">
            <v>0</v>
          </cell>
          <cell r="EB19">
            <v>0</v>
          </cell>
          <cell r="EC19">
            <v>0</v>
          </cell>
          <cell r="EG19">
            <v>39424</v>
          </cell>
          <cell r="EI19">
            <v>0</v>
          </cell>
          <cell r="EJ19" t="str">
            <v>22976</v>
          </cell>
          <cell r="EK19">
            <v>10065</v>
          </cell>
          <cell r="EL19">
            <v>10046</v>
          </cell>
          <cell r="EM19" t="str">
            <v>CSR</v>
          </cell>
          <cell r="EP19">
            <v>39424</v>
          </cell>
          <cell r="ER19">
            <v>0</v>
          </cell>
          <cell r="ET19">
            <v>0</v>
          </cell>
          <cell r="EU19">
            <v>990</v>
          </cell>
          <cell r="EY19">
            <v>39424</v>
          </cell>
          <cell r="FA19">
            <v>0</v>
          </cell>
          <cell r="FB19" t="str">
            <v>22977</v>
          </cell>
          <cell r="FC19">
            <v>2000</v>
          </cell>
          <cell r="FD19">
            <v>2600</v>
          </cell>
          <cell r="FE19" t="str">
            <v>DIA2</v>
          </cell>
          <cell r="FH19">
            <v>39424</v>
          </cell>
          <cell r="FJ19">
            <v>0</v>
          </cell>
          <cell r="FL19">
            <v>0</v>
          </cell>
          <cell r="FM19">
            <v>5068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5975</v>
          </cell>
          <cell r="K20">
            <v>39425</v>
          </cell>
          <cell r="M20">
            <v>0</v>
          </cell>
          <cell r="O20">
            <v>0</v>
          </cell>
          <cell r="P20">
            <v>4900</v>
          </cell>
          <cell r="T20">
            <v>39425</v>
          </cell>
          <cell r="V20">
            <v>0</v>
          </cell>
          <cell r="X20">
            <v>0</v>
          </cell>
          <cell r="Y20">
            <v>1525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75</v>
          </cell>
          <cell r="AU20">
            <v>39425</v>
          </cell>
          <cell r="AW20">
            <v>0</v>
          </cell>
          <cell r="AY20">
            <v>0</v>
          </cell>
          <cell r="AZ20">
            <v>12440</v>
          </cell>
          <cell r="BD20">
            <v>39425</v>
          </cell>
          <cell r="BF20">
            <v>0</v>
          </cell>
          <cell r="BH20">
            <v>0</v>
          </cell>
          <cell r="BI20">
            <v>24120</v>
          </cell>
          <cell r="BM20">
            <v>39425</v>
          </cell>
          <cell r="BO20">
            <v>0</v>
          </cell>
          <cell r="BQ20">
            <v>0</v>
          </cell>
          <cell r="BR20">
            <v>2260</v>
          </cell>
          <cell r="BV20">
            <v>39425</v>
          </cell>
          <cell r="BW20" t="str">
            <v>07-12-756</v>
          </cell>
          <cell r="BX20">
            <v>5000</v>
          </cell>
          <cell r="BZ20">
            <v>0</v>
          </cell>
          <cell r="CA20">
            <v>20660</v>
          </cell>
          <cell r="CB20" t="str">
            <v>5T1209-3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0</v>
          </cell>
          <cell r="DO20">
            <v>39425</v>
          </cell>
          <cell r="DP20" t="str">
            <v>07-12-758</v>
          </cell>
          <cell r="DQ20">
            <v>5000</v>
          </cell>
          <cell r="DS20">
            <v>0</v>
          </cell>
          <cell r="DT20">
            <v>13000</v>
          </cell>
          <cell r="DU20" t="str">
            <v>2T1209-2</v>
          </cell>
          <cell r="DX20">
            <v>39425</v>
          </cell>
          <cell r="DZ20">
            <v>0</v>
          </cell>
          <cell r="EB20">
            <v>0</v>
          </cell>
          <cell r="EC20">
            <v>0</v>
          </cell>
          <cell r="EG20">
            <v>39425</v>
          </cell>
          <cell r="EI20">
            <v>0</v>
          </cell>
          <cell r="EK20">
            <v>0</v>
          </cell>
          <cell r="EL20">
            <v>10046</v>
          </cell>
          <cell r="EP20">
            <v>39425</v>
          </cell>
          <cell r="ER20">
            <v>0</v>
          </cell>
          <cell r="ET20">
            <v>0</v>
          </cell>
          <cell r="EU20">
            <v>990</v>
          </cell>
          <cell r="EY20">
            <v>39425</v>
          </cell>
          <cell r="FA20">
            <v>0</v>
          </cell>
          <cell r="FC20">
            <v>0</v>
          </cell>
          <cell r="FD20">
            <v>2600</v>
          </cell>
          <cell r="FH20">
            <v>39425</v>
          </cell>
          <cell r="FI20" t="str">
            <v>07-12-756</v>
          </cell>
          <cell r="FJ20">
            <v>3000</v>
          </cell>
          <cell r="FL20">
            <v>0</v>
          </cell>
          <cell r="FM20">
            <v>8068</v>
          </cell>
          <cell r="FN20" t="str">
            <v>2T1208-6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5975</v>
          </cell>
          <cell r="K21">
            <v>39426</v>
          </cell>
          <cell r="M21">
            <v>0</v>
          </cell>
          <cell r="N21" t="str">
            <v>22990</v>
          </cell>
          <cell r="O21">
            <v>1000</v>
          </cell>
          <cell r="P21">
            <v>3900</v>
          </cell>
          <cell r="Q21" t="str">
            <v>TSC</v>
          </cell>
          <cell r="T21">
            <v>39426</v>
          </cell>
          <cell r="V21">
            <v>0</v>
          </cell>
          <cell r="X21">
            <v>0</v>
          </cell>
          <cell r="Y21">
            <v>1525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75</v>
          </cell>
          <cell r="AU21">
            <v>39426</v>
          </cell>
          <cell r="AW21">
            <v>0</v>
          </cell>
          <cell r="AX21" t="str">
            <v>22980</v>
          </cell>
          <cell r="AY21">
            <v>4200</v>
          </cell>
          <cell r="AZ21">
            <v>8240</v>
          </cell>
          <cell r="BA21" t="str">
            <v>SNC</v>
          </cell>
          <cell r="BD21">
            <v>39426</v>
          </cell>
          <cell r="BF21">
            <v>0</v>
          </cell>
          <cell r="BG21" t="str">
            <v>22983</v>
          </cell>
          <cell r="BH21">
            <v>4200</v>
          </cell>
          <cell r="BI21">
            <v>19920</v>
          </cell>
          <cell r="BJ21" t="str">
            <v>SNC</v>
          </cell>
          <cell r="BM21">
            <v>39426</v>
          </cell>
          <cell r="BO21">
            <v>0</v>
          </cell>
          <cell r="BQ21">
            <v>0</v>
          </cell>
          <cell r="BR21">
            <v>2260</v>
          </cell>
          <cell r="BV21">
            <v>39426</v>
          </cell>
          <cell r="BX21">
            <v>0</v>
          </cell>
          <cell r="BY21" t="str">
            <v>22984</v>
          </cell>
          <cell r="BZ21">
            <v>300</v>
          </cell>
          <cell r="CA21">
            <v>20360</v>
          </cell>
          <cell r="CB21" t="str">
            <v>ASCERAM AC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0</v>
          </cell>
          <cell r="DO21">
            <v>39426</v>
          </cell>
          <cell r="DP21" t="str">
            <v>07-12-761</v>
          </cell>
          <cell r="DQ21">
            <v>5000</v>
          </cell>
          <cell r="DR21" t="str">
            <v>22978</v>
          </cell>
          <cell r="DS21">
            <v>5000</v>
          </cell>
          <cell r="DT21">
            <v>13000</v>
          </cell>
          <cell r="DU21" t="str">
            <v>2T1210-1 ,ASIA  K</v>
          </cell>
          <cell r="DX21">
            <v>39426</v>
          </cell>
          <cell r="DZ21">
            <v>0</v>
          </cell>
          <cell r="EB21">
            <v>0</v>
          </cell>
          <cell r="EC21">
            <v>0</v>
          </cell>
          <cell r="EG21">
            <v>39426</v>
          </cell>
          <cell r="EI21">
            <v>0</v>
          </cell>
          <cell r="EK21">
            <v>0</v>
          </cell>
          <cell r="EL21">
            <v>10046</v>
          </cell>
          <cell r="EP21">
            <v>39426</v>
          </cell>
          <cell r="ER21">
            <v>0</v>
          </cell>
          <cell r="ET21">
            <v>0</v>
          </cell>
          <cell r="EU21">
            <v>990</v>
          </cell>
          <cell r="EY21">
            <v>39426</v>
          </cell>
          <cell r="FA21">
            <v>0</v>
          </cell>
          <cell r="FC21">
            <v>0</v>
          </cell>
          <cell r="FD21">
            <v>2600</v>
          </cell>
          <cell r="FH21">
            <v>39426</v>
          </cell>
          <cell r="FJ21">
            <v>0</v>
          </cell>
          <cell r="FK21" t="str">
            <v>22982</v>
          </cell>
          <cell r="FL21">
            <v>3000</v>
          </cell>
          <cell r="FM21">
            <v>5068</v>
          </cell>
          <cell r="FN21" t="str">
            <v>UNISUN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5975</v>
          </cell>
          <cell r="K22">
            <v>39427</v>
          </cell>
          <cell r="M22">
            <v>0</v>
          </cell>
          <cell r="O22">
            <v>0</v>
          </cell>
          <cell r="P22">
            <v>3900</v>
          </cell>
          <cell r="T22">
            <v>39427</v>
          </cell>
          <cell r="V22">
            <v>0</v>
          </cell>
          <cell r="X22">
            <v>0</v>
          </cell>
          <cell r="Y22">
            <v>1525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75</v>
          </cell>
          <cell r="AU22">
            <v>39427</v>
          </cell>
          <cell r="AW22">
            <v>0</v>
          </cell>
          <cell r="AX22" t="str">
            <v>22994</v>
          </cell>
          <cell r="AY22">
            <v>4200</v>
          </cell>
          <cell r="AZ22">
            <v>4040</v>
          </cell>
          <cell r="BA22" t="str">
            <v>SNC</v>
          </cell>
          <cell r="BD22">
            <v>39427</v>
          </cell>
          <cell r="BF22">
            <v>0</v>
          </cell>
          <cell r="BH22">
            <v>0</v>
          </cell>
          <cell r="BI22">
            <v>19920</v>
          </cell>
          <cell r="BM22">
            <v>39427</v>
          </cell>
          <cell r="BO22">
            <v>0</v>
          </cell>
          <cell r="BP22" t="str">
            <v>22996</v>
          </cell>
          <cell r="BQ22">
            <v>300</v>
          </cell>
          <cell r="BR22">
            <v>1960</v>
          </cell>
          <cell r="BS22" t="str">
            <v>DIA1</v>
          </cell>
          <cell r="BV22">
            <v>39427</v>
          </cell>
          <cell r="BX22">
            <v>0</v>
          </cell>
          <cell r="BY22" t="str">
            <v>22997,22998,23002</v>
          </cell>
          <cell r="BZ22">
            <v>8000</v>
          </cell>
          <cell r="CA22">
            <v>12360</v>
          </cell>
          <cell r="CB22" t="str">
            <v>TC,KINIK,DIA1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0</v>
          </cell>
          <cell r="DO22">
            <v>39427</v>
          </cell>
          <cell r="DQ22">
            <v>0</v>
          </cell>
          <cell r="DS22">
            <v>0</v>
          </cell>
          <cell r="DT22">
            <v>13000</v>
          </cell>
          <cell r="DX22">
            <v>39427</v>
          </cell>
          <cell r="DZ22">
            <v>0</v>
          </cell>
          <cell r="EB22">
            <v>0</v>
          </cell>
          <cell r="EC22">
            <v>0</v>
          </cell>
          <cell r="EG22">
            <v>39427</v>
          </cell>
          <cell r="EI22">
            <v>0</v>
          </cell>
          <cell r="EK22">
            <v>0</v>
          </cell>
          <cell r="EL22">
            <v>10046</v>
          </cell>
          <cell r="EP22">
            <v>39427</v>
          </cell>
          <cell r="ER22">
            <v>0</v>
          </cell>
          <cell r="ET22">
            <v>0</v>
          </cell>
          <cell r="EU22">
            <v>990</v>
          </cell>
          <cell r="EY22">
            <v>39427</v>
          </cell>
          <cell r="EZ22" t="str">
            <v>07-12-762</v>
          </cell>
          <cell r="FA22">
            <v>5400</v>
          </cell>
          <cell r="FC22">
            <v>0</v>
          </cell>
          <cell r="FD22">
            <v>8000</v>
          </cell>
          <cell r="FE22" t="str">
            <v>5T1211-3</v>
          </cell>
          <cell r="FH22">
            <v>39427</v>
          </cell>
          <cell r="FJ22">
            <v>0</v>
          </cell>
          <cell r="FK22" t="str">
            <v>23001</v>
          </cell>
          <cell r="FL22">
            <v>2800</v>
          </cell>
          <cell r="FM22">
            <v>2268</v>
          </cell>
          <cell r="FN22" t="str">
            <v>KIJ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E23" t="str">
            <v>23013</v>
          </cell>
          <cell r="F23">
            <v>500</v>
          </cell>
          <cell r="G23">
            <v>5475</v>
          </cell>
          <cell r="H23" t="str">
            <v>TSC</v>
          </cell>
          <cell r="K23">
            <v>39428</v>
          </cell>
          <cell r="M23">
            <v>0</v>
          </cell>
          <cell r="O23">
            <v>0</v>
          </cell>
          <cell r="P23">
            <v>3900</v>
          </cell>
          <cell r="T23">
            <v>39428</v>
          </cell>
          <cell r="V23">
            <v>0</v>
          </cell>
          <cell r="X23">
            <v>0</v>
          </cell>
          <cell r="Y23">
            <v>1525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75</v>
          </cell>
          <cell r="AU23">
            <v>39428</v>
          </cell>
          <cell r="AW23">
            <v>0</v>
          </cell>
          <cell r="AX23" t="str">
            <v>23005</v>
          </cell>
          <cell r="AY23">
            <v>4040</v>
          </cell>
          <cell r="AZ23">
            <v>0</v>
          </cell>
          <cell r="BA23" t="str">
            <v>SNC</v>
          </cell>
          <cell r="BD23">
            <v>39428</v>
          </cell>
          <cell r="BF23">
            <v>0</v>
          </cell>
          <cell r="BG23" t="str">
            <v>23018</v>
          </cell>
          <cell r="BH23">
            <v>1600</v>
          </cell>
          <cell r="BI23">
            <v>18320</v>
          </cell>
          <cell r="BJ23" t="str">
            <v>NHK</v>
          </cell>
          <cell r="BM23">
            <v>39428</v>
          </cell>
          <cell r="BO23">
            <v>0</v>
          </cell>
          <cell r="BQ23">
            <v>0</v>
          </cell>
          <cell r="BR23">
            <v>1960</v>
          </cell>
          <cell r="BV23">
            <v>39428</v>
          </cell>
          <cell r="BX23">
            <v>0</v>
          </cell>
          <cell r="BY23" t="str">
            <v>23011</v>
          </cell>
          <cell r="BZ23">
            <v>140</v>
          </cell>
          <cell r="CA23">
            <v>12220</v>
          </cell>
          <cell r="CB23" t="str">
            <v>MITSUI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J23">
            <v>0</v>
          </cell>
          <cell r="DK23">
            <v>0</v>
          </cell>
          <cell r="DO23">
            <v>39428</v>
          </cell>
          <cell r="DQ23">
            <v>0</v>
          </cell>
          <cell r="DR23" t="str">
            <v>23004</v>
          </cell>
          <cell r="DS23">
            <v>5000</v>
          </cell>
          <cell r="DT23">
            <v>8000</v>
          </cell>
          <cell r="DU23" t="str">
            <v>ASIA  K</v>
          </cell>
          <cell r="DX23">
            <v>39428</v>
          </cell>
          <cell r="DZ23">
            <v>0</v>
          </cell>
          <cell r="EB23">
            <v>0</v>
          </cell>
          <cell r="EC23">
            <v>0</v>
          </cell>
          <cell r="EG23">
            <v>39428</v>
          </cell>
          <cell r="EI23">
            <v>0</v>
          </cell>
          <cell r="EK23">
            <v>0</v>
          </cell>
          <cell r="EL23">
            <v>10046</v>
          </cell>
          <cell r="EP23">
            <v>39428</v>
          </cell>
          <cell r="ER23">
            <v>0</v>
          </cell>
          <cell r="ET23">
            <v>0</v>
          </cell>
          <cell r="EU23">
            <v>990</v>
          </cell>
          <cell r="EY23">
            <v>39428</v>
          </cell>
          <cell r="FA23">
            <v>0</v>
          </cell>
          <cell r="FC23">
            <v>0</v>
          </cell>
          <cell r="FD23">
            <v>8000</v>
          </cell>
          <cell r="FH23">
            <v>39428</v>
          </cell>
          <cell r="FJ23">
            <v>0</v>
          </cell>
          <cell r="FL23">
            <v>0</v>
          </cell>
          <cell r="FM23">
            <v>2268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E24" t="str">
            <v>23023,P0739</v>
          </cell>
          <cell r="F24">
            <v>1025</v>
          </cell>
          <cell r="G24">
            <v>4450</v>
          </cell>
          <cell r="H24" t="str">
            <v>TSC ,RD</v>
          </cell>
          <cell r="K24">
            <v>39429</v>
          </cell>
          <cell r="M24">
            <v>0</v>
          </cell>
          <cell r="O24">
            <v>0</v>
          </cell>
          <cell r="P24">
            <v>3900</v>
          </cell>
          <cell r="T24">
            <v>39429</v>
          </cell>
          <cell r="V24">
            <v>0</v>
          </cell>
          <cell r="X24">
            <v>0</v>
          </cell>
          <cell r="Y24">
            <v>1525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O24" t="str">
            <v>P0739</v>
          </cell>
          <cell r="AP24">
            <v>75</v>
          </cell>
          <cell r="AQ24">
            <v>0</v>
          </cell>
          <cell r="AR24" t="str">
            <v>RD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G24" t="str">
            <v>23019</v>
          </cell>
          <cell r="BH24">
            <v>4200</v>
          </cell>
          <cell r="BI24">
            <v>14120</v>
          </cell>
          <cell r="BJ24" t="str">
            <v>SNC</v>
          </cell>
          <cell r="BM24">
            <v>39429</v>
          </cell>
          <cell r="BO24">
            <v>0</v>
          </cell>
          <cell r="BQ24">
            <v>0</v>
          </cell>
          <cell r="BR24">
            <v>1960</v>
          </cell>
          <cell r="BV24">
            <v>39429</v>
          </cell>
          <cell r="BW24" t="str">
            <v>07-12-765</v>
          </cell>
          <cell r="BX24">
            <v>5000</v>
          </cell>
          <cell r="BZ24">
            <v>0</v>
          </cell>
          <cell r="CA24">
            <v>17220</v>
          </cell>
          <cell r="CB24" t="str">
            <v>5T1213-1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H24">
            <v>0</v>
          </cell>
          <cell r="DJ24">
            <v>0</v>
          </cell>
          <cell r="DK24">
            <v>0</v>
          </cell>
          <cell r="DO24">
            <v>39429</v>
          </cell>
          <cell r="DP24" t="str">
            <v>07-12-766</v>
          </cell>
          <cell r="DQ24">
            <v>5000</v>
          </cell>
          <cell r="DS24">
            <v>0</v>
          </cell>
          <cell r="DT24">
            <v>13000</v>
          </cell>
          <cell r="DU24" t="str">
            <v>2T1213-2</v>
          </cell>
          <cell r="DX24">
            <v>39429</v>
          </cell>
          <cell r="DZ24">
            <v>0</v>
          </cell>
          <cell r="EB24">
            <v>0</v>
          </cell>
          <cell r="EC24">
            <v>0</v>
          </cell>
          <cell r="EG24">
            <v>39429</v>
          </cell>
          <cell r="EI24">
            <v>0</v>
          </cell>
          <cell r="EK24">
            <v>0</v>
          </cell>
          <cell r="EL24">
            <v>10046</v>
          </cell>
          <cell r="EP24">
            <v>39429</v>
          </cell>
          <cell r="ER24">
            <v>0</v>
          </cell>
          <cell r="ET24">
            <v>0</v>
          </cell>
          <cell r="EU24">
            <v>990</v>
          </cell>
          <cell r="EY24">
            <v>39429</v>
          </cell>
          <cell r="FA24">
            <v>0</v>
          </cell>
          <cell r="FC24">
            <v>0</v>
          </cell>
          <cell r="FD24">
            <v>8000</v>
          </cell>
          <cell r="FH24">
            <v>39429</v>
          </cell>
          <cell r="FJ24">
            <v>0</v>
          </cell>
          <cell r="FL24">
            <v>0</v>
          </cell>
          <cell r="FM24">
            <v>2268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4450</v>
          </cell>
          <cell r="K25">
            <v>39430</v>
          </cell>
          <cell r="M25">
            <v>0</v>
          </cell>
          <cell r="O25">
            <v>0</v>
          </cell>
          <cell r="P25">
            <v>3900</v>
          </cell>
          <cell r="T25">
            <v>39430</v>
          </cell>
          <cell r="V25">
            <v>0</v>
          </cell>
          <cell r="X25">
            <v>0</v>
          </cell>
          <cell r="Y25">
            <v>1525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E25" t="str">
            <v>07-12-767</v>
          </cell>
          <cell r="BF25">
            <v>11960</v>
          </cell>
          <cell r="BH25">
            <v>0</v>
          </cell>
          <cell r="BI25">
            <v>26080</v>
          </cell>
          <cell r="BJ25" t="str">
            <v>5071213-6,7=6000,5960</v>
          </cell>
          <cell r="BM25">
            <v>39430</v>
          </cell>
          <cell r="BO25">
            <v>0</v>
          </cell>
          <cell r="BQ25">
            <v>0</v>
          </cell>
          <cell r="BR25">
            <v>1960</v>
          </cell>
          <cell r="BV25">
            <v>39430</v>
          </cell>
          <cell r="BX25">
            <v>0</v>
          </cell>
          <cell r="BY25" t="str">
            <v>23030</v>
          </cell>
          <cell r="BZ25">
            <v>4000</v>
          </cell>
          <cell r="CA25">
            <v>13220</v>
          </cell>
          <cell r="CB25" t="str">
            <v>KINIK THAI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H25">
            <v>0</v>
          </cell>
          <cell r="DJ25">
            <v>0</v>
          </cell>
          <cell r="DK25">
            <v>0</v>
          </cell>
          <cell r="DO25">
            <v>39430</v>
          </cell>
          <cell r="DP25" t="str">
            <v>07-12-768</v>
          </cell>
          <cell r="DQ25">
            <v>5000</v>
          </cell>
          <cell r="DR25" t="str">
            <v>23030</v>
          </cell>
          <cell r="DS25">
            <v>3000</v>
          </cell>
          <cell r="DT25">
            <v>15000</v>
          </cell>
          <cell r="DU25" t="str">
            <v>2T1214-5 ,KINIK THAI</v>
          </cell>
          <cell r="DX25">
            <v>39430</v>
          </cell>
          <cell r="DZ25">
            <v>0</v>
          </cell>
          <cell r="EB25">
            <v>0</v>
          </cell>
          <cell r="EC25">
            <v>0</v>
          </cell>
          <cell r="EG25">
            <v>39430</v>
          </cell>
          <cell r="EH25" t="str">
            <v>07-12-769,770</v>
          </cell>
          <cell r="EI25">
            <v>10021</v>
          </cell>
          <cell r="EK25">
            <v>0</v>
          </cell>
          <cell r="EL25">
            <v>20067</v>
          </cell>
          <cell r="EM25" t="str">
            <v>3T1214-6</v>
          </cell>
          <cell r="EP25">
            <v>39430</v>
          </cell>
          <cell r="ER25">
            <v>0</v>
          </cell>
          <cell r="ET25">
            <v>0</v>
          </cell>
          <cell r="EU25">
            <v>990</v>
          </cell>
          <cell r="EY25">
            <v>39430</v>
          </cell>
          <cell r="FA25">
            <v>0</v>
          </cell>
          <cell r="FC25">
            <v>0</v>
          </cell>
          <cell r="FD25">
            <v>8000</v>
          </cell>
          <cell r="FH25">
            <v>39430</v>
          </cell>
          <cell r="FJ25">
            <v>0</v>
          </cell>
          <cell r="FK25" t="str">
            <v>23031,P0740</v>
          </cell>
          <cell r="FL25">
            <v>2068</v>
          </cell>
          <cell r="FM25">
            <v>200</v>
          </cell>
          <cell r="FN25" t="str">
            <v>UNISUN,DAMAGE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4450</v>
          </cell>
          <cell r="K26">
            <v>39431</v>
          </cell>
          <cell r="M26">
            <v>0</v>
          </cell>
          <cell r="O26">
            <v>0</v>
          </cell>
          <cell r="P26">
            <v>3900</v>
          </cell>
          <cell r="T26">
            <v>39431</v>
          </cell>
          <cell r="V26">
            <v>0</v>
          </cell>
          <cell r="X26">
            <v>0</v>
          </cell>
          <cell r="Y26">
            <v>1525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V26" t="str">
            <v>07-12-771</v>
          </cell>
          <cell r="AW26">
            <v>11760</v>
          </cell>
          <cell r="AY26">
            <v>0</v>
          </cell>
          <cell r="AZ26">
            <v>11760</v>
          </cell>
          <cell r="BA26" t="str">
            <v>1071212-1,2=5840,5920</v>
          </cell>
          <cell r="BD26">
            <v>39431</v>
          </cell>
          <cell r="BF26">
            <v>0</v>
          </cell>
          <cell r="BH26">
            <v>0</v>
          </cell>
          <cell r="BI26">
            <v>26080</v>
          </cell>
          <cell r="BM26">
            <v>39431</v>
          </cell>
          <cell r="BO26">
            <v>0</v>
          </cell>
          <cell r="BQ26">
            <v>0</v>
          </cell>
          <cell r="BR26">
            <v>1960</v>
          </cell>
          <cell r="BV26">
            <v>39431</v>
          </cell>
          <cell r="BX26">
            <v>0</v>
          </cell>
          <cell r="BY26" t="str">
            <v>23036</v>
          </cell>
          <cell r="BZ26">
            <v>3000</v>
          </cell>
          <cell r="CA26">
            <v>10220</v>
          </cell>
          <cell r="CB26" t="str">
            <v>DIA1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0</v>
          </cell>
          <cell r="DO26">
            <v>39431</v>
          </cell>
          <cell r="DQ26">
            <v>0</v>
          </cell>
          <cell r="DS26">
            <v>0</v>
          </cell>
          <cell r="DT26">
            <v>15000</v>
          </cell>
          <cell r="DX26">
            <v>39431</v>
          </cell>
          <cell r="DZ26">
            <v>0</v>
          </cell>
          <cell r="EB26">
            <v>0</v>
          </cell>
          <cell r="EC26">
            <v>0</v>
          </cell>
          <cell r="EG26">
            <v>39431</v>
          </cell>
          <cell r="EI26">
            <v>0</v>
          </cell>
          <cell r="EK26">
            <v>0</v>
          </cell>
          <cell r="EL26">
            <v>20067</v>
          </cell>
          <cell r="EP26">
            <v>39431</v>
          </cell>
          <cell r="ER26">
            <v>0</v>
          </cell>
          <cell r="ET26">
            <v>0</v>
          </cell>
          <cell r="EU26">
            <v>990</v>
          </cell>
          <cell r="EY26">
            <v>39431</v>
          </cell>
          <cell r="EZ26" t="str">
            <v>07-12-771</v>
          </cell>
          <cell r="FA26">
            <v>5000</v>
          </cell>
          <cell r="FC26">
            <v>0</v>
          </cell>
          <cell r="FD26">
            <v>13000</v>
          </cell>
          <cell r="FE26" t="str">
            <v>5T1215-3</v>
          </cell>
          <cell r="FH26">
            <v>39431</v>
          </cell>
          <cell r="FJ26">
            <v>0</v>
          </cell>
          <cell r="FL26">
            <v>0</v>
          </cell>
          <cell r="FM26">
            <v>200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4450</v>
          </cell>
          <cell r="K27">
            <v>39432</v>
          </cell>
          <cell r="M27">
            <v>0</v>
          </cell>
          <cell r="O27">
            <v>0</v>
          </cell>
          <cell r="P27">
            <v>3900</v>
          </cell>
          <cell r="T27">
            <v>39432</v>
          </cell>
          <cell r="V27">
            <v>0</v>
          </cell>
          <cell r="X27">
            <v>0</v>
          </cell>
          <cell r="Y27">
            <v>1525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V27" t="str">
            <v>07-12-772</v>
          </cell>
          <cell r="AW27">
            <v>5900</v>
          </cell>
          <cell r="AY27">
            <v>0</v>
          </cell>
          <cell r="AZ27">
            <v>17660</v>
          </cell>
          <cell r="BA27" t="str">
            <v>1071213-1</v>
          </cell>
          <cell r="BD27">
            <v>39432</v>
          </cell>
          <cell r="BF27">
            <v>0</v>
          </cell>
          <cell r="BH27">
            <v>0</v>
          </cell>
          <cell r="BI27">
            <v>26080</v>
          </cell>
          <cell r="BM27">
            <v>39432</v>
          </cell>
          <cell r="BO27">
            <v>0</v>
          </cell>
          <cell r="BQ27">
            <v>0</v>
          </cell>
          <cell r="BR27">
            <v>1960</v>
          </cell>
          <cell r="BV27">
            <v>39432</v>
          </cell>
          <cell r="BW27" t="str">
            <v>07-12-772</v>
          </cell>
          <cell r="BX27">
            <v>5200</v>
          </cell>
          <cell r="BZ27">
            <v>0</v>
          </cell>
          <cell r="CA27">
            <v>15420</v>
          </cell>
          <cell r="CB27" t="str">
            <v>5T1216-1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0</v>
          </cell>
          <cell r="DO27">
            <v>39432</v>
          </cell>
          <cell r="DQ27">
            <v>0</v>
          </cell>
          <cell r="DS27">
            <v>0</v>
          </cell>
          <cell r="DT27">
            <v>15000</v>
          </cell>
          <cell r="DX27">
            <v>39432</v>
          </cell>
          <cell r="DZ27">
            <v>0</v>
          </cell>
          <cell r="EB27">
            <v>0</v>
          </cell>
          <cell r="EC27">
            <v>0</v>
          </cell>
          <cell r="EG27">
            <v>39432</v>
          </cell>
          <cell r="EI27">
            <v>0</v>
          </cell>
          <cell r="EK27">
            <v>0</v>
          </cell>
          <cell r="EL27">
            <v>20067</v>
          </cell>
          <cell r="EP27">
            <v>39432</v>
          </cell>
          <cell r="ER27">
            <v>0</v>
          </cell>
          <cell r="ET27">
            <v>0</v>
          </cell>
          <cell r="EU27">
            <v>990</v>
          </cell>
          <cell r="EY27">
            <v>39432</v>
          </cell>
          <cell r="FA27">
            <v>0</v>
          </cell>
          <cell r="FC27">
            <v>0</v>
          </cell>
          <cell r="FD27">
            <v>13000</v>
          </cell>
          <cell r="FH27">
            <v>39432</v>
          </cell>
          <cell r="FJ27">
            <v>0</v>
          </cell>
          <cell r="FL27">
            <v>0</v>
          </cell>
          <cell r="FM27">
            <v>200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E28" t="str">
            <v>23051</v>
          </cell>
          <cell r="F28">
            <v>500</v>
          </cell>
          <cell r="G28">
            <v>3950</v>
          </cell>
          <cell r="K28">
            <v>39433</v>
          </cell>
          <cell r="M28">
            <v>0</v>
          </cell>
          <cell r="O28">
            <v>0</v>
          </cell>
          <cell r="P28">
            <v>3900</v>
          </cell>
          <cell r="T28">
            <v>39433</v>
          </cell>
          <cell r="V28">
            <v>0</v>
          </cell>
          <cell r="X28">
            <v>0</v>
          </cell>
          <cell r="Y28">
            <v>1525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X28" t="str">
            <v>23049,050</v>
          </cell>
          <cell r="AY28">
            <v>12760</v>
          </cell>
          <cell r="AZ28">
            <v>4900</v>
          </cell>
          <cell r="BA28" t="str">
            <v>SNC</v>
          </cell>
          <cell r="BD28">
            <v>39433</v>
          </cell>
          <cell r="BE28" t="str">
            <v>07-12-773</v>
          </cell>
          <cell r="BF28">
            <v>11720</v>
          </cell>
          <cell r="BG28" t="str">
            <v>23038</v>
          </cell>
          <cell r="BH28">
            <v>4200</v>
          </cell>
          <cell r="BI28">
            <v>33600</v>
          </cell>
          <cell r="BJ28" t="str">
            <v>5071215-6,7=5840,5880 ,SNC</v>
          </cell>
          <cell r="BM28">
            <v>39433</v>
          </cell>
          <cell r="BO28">
            <v>0</v>
          </cell>
          <cell r="BQ28">
            <v>0</v>
          </cell>
          <cell r="BR28">
            <v>1960</v>
          </cell>
          <cell r="BV28">
            <v>39433</v>
          </cell>
          <cell r="BX28">
            <v>0</v>
          </cell>
          <cell r="BZ28">
            <v>0</v>
          </cell>
          <cell r="CA28">
            <v>15420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0</v>
          </cell>
          <cell r="DO28">
            <v>39433</v>
          </cell>
          <cell r="DQ28">
            <v>0</v>
          </cell>
          <cell r="DR28" t="str">
            <v>23039</v>
          </cell>
          <cell r="DS28">
            <v>5000</v>
          </cell>
          <cell r="DT28">
            <v>10000</v>
          </cell>
          <cell r="DU28" t="str">
            <v>ASIA  K</v>
          </cell>
          <cell r="DX28">
            <v>39433</v>
          </cell>
          <cell r="DZ28">
            <v>0</v>
          </cell>
          <cell r="EB28">
            <v>0</v>
          </cell>
          <cell r="EC28">
            <v>0</v>
          </cell>
          <cell r="EG28">
            <v>39433</v>
          </cell>
          <cell r="EI28">
            <v>0</v>
          </cell>
          <cell r="EJ28" t="str">
            <v>23045</v>
          </cell>
          <cell r="EK28">
            <v>10046</v>
          </cell>
          <cell r="EL28">
            <v>10021</v>
          </cell>
          <cell r="EM28" t="str">
            <v>CSR</v>
          </cell>
          <cell r="EP28">
            <v>39433</v>
          </cell>
          <cell r="ER28">
            <v>0</v>
          </cell>
          <cell r="ET28">
            <v>0</v>
          </cell>
          <cell r="EU28">
            <v>990</v>
          </cell>
          <cell r="EY28">
            <v>39433</v>
          </cell>
          <cell r="FA28">
            <v>0</v>
          </cell>
          <cell r="FB28" t="str">
            <v>23047</v>
          </cell>
          <cell r="FC28">
            <v>2000</v>
          </cell>
          <cell r="FD28">
            <v>11000</v>
          </cell>
          <cell r="FE28" t="str">
            <v>DIA1</v>
          </cell>
          <cell r="FH28">
            <v>39433</v>
          </cell>
          <cell r="FJ28">
            <v>0</v>
          </cell>
          <cell r="FL28">
            <v>0</v>
          </cell>
          <cell r="FM28">
            <v>200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3950</v>
          </cell>
          <cell r="K29">
            <v>39434</v>
          </cell>
          <cell r="M29">
            <v>0</v>
          </cell>
          <cell r="O29">
            <v>0</v>
          </cell>
          <cell r="P29">
            <v>3900</v>
          </cell>
          <cell r="T29">
            <v>39434</v>
          </cell>
          <cell r="V29">
            <v>0</v>
          </cell>
          <cell r="X29">
            <v>0</v>
          </cell>
          <cell r="Y29">
            <v>1525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P29">
            <v>0</v>
          </cell>
          <cell r="AQ29">
            <v>0</v>
          </cell>
          <cell r="AU29">
            <v>39434</v>
          </cell>
          <cell r="AV29" t="str">
            <v>07-12-777</v>
          </cell>
          <cell r="AW29">
            <v>5000</v>
          </cell>
          <cell r="AX29" t="str">
            <v>23056</v>
          </cell>
          <cell r="AY29">
            <v>4200</v>
          </cell>
          <cell r="AZ29">
            <v>5700</v>
          </cell>
          <cell r="BA29" t="str">
            <v>SNC,1071217-1</v>
          </cell>
          <cell r="BD29">
            <v>39434</v>
          </cell>
          <cell r="BE29" t="str">
            <v>07-12-774</v>
          </cell>
          <cell r="BF29">
            <v>11980</v>
          </cell>
          <cell r="BH29">
            <v>0</v>
          </cell>
          <cell r="BI29">
            <v>45580</v>
          </cell>
          <cell r="BJ29" t="str">
            <v>5071217-6,7=5960,6020</v>
          </cell>
          <cell r="BM29">
            <v>39434</v>
          </cell>
          <cell r="BO29">
            <v>0</v>
          </cell>
          <cell r="BQ29">
            <v>0</v>
          </cell>
          <cell r="BR29">
            <v>1960</v>
          </cell>
          <cell r="BV29">
            <v>39434</v>
          </cell>
          <cell r="BX29">
            <v>0</v>
          </cell>
          <cell r="BY29" t="str">
            <v>23055</v>
          </cell>
          <cell r="BZ29">
            <v>3000</v>
          </cell>
          <cell r="CA29">
            <v>12420</v>
          </cell>
          <cell r="CB29" t="str">
            <v>DIA1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Y29">
            <v>0</v>
          </cell>
          <cell r="DA29">
            <v>0</v>
          </cell>
          <cell r="DB29">
            <v>0</v>
          </cell>
          <cell r="DF29">
            <v>39434</v>
          </cell>
          <cell r="DH29">
            <v>0</v>
          </cell>
          <cell r="DJ29">
            <v>0</v>
          </cell>
          <cell r="DK29">
            <v>0</v>
          </cell>
          <cell r="DO29">
            <v>39434</v>
          </cell>
          <cell r="DP29" t="str">
            <v>07-12-775,776,777</v>
          </cell>
          <cell r="DQ29">
            <v>10090</v>
          </cell>
          <cell r="DS29">
            <v>0</v>
          </cell>
          <cell r="DT29">
            <v>20090</v>
          </cell>
          <cell r="DU29" t="str">
            <v>2T1218-1=5000,2T1219-3=5000,2T1116-2=18</v>
          </cell>
          <cell r="DX29">
            <v>39434</v>
          </cell>
          <cell r="DZ29">
            <v>0</v>
          </cell>
          <cell r="EB29">
            <v>0</v>
          </cell>
          <cell r="EC29">
            <v>0</v>
          </cell>
          <cell r="EG29">
            <v>39434</v>
          </cell>
          <cell r="EI29">
            <v>0</v>
          </cell>
          <cell r="EK29">
            <v>0</v>
          </cell>
          <cell r="EL29">
            <v>10021</v>
          </cell>
          <cell r="EP29">
            <v>39434</v>
          </cell>
          <cell r="ER29">
            <v>0</v>
          </cell>
          <cell r="ES29" t="str">
            <v>23060</v>
          </cell>
          <cell r="ET29">
            <v>990</v>
          </cell>
          <cell r="EU29">
            <v>0</v>
          </cell>
          <cell r="EV29" t="str">
            <v>BIL</v>
          </cell>
          <cell r="EY29">
            <v>39434</v>
          </cell>
          <cell r="FA29">
            <v>0</v>
          </cell>
          <cell r="FC29">
            <v>0</v>
          </cell>
          <cell r="FD29">
            <v>11000</v>
          </cell>
          <cell r="FH29">
            <v>39434</v>
          </cell>
          <cell r="FJ29">
            <v>0</v>
          </cell>
          <cell r="FL29">
            <v>0</v>
          </cell>
          <cell r="FM29">
            <v>200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3950</v>
          </cell>
          <cell r="K30">
            <v>39435</v>
          </cell>
          <cell r="M30">
            <v>0</v>
          </cell>
          <cell r="O30">
            <v>0</v>
          </cell>
          <cell r="P30">
            <v>3900</v>
          </cell>
          <cell r="T30">
            <v>39435</v>
          </cell>
          <cell r="V30">
            <v>0</v>
          </cell>
          <cell r="X30">
            <v>0</v>
          </cell>
          <cell r="Y30">
            <v>1525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5700</v>
          </cell>
          <cell r="BD30">
            <v>39435</v>
          </cell>
          <cell r="BF30">
            <v>0</v>
          </cell>
          <cell r="BH30">
            <v>4200</v>
          </cell>
          <cell r="BI30">
            <v>41380</v>
          </cell>
          <cell r="BM30">
            <v>39435</v>
          </cell>
          <cell r="BO30">
            <v>0</v>
          </cell>
          <cell r="BQ30">
            <v>0</v>
          </cell>
          <cell r="BR30">
            <v>1960</v>
          </cell>
          <cell r="BV30">
            <v>39435</v>
          </cell>
          <cell r="BX30">
            <v>0</v>
          </cell>
          <cell r="BZ30">
            <v>500</v>
          </cell>
          <cell r="CA30">
            <v>11920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20090</v>
          </cell>
          <cell r="DX30">
            <v>39435</v>
          </cell>
          <cell r="DZ30">
            <v>0</v>
          </cell>
          <cell r="EB30">
            <v>0</v>
          </cell>
          <cell r="EC30">
            <v>0</v>
          </cell>
          <cell r="EG30">
            <v>39435</v>
          </cell>
          <cell r="EI30">
            <v>0</v>
          </cell>
          <cell r="EK30">
            <v>0</v>
          </cell>
          <cell r="EL30">
            <v>10021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0</v>
          </cell>
          <cell r="FD30">
            <v>11000</v>
          </cell>
          <cell r="FH30">
            <v>39435</v>
          </cell>
          <cell r="FJ30">
            <v>0</v>
          </cell>
          <cell r="FL30">
            <v>0</v>
          </cell>
          <cell r="FM30">
            <v>200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500</v>
          </cell>
          <cell r="G31">
            <v>3450</v>
          </cell>
          <cell r="K31">
            <v>39436</v>
          </cell>
          <cell r="M31">
            <v>0</v>
          </cell>
          <cell r="O31">
            <v>0</v>
          </cell>
          <cell r="P31">
            <v>3900</v>
          </cell>
          <cell r="T31">
            <v>39436</v>
          </cell>
          <cell r="V31">
            <v>0</v>
          </cell>
          <cell r="X31">
            <v>0</v>
          </cell>
          <cell r="Y31">
            <v>1525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5700</v>
          </cell>
          <cell r="BD31">
            <v>39436</v>
          </cell>
          <cell r="BF31">
            <v>0</v>
          </cell>
          <cell r="BH31">
            <v>1600</v>
          </cell>
          <cell r="BI31">
            <v>39780</v>
          </cell>
          <cell r="BM31">
            <v>39436</v>
          </cell>
          <cell r="BO31">
            <v>0</v>
          </cell>
          <cell r="BQ31">
            <v>0</v>
          </cell>
          <cell r="BR31">
            <v>1960</v>
          </cell>
          <cell r="BV31">
            <v>39436</v>
          </cell>
          <cell r="BX31">
            <v>0</v>
          </cell>
          <cell r="BZ31">
            <v>0</v>
          </cell>
          <cell r="CA31">
            <v>11920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5090</v>
          </cell>
          <cell r="DT31">
            <v>15000</v>
          </cell>
          <cell r="DX31">
            <v>39436</v>
          </cell>
          <cell r="DZ31">
            <v>0</v>
          </cell>
          <cell r="EB31">
            <v>0</v>
          </cell>
          <cell r="EC31">
            <v>0</v>
          </cell>
          <cell r="EG31">
            <v>39436</v>
          </cell>
          <cell r="EI31">
            <v>0</v>
          </cell>
          <cell r="EK31">
            <v>0</v>
          </cell>
          <cell r="EL31">
            <v>10021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11000</v>
          </cell>
          <cell r="FH31">
            <v>39436</v>
          </cell>
          <cell r="FJ31">
            <v>0</v>
          </cell>
          <cell r="FL31">
            <v>0</v>
          </cell>
          <cell r="FM31">
            <v>200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3450</v>
          </cell>
          <cell r="K32">
            <v>39437</v>
          </cell>
          <cell r="M32">
            <v>0</v>
          </cell>
          <cell r="O32">
            <v>0</v>
          </cell>
          <cell r="P32">
            <v>3900</v>
          </cell>
          <cell r="T32">
            <v>39437</v>
          </cell>
          <cell r="V32">
            <v>0</v>
          </cell>
          <cell r="X32">
            <v>0</v>
          </cell>
          <cell r="Y32">
            <v>1525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5700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39780</v>
          </cell>
          <cell r="BM32">
            <v>39437</v>
          </cell>
          <cell r="BO32">
            <v>0</v>
          </cell>
          <cell r="BQ32">
            <v>0</v>
          </cell>
          <cell r="BR32">
            <v>1960</v>
          </cell>
          <cell r="BV32">
            <v>39437</v>
          </cell>
          <cell r="BX32">
            <v>0</v>
          </cell>
          <cell r="BZ32">
            <v>4000</v>
          </cell>
          <cell r="CA32">
            <v>7920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5000</v>
          </cell>
          <cell r="DT32">
            <v>10000</v>
          </cell>
          <cell r="DX32">
            <v>39437</v>
          </cell>
          <cell r="DZ32">
            <v>0</v>
          </cell>
          <cell r="EB32">
            <v>0</v>
          </cell>
          <cell r="EC32">
            <v>0</v>
          </cell>
          <cell r="EG32">
            <v>39437</v>
          </cell>
          <cell r="EI32">
            <v>0</v>
          </cell>
          <cell r="EK32">
            <v>0</v>
          </cell>
          <cell r="EL32">
            <v>10021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4000</v>
          </cell>
          <cell r="FD32">
            <v>7000</v>
          </cell>
          <cell r="FH32">
            <v>39437</v>
          </cell>
          <cell r="FJ32">
            <v>0</v>
          </cell>
          <cell r="FL32">
            <v>0</v>
          </cell>
          <cell r="FM32">
            <v>200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3450</v>
          </cell>
          <cell r="K33">
            <v>39438</v>
          </cell>
          <cell r="M33">
            <v>0</v>
          </cell>
          <cell r="O33">
            <v>0</v>
          </cell>
          <cell r="P33">
            <v>3900</v>
          </cell>
          <cell r="T33">
            <v>39438</v>
          </cell>
          <cell r="V33">
            <v>0</v>
          </cell>
          <cell r="X33">
            <v>0</v>
          </cell>
          <cell r="Y33">
            <v>1525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39780</v>
          </cell>
          <cell r="BM33">
            <v>39438</v>
          </cell>
          <cell r="BO33">
            <v>0</v>
          </cell>
          <cell r="BQ33">
            <v>0</v>
          </cell>
          <cell r="BR33">
            <v>1960</v>
          </cell>
          <cell r="BV33">
            <v>39438</v>
          </cell>
          <cell r="BX33">
            <v>0</v>
          </cell>
          <cell r="BZ33">
            <v>3000</v>
          </cell>
          <cell r="CA33">
            <v>4920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10000</v>
          </cell>
          <cell r="DX33">
            <v>39438</v>
          </cell>
          <cell r="DZ33">
            <v>0</v>
          </cell>
          <cell r="EB33">
            <v>0</v>
          </cell>
          <cell r="EC33">
            <v>0</v>
          </cell>
          <cell r="EG33">
            <v>39438</v>
          </cell>
          <cell r="EI33">
            <v>0</v>
          </cell>
          <cell r="EK33">
            <v>0</v>
          </cell>
          <cell r="EL33">
            <v>10021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7000</v>
          </cell>
          <cell r="FH33">
            <v>39438</v>
          </cell>
          <cell r="FJ33">
            <v>0</v>
          </cell>
          <cell r="FL33">
            <v>0</v>
          </cell>
          <cell r="FM33">
            <v>200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3450</v>
          </cell>
          <cell r="K34">
            <v>39439</v>
          </cell>
          <cell r="M34">
            <v>0</v>
          </cell>
          <cell r="O34">
            <v>0</v>
          </cell>
          <cell r="P34">
            <v>3900</v>
          </cell>
          <cell r="T34">
            <v>39439</v>
          </cell>
          <cell r="V34">
            <v>0</v>
          </cell>
          <cell r="X34">
            <v>0</v>
          </cell>
          <cell r="Y34">
            <v>1525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39780</v>
          </cell>
          <cell r="BM34">
            <v>39439</v>
          </cell>
          <cell r="BO34">
            <v>0</v>
          </cell>
          <cell r="BQ34">
            <v>0</v>
          </cell>
          <cell r="BR34">
            <v>1960</v>
          </cell>
          <cell r="BV34">
            <v>39439</v>
          </cell>
          <cell r="BX34">
            <v>0</v>
          </cell>
          <cell r="BZ34">
            <v>0</v>
          </cell>
          <cell r="CA34">
            <v>4920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10000</v>
          </cell>
          <cell r="DX34">
            <v>39439</v>
          </cell>
          <cell r="DZ34">
            <v>0</v>
          </cell>
          <cell r="EB34">
            <v>0</v>
          </cell>
          <cell r="EC34">
            <v>0</v>
          </cell>
          <cell r="EG34">
            <v>39439</v>
          </cell>
          <cell r="EI34">
            <v>0</v>
          </cell>
          <cell r="EK34">
            <v>0</v>
          </cell>
          <cell r="EL34">
            <v>10021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7000</v>
          </cell>
          <cell r="FH34">
            <v>39439</v>
          </cell>
          <cell r="FJ34">
            <v>0</v>
          </cell>
          <cell r="FL34">
            <v>0</v>
          </cell>
          <cell r="FM34">
            <v>200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3450</v>
          </cell>
          <cell r="K35">
            <v>39440</v>
          </cell>
          <cell r="M35">
            <v>0</v>
          </cell>
          <cell r="O35">
            <v>0</v>
          </cell>
          <cell r="P35">
            <v>3900</v>
          </cell>
          <cell r="T35">
            <v>39440</v>
          </cell>
          <cell r="V35">
            <v>0</v>
          </cell>
          <cell r="X35">
            <v>0</v>
          </cell>
          <cell r="Y35">
            <v>1525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39780</v>
          </cell>
          <cell r="BM35">
            <v>39440</v>
          </cell>
          <cell r="BO35">
            <v>0</v>
          </cell>
          <cell r="BQ35">
            <v>0</v>
          </cell>
          <cell r="BR35">
            <v>1960</v>
          </cell>
          <cell r="BV35">
            <v>39440</v>
          </cell>
          <cell r="BX35">
            <v>0</v>
          </cell>
          <cell r="BZ35">
            <v>0</v>
          </cell>
          <cell r="CA35">
            <v>4920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10000</v>
          </cell>
          <cell r="DX35">
            <v>39440</v>
          </cell>
          <cell r="DZ35">
            <v>0</v>
          </cell>
          <cell r="EB35">
            <v>0</v>
          </cell>
          <cell r="EC35">
            <v>0</v>
          </cell>
          <cell r="EG35">
            <v>39440</v>
          </cell>
          <cell r="EI35">
            <v>0</v>
          </cell>
          <cell r="EK35">
            <v>0</v>
          </cell>
          <cell r="EL35">
            <v>10021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7000</v>
          </cell>
          <cell r="FH35">
            <v>39440</v>
          </cell>
          <cell r="FJ35">
            <v>0</v>
          </cell>
          <cell r="FL35">
            <v>0</v>
          </cell>
          <cell r="FM35">
            <v>200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3450</v>
          </cell>
          <cell r="K36">
            <v>39441</v>
          </cell>
          <cell r="M36">
            <v>0</v>
          </cell>
          <cell r="O36">
            <v>0</v>
          </cell>
          <cell r="P36">
            <v>3900</v>
          </cell>
          <cell r="T36">
            <v>39441</v>
          </cell>
          <cell r="V36">
            <v>0</v>
          </cell>
          <cell r="X36">
            <v>0</v>
          </cell>
          <cell r="Y36">
            <v>1525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39780</v>
          </cell>
          <cell r="BM36">
            <v>39441</v>
          </cell>
          <cell r="BO36">
            <v>0</v>
          </cell>
          <cell r="BQ36">
            <v>0</v>
          </cell>
          <cell r="BR36">
            <v>1960</v>
          </cell>
          <cell r="BV36">
            <v>39441</v>
          </cell>
          <cell r="BX36">
            <v>0</v>
          </cell>
          <cell r="BZ36">
            <v>0</v>
          </cell>
          <cell r="CA36">
            <v>4920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10000</v>
          </cell>
          <cell r="DX36">
            <v>39441</v>
          </cell>
          <cell r="DZ36">
            <v>0</v>
          </cell>
          <cell r="EB36">
            <v>0</v>
          </cell>
          <cell r="EC36">
            <v>0</v>
          </cell>
          <cell r="EG36">
            <v>39441</v>
          </cell>
          <cell r="EI36">
            <v>0</v>
          </cell>
          <cell r="EK36">
            <v>0</v>
          </cell>
          <cell r="EL36">
            <v>10021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7000</v>
          </cell>
          <cell r="FH36">
            <v>39441</v>
          </cell>
          <cell r="FJ36">
            <v>0</v>
          </cell>
          <cell r="FL36">
            <v>0</v>
          </cell>
          <cell r="FM36">
            <v>200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3450</v>
          </cell>
          <cell r="K37">
            <v>39442</v>
          </cell>
          <cell r="M37">
            <v>0</v>
          </cell>
          <cell r="O37">
            <v>0</v>
          </cell>
          <cell r="P37">
            <v>3900</v>
          </cell>
          <cell r="T37">
            <v>39442</v>
          </cell>
          <cell r="V37">
            <v>0</v>
          </cell>
          <cell r="X37">
            <v>0</v>
          </cell>
          <cell r="Y37">
            <v>1525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39780</v>
          </cell>
          <cell r="BM37">
            <v>39442</v>
          </cell>
          <cell r="BO37">
            <v>0</v>
          </cell>
          <cell r="BQ37">
            <v>0</v>
          </cell>
          <cell r="BR37">
            <v>1960</v>
          </cell>
          <cell r="BV37">
            <v>39442</v>
          </cell>
          <cell r="BX37">
            <v>0</v>
          </cell>
          <cell r="BZ37">
            <v>0</v>
          </cell>
          <cell r="CA37">
            <v>4920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10000</v>
          </cell>
          <cell r="DX37">
            <v>39442</v>
          </cell>
          <cell r="DZ37">
            <v>0</v>
          </cell>
          <cell r="EB37">
            <v>0</v>
          </cell>
          <cell r="EC37">
            <v>0</v>
          </cell>
          <cell r="EG37">
            <v>39442</v>
          </cell>
          <cell r="EI37">
            <v>0</v>
          </cell>
          <cell r="EK37">
            <v>0</v>
          </cell>
          <cell r="EL37">
            <v>10021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7000</v>
          </cell>
          <cell r="FH37">
            <v>39442</v>
          </cell>
          <cell r="FJ37">
            <v>0</v>
          </cell>
          <cell r="FL37">
            <v>0</v>
          </cell>
          <cell r="FM37">
            <v>200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3450</v>
          </cell>
          <cell r="K38">
            <v>39443</v>
          </cell>
          <cell r="M38">
            <v>0</v>
          </cell>
          <cell r="O38">
            <v>0</v>
          </cell>
          <cell r="P38">
            <v>3900</v>
          </cell>
          <cell r="T38">
            <v>39443</v>
          </cell>
          <cell r="V38">
            <v>0</v>
          </cell>
          <cell r="X38">
            <v>0</v>
          </cell>
          <cell r="Y38">
            <v>1525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39780</v>
          </cell>
          <cell r="BM38">
            <v>39443</v>
          </cell>
          <cell r="BO38">
            <v>0</v>
          </cell>
          <cell r="BQ38">
            <v>0</v>
          </cell>
          <cell r="BR38">
            <v>1960</v>
          </cell>
          <cell r="BV38">
            <v>39443</v>
          </cell>
          <cell r="BX38">
            <v>0</v>
          </cell>
          <cell r="BZ38">
            <v>0</v>
          </cell>
          <cell r="CA38">
            <v>4920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10000</v>
          </cell>
          <cell r="DX38">
            <v>39443</v>
          </cell>
          <cell r="DZ38">
            <v>0</v>
          </cell>
          <cell r="EB38">
            <v>0</v>
          </cell>
          <cell r="EC38">
            <v>0</v>
          </cell>
          <cell r="EG38">
            <v>39443</v>
          </cell>
          <cell r="EI38">
            <v>0</v>
          </cell>
          <cell r="EK38">
            <v>0</v>
          </cell>
          <cell r="EL38">
            <v>10021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7000</v>
          </cell>
          <cell r="FH38">
            <v>39443</v>
          </cell>
          <cell r="FJ38">
            <v>0</v>
          </cell>
          <cell r="FL38">
            <v>0</v>
          </cell>
          <cell r="FM38">
            <v>200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3450</v>
          </cell>
          <cell r="K39">
            <v>39444</v>
          </cell>
          <cell r="M39">
            <v>0</v>
          </cell>
          <cell r="O39">
            <v>0</v>
          </cell>
          <cell r="P39">
            <v>3900</v>
          </cell>
          <cell r="T39">
            <v>39444</v>
          </cell>
          <cell r="V39">
            <v>0</v>
          </cell>
          <cell r="X39">
            <v>0</v>
          </cell>
          <cell r="Y39">
            <v>1525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39780</v>
          </cell>
          <cell r="BM39">
            <v>39444</v>
          </cell>
          <cell r="BO39">
            <v>0</v>
          </cell>
          <cell r="BQ39">
            <v>0</v>
          </cell>
          <cell r="BR39">
            <v>1960</v>
          </cell>
          <cell r="BV39">
            <v>39444</v>
          </cell>
          <cell r="BX39">
            <v>0</v>
          </cell>
          <cell r="BZ39">
            <v>0</v>
          </cell>
          <cell r="CA39">
            <v>4920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10000</v>
          </cell>
          <cell r="DX39">
            <v>39444</v>
          </cell>
          <cell r="DZ39">
            <v>0</v>
          </cell>
          <cell r="EB39">
            <v>0</v>
          </cell>
          <cell r="EC39">
            <v>0</v>
          </cell>
          <cell r="EG39">
            <v>39444</v>
          </cell>
          <cell r="EI39">
            <v>0</v>
          </cell>
          <cell r="EK39">
            <v>0</v>
          </cell>
          <cell r="EL39">
            <v>10021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7000</v>
          </cell>
          <cell r="FH39">
            <v>39444</v>
          </cell>
          <cell r="FJ39">
            <v>0</v>
          </cell>
          <cell r="FL39">
            <v>0</v>
          </cell>
          <cell r="FM39">
            <v>200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3450</v>
          </cell>
          <cell r="K40">
            <v>39445</v>
          </cell>
          <cell r="M40">
            <v>0</v>
          </cell>
          <cell r="O40">
            <v>0</v>
          </cell>
          <cell r="P40">
            <v>3900</v>
          </cell>
          <cell r="T40">
            <v>39445</v>
          </cell>
          <cell r="V40">
            <v>0</v>
          </cell>
          <cell r="X40">
            <v>0</v>
          </cell>
          <cell r="Y40">
            <v>1525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39780</v>
          </cell>
          <cell r="BM40">
            <v>39445</v>
          </cell>
          <cell r="BO40">
            <v>0</v>
          </cell>
          <cell r="BQ40">
            <v>0</v>
          </cell>
          <cell r="BR40">
            <v>1960</v>
          </cell>
          <cell r="BV40">
            <v>39445</v>
          </cell>
          <cell r="BX40">
            <v>0</v>
          </cell>
          <cell r="BZ40">
            <v>0</v>
          </cell>
          <cell r="CA40">
            <v>4920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10000</v>
          </cell>
          <cell r="DX40">
            <v>39445</v>
          </cell>
          <cell r="DZ40">
            <v>0</v>
          </cell>
          <cell r="EB40">
            <v>0</v>
          </cell>
          <cell r="EC40">
            <v>0</v>
          </cell>
          <cell r="EG40">
            <v>39445</v>
          </cell>
          <cell r="EI40">
            <v>0</v>
          </cell>
          <cell r="EK40">
            <v>0</v>
          </cell>
          <cell r="EL40">
            <v>10021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7000</v>
          </cell>
          <cell r="FH40">
            <v>39445</v>
          </cell>
          <cell r="FJ40">
            <v>0</v>
          </cell>
          <cell r="FL40">
            <v>0</v>
          </cell>
          <cell r="FM40">
            <v>200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3450</v>
          </cell>
          <cell r="K41">
            <v>39446</v>
          </cell>
          <cell r="M41">
            <v>0</v>
          </cell>
          <cell r="O41">
            <v>0</v>
          </cell>
          <cell r="P41">
            <v>3900</v>
          </cell>
          <cell r="T41">
            <v>39446</v>
          </cell>
          <cell r="V41">
            <v>0</v>
          </cell>
          <cell r="X41">
            <v>0</v>
          </cell>
          <cell r="Y41">
            <v>1525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39780</v>
          </cell>
          <cell r="BM41">
            <v>39446</v>
          </cell>
          <cell r="BO41">
            <v>0</v>
          </cell>
          <cell r="BQ41">
            <v>0</v>
          </cell>
          <cell r="BR41">
            <v>1960</v>
          </cell>
          <cell r="BV41">
            <v>39446</v>
          </cell>
          <cell r="BX41">
            <v>0</v>
          </cell>
          <cell r="BZ41">
            <v>0</v>
          </cell>
          <cell r="CA41">
            <v>4920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10000</v>
          </cell>
          <cell r="DX41">
            <v>39446</v>
          </cell>
          <cell r="DZ41">
            <v>0</v>
          </cell>
          <cell r="EB41">
            <v>0</v>
          </cell>
          <cell r="EC41">
            <v>0</v>
          </cell>
          <cell r="EG41">
            <v>39446</v>
          </cell>
          <cell r="EI41">
            <v>0</v>
          </cell>
          <cell r="EK41">
            <v>0</v>
          </cell>
          <cell r="EL41">
            <v>10021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7000</v>
          </cell>
          <cell r="FH41">
            <v>39446</v>
          </cell>
          <cell r="FJ41">
            <v>0</v>
          </cell>
          <cell r="FL41">
            <v>0</v>
          </cell>
          <cell r="FM41">
            <v>200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3450</v>
          </cell>
          <cell r="K42">
            <v>39447</v>
          </cell>
          <cell r="M42">
            <v>0</v>
          </cell>
          <cell r="O42">
            <v>0</v>
          </cell>
          <cell r="P42">
            <v>3900</v>
          </cell>
          <cell r="T42">
            <v>39447</v>
          </cell>
          <cell r="V42">
            <v>0</v>
          </cell>
          <cell r="X42">
            <v>0</v>
          </cell>
          <cell r="Y42">
            <v>1525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39780</v>
          </cell>
          <cell r="BM42">
            <v>39447</v>
          </cell>
          <cell r="BO42">
            <v>0</v>
          </cell>
          <cell r="BQ42">
            <v>0</v>
          </cell>
          <cell r="BR42">
            <v>1960</v>
          </cell>
          <cell r="BV42">
            <v>39447</v>
          </cell>
          <cell r="BX42">
            <v>0</v>
          </cell>
          <cell r="BZ42">
            <v>0</v>
          </cell>
          <cell r="CA42">
            <v>4920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10000</v>
          </cell>
          <cell r="DX42">
            <v>39447</v>
          </cell>
          <cell r="DZ42">
            <v>0</v>
          </cell>
          <cell r="EB42">
            <v>0</v>
          </cell>
          <cell r="EC42">
            <v>0</v>
          </cell>
          <cell r="EG42">
            <v>39447</v>
          </cell>
          <cell r="EI42">
            <v>0</v>
          </cell>
          <cell r="EK42">
            <v>0</v>
          </cell>
          <cell r="EL42">
            <v>10021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7000</v>
          </cell>
          <cell r="FH42">
            <v>39447</v>
          </cell>
          <cell r="FJ42">
            <v>0</v>
          </cell>
          <cell r="FL42">
            <v>0</v>
          </cell>
          <cell r="FM42">
            <v>200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3825</v>
          </cell>
          <cell r="F43">
            <v>4525</v>
          </cell>
          <cell r="K43" t="str">
            <v>TOTAL</v>
          </cell>
          <cell r="M43">
            <v>0</v>
          </cell>
          <cell r="O43">
            <v>1000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0</v>
          </cell>
          <cell r="AP43">
            <v>75</v>
          </cell>
          <cell r="AU43" t="str">
            <v>TOTAL</v>
          </cell>
          <cell r="AW43">
            <v>34060</v>
          </cell>
          <cell r="AY43">
            <v>47700</v>
          </cell>
          <cell r="BD43" t="str">
            <v>TOTAL</v>
          </cell>
          <cell r="BF43">
            <v>47500</v>
          </cell>
          <cell r="BH43">
            <v>28400</v>
          </cell>
          <cell r="BM43" t="str">
            <v>TOTAL</v>
          </cell>
          <cell r="BO43">
            <v>2020</v>
          </cell>
          <cell r="BQ43">
            <v>300</v>
          </cell>
          <cell r="BV43" t="str">
            <v>TOTAL</v>
          </cell>
          <cell r="BX43">
            <v>30100</v>
          </cell>
          <cell r="BZ43">
            <v>32440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0</v>
          </cell>
          <cell r="DA43">
            <v>0</v>
          </cell>
          <cell r="DF43" t="str">
            <v>TOTAL</v>
          </cell>
          <cell r="DH43">
            <v>0</v>
          </cell>
          <cell r="DJ43">
            <v>0</v>
          </cell>
          <cell r="DO43" t="str">
            <v>TOTAL</v>
          </cell>
          <cell r="DQ43">
            <v>45090</v>
          </cell>
          <cell r="DS43">
            <v>43026</v>
          </cell>
          <cell r="DX43" t="str">
            <v>TOTAL</v>
          </cell>
          <cell r="DZ43">
            <v>0</v>
          </cell>
          <cell r="EB43">
            <v>0</v>
          </cell>
          <cell r="EG43" t="str">
            <v>TOTAL</v>
          </cell>
          <cell r="EI43">
            <v>30132</v>
          </cell>
          <cell r="EK43">
            <v>30187</v>
          </cell>
          <cell r="EP43" t="str">
            <v>TOTAL</v>
          </cell>
          <cell r="ER43">
            <v>0</v>
          </cell>
          <cell r="ET43">
            <v>990</v>
          </cell>
          <cell r="EY43" t="str">
            <v>TOTAL</v>
          </cell>
          <cell r="FA43">
            <v>20600</v>
          </cell>
          <cell r="FC43">
            <v>15000</v>
          </cell>
          <cell r="FH43" t="str">
            <v>TOTAL</v>
          </cell>
          <cell r="FJ43">
            <v>8318</v>
          </cell>
          <cell r="FL43">
            <v>10146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5">
        <row r="1">
          <cell r="B1">
            <v>64</v>
          </cell>
          <cell r="K1">
            <v>65</v>
          </cell>
          <cell r="T1">
            <v>66</v>
          </cell>
          <cell r="AC1">
            <v>67</v>
          </cell>
          <cell r="AL1">
            <v>68</v>
          </cell>
          <cell r="AU1">
            <v>69</v>
          </cell>
          <cell r="BD1">
            <v>70</v>
          </cell>
          <cell r="BM1">
            <v>71</v>
          </cell>
          <cell r="BV1">
            <v>72</v>
          </cell>
          <cell r="CE1">
            <v>73</v>
          </cell>
          <cell r="CN1">
            <v>74</v>
          </cell>
          <cell r="CW1">
            <v>75</v>
          </cell>
          <cell r="DF1">
            <v>76</v>
          </cell>
          <cell r="DO1">
            <v>77</v>
          </cell>
          <cell r="DX1">
            <v>78</v>
          </cell>
          <cell r="EG1">
            <v>79</v>
          </cell>
          <cell r="EP1">
            <v>80</v>
          </cell>
          <cell r="EY1">
            <v>81</v>
          </cell>
          <cell r="FH1">
            <v>82</v>
          </cell>
          <cell r="FQ1">
            <v>83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  <cell r="CN2" t="str">
            <v>รายงานสินค้าและวัตถุดิบ</v>
          </cell>
          <cell r="CT2" t="str">
            <v>บริษัท ไทยจีซีไอ เรซิท็อป จำกัด</v>
          </cell>
          <cell r="CW2" t="str">
            <v>รายงานสินค้าและวัตถุดิบ</v>
          </cell>
          <cell r="DC2" t="str">
            <v>บริษัท ไทยจีซีไอ เรซิท็อป จำกัด</v>
          </cell>
          <cell r="DF2" t="str">
            <v>รายงานสินค้าและวัตถุดิบ</v>
          </cell>
          <cell r="DL2" t="str">
            <v>บริษัท ไทยจีซีไอ เรซิท็อป จำกัด</v>
          </cell>
          <cell r="DO2" t="str">
            <v>รายงานสินค้าและวัตถุดิบ</v>
          </cell>
          <cell r="DU2" t="str">
            <v>บริษัท ไทยจีซีไอ เรซิท็อป จำกัด</v>
          </cell>
          <cell r="DX2" t="str">
            <v>รายงานสินค้าและวัตถุดิบ</v>
          </cell>
          <cell r="ED2" t="str">
            <v>บริษัท ไทยจีซีไอ เรซิท็อป จำกัด</v>
          </cell>
          <cell r="EG2" t="str">
            <v>รายงานสินค้าและวัตถุดิบ</v>
          </cell>
          <cell r="EM2" t="str">
            <v>บริษัท ไทยจีซีไอ เรซิท็อป จำกัด</v>
          </cell>
          <cell r="EP2" t="str">
            <v>รายงานสินค้าและวัตถุดิบ</v>
          </cell>
          <cell r="EV2" t="str">
            <v>บริษัท ไทยจีซีไอ เรซิท็อป จำกัด</v>
          </cell>
          <cell r="EY2" t="str">
            <v>รายงานสินค้าและวัตถุดิบ</v>
          </cell>
          <cell r="FE2" t="str">
            <v>บริษัท ไทยจีซีไอ เรซิท็อป จำกัด</v>
          </cell>
          <cell r="FH2" t="str">
            <v>รายงานสินค้าและวัตถุดิบ</v>
          </cell>
          <cell r="FN2" t="str">
            <v>บริษัท ไทยจีซีไอ เรซิท็อป จำกัด</v>
          </cell>
          <cell r="FQ2" t="str">
            <v>รายงานสินค้าและวัตถุดิบ</v>
          </cell>
          <cell r="FW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  <cell r="CN3" t="str">
            <v>เลขประจำตัวผู้เสียภาษีอากร</v>
          </cell>
          <cell r="CQ3" t="str">
            <v>STOCK CARD</v>
          </cell>
          <cell r="CW3" t="str">
            <v>เลขประจำตัวผู้เสียภาษีอากร</v>
          </cell>
          <cell r="CZ3" t="str">
            <v>STOCK CARD</v>
          </cell>
          <cell r="DF3" t="str">
            <v>เลขประจำตัวผู้เสียภาษีอากร</v>
          </cell>
          <cell r="DI3" t="str">
            <v>STOCK CARD</v>
          </cell>
          <cell r="DO3" t="str">
            <v>เลขประจำตัวผู้เสียภาษีอากร</v>
          </cell>
          <cell r="DR3" t="str">
            <v>STOCK CARD</v>
          </cell>
          <cell r="DX3" t="str">
            <v>เลขประจำตัวผู้เสียภาษีอากร</v>
          </cell>
          <cell r="EA3" t="str">
            <v>STOCK CARD</v>
          </cell>
          <cell r="EG3" t="str">
            <v>เลขประจำตัวผู้เสียภาษีอากร</v>
          </cell>
          <cell r="EJ3" t="str">
            <v>STOCK CARD</v>
          </cell>
          <cell r="EP3" t="str">
            <v>เลขประจำตัวผู้เสียภาษีอากร</v>
          </cell>
          <cell r="ES3" t="str">
            <v>STOCK CARD</v>
          </cell>
          <cell r="EY3" t="str">
            <v>เลขประจำตัวผู้เสียภาษีอากร</v>
          </cell>
          <cell r="FB3" t="str">
            <v>STOCK CARD</v>
          </cell>
          <cell r="FH3" t="str">
            <v>เลขประจำตัวผู้เสียภาษีอากร</v>
          </cell>
          <cell r="FK3" t="str">
            <v>STOCK CARD</v>
          </cell>
          <cell r="FQ3" t="str">
            <v>เลขประจำตัวผู้เสียภาษีอากร</v>
          </cell>
          <cell r="FT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  <cell r="CN4">
            <v>3101919141</v>
          </cell>
          <cell r="CW4">
            <v>3101919141</v>
          </cell>
          <cell r="DF4">
            <v>3101919141</v>
          </cell>
          <cell r="DO4">
            <v>3101919141</v>
          </cell>
          <cell r="DX4">
            <v>3101919141</v>
          </cell>
          <cell r="EG4">
            <v>3101919141</v>
          </cell>
          <cell r="EP4">
            <v>3101919141</v>
          </cell>
          <cell r="EY4">
            <v>3101919141</v>
          </cell>
          <cell r="FH4">
            <v>3101919141</v>
          </cell>
          <cell r="FQ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  <cell r="CP5" t="str">
            <v>MONTH:</v>
          </cell>
          <cell r="CQ5">
            <v>39417</v>
          </cell>
          <cell r="CS5" t="str">
            <v>YEAR:</v>
          </cell>
          <cell r="CT5">
            <v>2008</v>
          </cell>
          <cell r="CY5" t="str">
            <v>MONTH:</v>
          </cell>
          <cell r="CZ5">
            <v>39417</v>
          </cell>
          <cell r="DB5" t="str">
            <v>YEAR:</v>
          </cell>
          <cell r="DC5">
            <v>2008</v>
          </cell>
          <cell r="DH5" t="str">
            <v>MONTH:</v>
          </cell>
          <cell r="DI5">
            <v>39417</v>
          </cell>
          <cell r="DK5" t="str">
            <v>YEAR:</v>
          </cell>
          <cell r="DL5">
            <v>2008</v>
          </cell>
          <cell r="DQ5" t="str">
            <v>MONTH:</v>
          </cell>
          <cell r="DR5">
            <v>39417</v>
          </cell>
          <cell r="DT5" t="str">
            <v>YEAR:</v>
          </cell>
          <cell r="DU5">
            <v>2008</v>
          </cell>
          <cell r="DZ5" t="str">
            <v>MONTH:</v>
          </cell>
          <cell r="EA5">
            <v>39417</v>
          </cell>
          <cell r="EC5" t="str">
            <v>YEAR:</v>
          </cell>
          <cell r="ED5">
            <v>2008</v>
          </cell>
          <cell r="EI5" t="str">
            <v>MONTH:</v>
          </cell>
          <cell r="EJ5">
            <v>39417</v>
          </cell>
          <cell r="EL5" t="str">
            <v>YEAR:</v>
          </cell>
          <cell r="EM5">
            <v>2008</v>
          </cell>
          <cell r="ER5" t="str">
            <v>MONTH:</v>
          </cell>
          <cell r="ES5">
            <v>39417</v>
          </cell>
          <cell r="EU5" t="str">
            <v>YEAR:</v>
          </cell>
          <cell r="EV5">
            <v>2008</v>
          </cell>
          <cell r="FA5" t="str">
            <v>MONTH:</v>
          </cell>
          <cell r="FB5">
            <v>39417</v>
          </cell>
          <cell r="FD5" t="str">
            <v>YEAR:</v>
          </cell>
          <cell r="FE5">
            <v>2008</v>
          </cell>
          <cell r="FJ5" t="str">
            <v>MONTH:</v>
          </cell>
          <cell r="FK5">
            <v>39417</v>
          </cell>
          <cell r="FM5" t="str">
            <v>YEAR:</v>
          </cell>
          <cell r="FN5">
            <v>2008</v>
          </cell>
          <cell r="FS5" t="str">
            <v>MONTH:</v>
          </cell>
          <cell r="FT5">
            <v>39417</v>
          </cell>
          <cell r="FV5" t="str">
            <v>YEAR:</v>
          </cell>
          <cell r="FW5">
            <v>2008</v>
          </cell>
        </row>
        <row r="7">
          <cell r="B7" t="str">
            <v xml:space="preserve">Product Name :                  </v>
          </cell>
          <cell r="D7" t="str">
            <v>PL-9807</v>
          </cell>
          <cell r="H7" t="str">
            <v>Unit : KG</v>
          </cell>
          <cell r="K7" t="str">
            <v xml:space="preserve">Product Name :                  </v>
          </cell>
          <cell r="M7" t="str">
            <v>PL-9707</v>
          </cell>
          <cell r="Q7" t="str">
            <v>Unit : KG</v>
          </cell>
          <cell r="T7" t="str">
            <v xml:space="preserve">Product Name :                  </v>
          </cell>
          <cell r="V7" t="str">
            <v>PL-9708</v>
          </cell>
          <cell r="Z7" t="str">
            <v>Unit : KG</v>
          </cell>
          <cell r="AC7" t="str">
            <v xml:space="preserve">Product Name :                  </v>
          </cell>
          <cell r="AE7" t="str">
            <v>IM-6247</v>
          </cell>
          <cell r="AI7" t="str">
            <v>Unit : KG</v>
          </cell>
          <cell r="AL7" t="str">
            <v xml:space="preserve">Product Name :                  </v>
          </cell>
          <cell r="AN7" t="str">
            <v>PL-9803</v>
          </cell>
          <cell r="AR7" t="str">
            <v>Unit : KG</v>
          </cell>
          <cell r="AU7" t="str">
            <v xml:space="preserve">Product Name :                  </v>
          </cell>
          <cell r="AW7" t="str">
            <v>XPL-9208</v>
          </cell>
          <cell r="BA7" t="str">
            <v>Unit : KG</v>
          </cell>
          <cell r="BD7" t="str">
            <v xml:space="preserve">Product Name :                  </v>
          </cell>
          <cell r="BF7" t="str">
            <v>PL-9805</v>
          </cell>
          <cell r="BJ7" t="str">
            <v>Unit : KG</v>
          </cell>
          <cell r="BM7" t="str">
            <v xml:space="preserve">Product Name :                  </v>
          </cell>
          <cell r="BO7" t="str">
            <v>PL-9806</v>
          </cell>
          <cell r="BS7" t="str">
            <v>Unit : KG</v>
          </cell>
          <cell r="BV7" t="str">
            <v xml:space="preserve">Product Name :                  </v>
          </cell>
          <cell r="BX7" t="str">
            <v>PL-9100</v>
          </cell>
          <cell r="CB7" t="str">
            <v>Unit : KG</v>
          </cell>
          <cell r="CE7" t="str">
            <v xml:space="preserve">Product Name :                  </v>
          </cell>
          <cell r="CG7" t="str">
            <v>PL-9101</v>
          </cell>
          <cell r="CK7" t="str">
            <v>Unit : KG</v>
          </cell>
          <cell r="CN7" t="str">
            <v xml:space="preserve">Product Name :                  </v>
          </cell>
          <cell r="CP7" t="str">
            <v>PL-9103</v>
          </cell>
          <cell r="CT7" t="str">
            <v>Unit : KG</v>
          </cell>
          <cell r="CW7" t="str">
            <v xml:space="preserve">Product Name :                  </v>
          </cell>
          <cell r="CY7" t="str">
            <v>PL-9201</v>
          </cell>
          <cell r="DC7" t="str">
            <v>Unit : KG</v>
          </cell>
          <cell r="DF7" t="str">
            <v xml:space="preserve">Product Name :                  </v>
          </cell>
          <cell r="DH7" t="str">
            <v>PL-9208</v>
          </cell>
          <cell r="DL7" t="str">
            <v>Unit : KG</v>
          </cell>
          <cell r="DO7" t="str">
            <v xml:space="preserve">Product Name :                  </v>
          </cell>
          <cell r="DQ7" t="str">
            <v>PL-9220</v>
          </cell>
          <cell r="DU7" t="str">
            <v>Unit : KG</v>
          </cell>
          <cell r="DX7" t="str">
            <v xml:space="preserve">Product Name :                  </v>
          </cell>
          <cell r="DZ7" t="str">
            <v>PL-9221</v>
          </cell>
          <cell r="ED7" t="str">
            <v>Unit : KG</v>
          </cell>
          <cell r="EG7" t="str">
            <v xml:space="preserve">Product Name :                  </v>
          </cell>
          <cell r="EI7" t="str">
            <v>PL-9222</v>
          </cell>
          <cell r="EM7" t="str">
            <v>Unit : KG</v>
          </cell>
          <cell r="EP7" t="str">
            <v xml:space="preserve">Product Name :                  </v>
          </cell>
          <cell r="ER7" t="str">
            <v>PL-9223</v>
          </cell>
          <cell r="EV7" t="str">
            <v>Unit : KG</v>
          </cell>
          <cell r="EY7" t="str">
            <v xml:space="preserve">Product Name :                  </v>
          </cell>
          <cell r="FA7" t="str">
            <v>PL-9228</v>
          </cell>
          <cell r="FE7" t="str">
            <v>Unit : KG</v>
          </cell>
          <cell r="FH7" t="str">
            <v xml:space="preserve">Product Name :                  </v>
          </cell>
          <cell r="FJ7" t="str">
            <v>PL-9606</v>
          </cell>
          <cell r="FN7" t="str">
            <v>Unit : KG</v>
          </cell>
          <cell r="FQ7" t="str">
            <v xml:space="preserve">Product Name :                  </v>
          </cell>
          <cell r="FS7" t="str">
            <v>PGB-9802</v>
          </cell>
          <cell r="FW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  <cell r="CN9" t="str">
            <v>Date</v>
          </cell>
          <cell r="CO9" t="str">
            <v>In Put</v>
          </cell>
          <cell r="CQ9" t="str">
            <v>Out Put</v>
          </cell>
          <cell r="CS9" t="str">
            <v>Balance</v>
          </cell>
          <cell r="CT9" t="str">
            <v>Remark</v>
          </cell>
          <cell r="CW9" t="str">
            <v>Date</v>
          </cell>
          <cell r="CX9" t="str">
            <v>In Put</v>
          </cell>
          <cell r="CZ9" t="str">
            <v>Out Put</v>
          </cell>
          <cell r="DB9" t="str">
            <v>Balance</v>
          </cell>
          <cell r="DC9" t="str">
            <v>Remark</v>
          </cell>
          <cell r="DF9" t="str">
            <v>Date</v>
          </cell>
          <cell r="DG9" t="str">
            <v>In Put</v>
          </cell>
          <cell r="DI9" t="str">
            <v>Out Put</v>
          </cell>
          <cell r="DK9" t="str">
            <v>Balance</v>
          </cell>
          <cell r="DL9" t="str">
            <v>Remark</v>
          </cell>
          <cell r="DO9" t="str">
            <v>Date</v>
          </cell>
          <cell r="DP9" t="str">
            <v>In Put</v>
          </cell>
          <cell r="DR9" t="str">
            <v>Out Put</v>
          </cell>
          <cell r="DT9" t="str">
            <v>Balance</v>
          </cell>
          <cell r="DU9" t="str">
            <v>Remark</v>
          </cell>
          <cell r="DX9" t="str">
            <v>Date</v>
          </cell>
          <cell r="DY9" t="str">
            <v>In Put</v>
          </cell>
          <cell r="EA9" t="str">
            <v>Out Put</v>
          </cell>
          <cell r="EC9" t="str">
            <v>Balance</v>
          </cell>
          <cell r="ED9" t="str">
            <v>Remark</v>
          </cell>
          <cell r="EG9" t="str">
            <v>Date</v>
          </cell>
          <cell r="EH9" t="str">
            <v>In Put</v>
          </cell>
          <cell r="EJ9" t="str">
            <v>Out Put</v>
          </cell>
          <cell r="EL9" t="str">
            <v>Balance</v>
          </cell>
          <cell r="EM9" t="str">
            <v>Remark</v>
          </cell>
          <cell r="EP9" t="str">
            <v>Date</v>
          </cell>
          <cell r="EQ9" t="str">
            <v>In Put</v>
          </cell>
          <cell r="ES9" t="str">
            <v>Out Put</v>
          </cell>
          <cell r="EU9" t="str">
            <v>Balance</v>
          </cell>
          <cell r="EV9" t="str">
            <v>Remark</v>
          </cell>
          <cell r="EY9" t="str">
            <v>Date</v>
          </cell>
          <cell r="EZ9" t="str">
            <v>In Put</v>
          </cell>
          <cell r="FB9" t="str">
            <v>Out Put</v>
          </cell>
          <cell r="FD9" t="str">
            <v>Balance</v>
          </cell>
          <cell r="FE9" t="str">
            <v>Remark</v>
          </cell>
          <cell r="FH9" t="str">
            <v>Date</v>
          </cell>
          <cell r="FI9" t="str">
            <v>In Put</v>
          </cell>
          <cell r="FK9" t="str">
            <v>Out Put</v>
          </cell>
          <cell r="FM9" t="str">
            <v>Balance</v>
          </cell>
          <cell r="FN9" t="str">
            <v>Remark</v>
          </cell>
          <cell r="FQ9" t="str">
            <v>Date</v>
          </cell>
          <cell r="FR9" t="str">
            <v>In Put</v>
          </cell>
          <cell r="FT9" t="str">
            <v>Out Put</v>
          </cell>
          <cell r="FV9" t="str">
            <v>Balance</v>
          </cell>
          <cell r="FW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  <cell r="CO10" t="str">
            <v>Invoice No.</v>
          </cell>
          <cell r="CP10" t="str">
            <v>Quantity</v>
          </cell>
          <cell r="CQ10" t="str">
            <v>Invoice No.</v>
          </cell>
          <cell r="CR10" t="str">
            <v>Quantity</v>
          </cell>
          <cell r="CX10" t="str">
            <v>Invoice No.</v>
          </cell>
          <cell r="CY10" t="str">
            <v>Quantity</v>
          </cell>
          <cell r="CZ10" t="str">
            <v>Invoice No.</v>
          </cell>
          <cell r="DA10" t="str">
            <v>Quantity</v>
          </cell>
          <cell r="DG10" t="str">
            <v>Invoice No.</v>
          </cell>
          <cell r="DH10" t="str">
            <v>Quantity</v>
          </cell>
          <cell r="DI10" t="str">
            <v>Invoice No.</v>
          </cell>
          <cell r="DJ10" t="str">
            <v>Quantity</v>
          </cell>
          <cell r="DP10" t="str">
            <v>Invoice No.</v>
          </cell>
          <cell r="DQ10" t="str">
            <v>Quantity</v>
          </cell>
          <cell r="DR10" t="str">
            <v>Invoice No.</v>
          </cell>
          <cell r="DS10" t="str">
            <v>Quantity</v>
          </cell>
          <cell r="DY10" t="str">
            <v>Invoice No.</v>
          </cell>
          <cell r="DZ10" t="str">
            <v>Quantity</v>
          </cell>
          <cell r="EA10" t="str">
            <v>Invoice No.</v>
          </cell>
          <cell r="EB10" t="str">
            <v>Quantity</v>
          </cell>
          <cell r="EH10" t="str">
            <v>Invoice No.</v>
          </cell>
          <cell r="EI10" t="str">
            <v>Quantity</v>
          </cell>
          <cell r="EJ10" t="str">
            <v>Invoice No.</v>
          </cell>
          <cell r="EK10" t="str">
            <v>Quantity</v>
          </cell>
          <cell r="EQ10" t="str">
            <v>Invoice No.</v>
          </cell>
          <cell r="ER10" t="str">
            <v>Quantity</v>
          </cell>
          <cell r="ES10" t="str">
            <v>Invoice No.</v>
          </cell>
          <cell r="ET10" t="str">
            <v>Quantity</v>
          </cell>
          <cell r="EZ10" t="str">
            <v>Invoice No.</v>
          </cell>
          <cell r="FA10" t="str">
            <v>Quantity</v>
          </cell>
          <cell r="FB10" t="str">
            <v>Invoice No.</v>
          </cell>
          <cell r="FC10" t="str">
            <v>Quantity</v>
          </cell>
          <cell r="FI10" t="str">
            <v>Invoice No.</v>
          </cell>
          <cell r="FJ10" t="str">
            <v>Quantity</v>
          </cell>
          <cell r="FK10" t="str">
            <v>Invoice No.</v>
          </cell>
          <cell r="FL10" t="str">
            <v>Quantity</v>
          </cell>
          <cell r="FR10" t="str">
            <v>Invoice No.</v>
          </cell>
          <cell r="FS10" t="str">
            <v>Quantity</v>
          </cell>
          <cell r="FT10" t="str">
            <v>Invoice No.</v>
          </cell>
          <cell r="FU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0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0</v>
          </cell>
          <cell r="BE11" t="str">
            <v>B/F</v>
          </cell>
          <cell r="BI11">
            <v>0</v>
          </cell>
          <cell r="BN11" t="str">
            <v>B/F</v>
          </cell>
          <cell r="BR11">
            <v>5460</v>
          </cell>
          <cell r="BW11" t="str">
            <v>B/F</v>
          </cell>
          <cell r="CA11">
            <v>0</v>
          </cell>
          <cell r="CF11" t="str">
            <v>B/F</v>
          </cell>
          <cell r="CJ11">
            <v>0</v>
          </cell>
          <cell r="CO11" t="str">
            <v>B/F</v>
          </cell>
          <cell r="CS11">
            <v>0</v>
          </cell>
          <cell r="CX11" t="str">
            <v>B/F</v>
          </cell>
          <cell r="DB11">
            <v>0</v>
          </cell>
          <cell r="DG11" t="str">
            <v>B/F</v>
          </cell>
          <cell r="DK11">
            <v>0</v>
          </cell>
          <cell r="DP11" t="str">
            <v>B/F</v>
          </cell>
          <cell r="DT11">
            <v>0</v>
          </cell>
          <cell r="DY11" t="str">
            <v>B/F</v>
          </cell>
          <cell r="EC11">
            <v>738</v>
          </cell>
          <cell r="EH11" t="str">
            <v>B/F</v>
          </cell>
          <cell r="EL11">
            <v>0</v>
          </cell>
          <cell r="EQ11" t="str">
            <v>B/F</v>
          </cell>
          <cell r="EU11">
            <v>0</v>
          </cell>
          <cell r="EZ11" t="str">
            <v>B/F</v>
          </cell>
          <cell r="FD11">
            <v>7134</v>
          </cell>
          <cell r="FI11" t="str">
            <v>B/F</v>
          </cell>
          <cell r="FM11">
            <v>0</v>
          </cell>
          <cell r="FR11" t="str">
            <v>B/F</v>
          </cell>
          <cell r="FV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0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M12" t="str">
            <v>07-12-736</v>
          </cell>
          <cell r="AN12">
            <v>1080</v>
          </cell>
          <cell r="AP12">
            <v>0</v>
          </cell>
          <cell r="AQ12">
            <v>1080</v>
          </cell>
          <cell r="AR12" t="str">
            <v>1T1201-5</v>
          </cell>
          <cell r="AU12">
            <v>39417</v>
          </cell>
          <cell r="AW12">
            <v>0</v>
          </cell>
          <cell r="AY12">
            <v>0</v>
          </cell>
          <cell r="AZ12">
            <v>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5460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  <cell r="CN12">
            <v>39417</v>
          </cell>
          <cell r="CP12">
            <v>0</v>
          </cell>
          <cell r="CR12">
            <v>0</v>
          </cell>
          <cell r="CS12">
            <v>0</v>
          </cell>
          <cell r="CW12">
            <v>39417</v>
          </cell>
          <cell r="CY12">
            <v>0</v>
          </cell>
          <cell r="DA12">
            <v>0</v>
          </cell>
          <cell r="DB12">
            <v>0</v>
          </cell>
          <cell r="DF12">
            <v>39417</v>
          </cell>
          <cell r="DH12">
            <v>0</v>
          </cell>
          <cell r="DJ12">
            <v>0</v>
          </cell>
          <cell r="DK12">
            <v>0</v>
          </cell>
          <cell r="DO12">
            <v>39417</v>
          </cell>
          <cell r="DQ12">
            <v>0</v>
          </cell>
          <cell r="DS12">
            <v>0</v>
          </cell>
          <cell r="DT12">
            <v>0</v>
          </cell>
          <cell r="DX12">
            <v>39417</v>
          </cell>
          <cell r="DZ12">
            <v>0</v>
          </cell>
          <cell r="EB12">
            <v>0</v>
          </cell>
          <cell r="EC12">
            <v>738</v>
          </cell>
          <cell r="EG12">
            <v>39417</v>
          </cell>
          <cell r="EI12">
            <v>0</v>
          </cell>
          <cell r="EK12">
            <v>0</v>
          </cell>
          <cell r="EL12">
            <v>0</v>
          </cell>
          <cell r="EP12">
            <v>39417</v>
          </cell>
          <cell r="ER12">
            <v>0</v>
          </cell>
          <cell r="ET12">
            <v>0</v>
          </cell>
          <cell r="EU12">
            <v>0</v>
          </cell>
          <cell r="EY12">
            <v>39417</v>
          </cell>
          <cell r="FA12">
            <v>0</v>
          </cell>
          <cell r="FB12" t="str">
            <v>22921</v>
          </cell>
          <cell r="FC12">
            <v>2054</v>
          </cell>
          <cell r="FD12">
            <v>5080</v>
          </cell>
          <cell r="FE12" t="str">
            <v>DIA1</v>
          </cell>
          <cell r="FH12">
            <v>39417</v>
          </cell>
          <cell r="FJ12">
            <v>0</v>
          </cell>
          <cell r="FL12">
            <v>0</v>
          </cell>
          <cell r="FM12">
            <v>0</v>
          </cell>
          <cell r="FQ12">
            <v>39417</v>
          </cell>
          <cell r="FS12">
            <v>0</v>
          </cell>
          <cell r="FU12">
            <v>0</v>
          </cell>
          <cell r="FV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0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1080</v>
          </cell>
          <cell r="AU13">
            <v>39418</v>
          </cell>
          <cell r="AW13">
            <v>0</v>
          </cell>
          <cell r="AY13">
            <v>0</v>
          </cell>
          <cell r="AZ13">
            <v>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5460</v>
          </cell>
          <cell r="BV13">
            <v>39418</v>
          </cell>
          <cell r="BW13" t="str">
            <v>07-12-737</v>
          </cell>
          <cell r="BX13">
            <v>12062</v>
          </cell>
          <cell r="BZ13">
            <v>0</v>
          </cell>
          <cell r="CA13">
            <v>12062</v>
          </cell>
          <cell r="CB13" t="str">
            <v>3T1202-3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  <cell r="CN13">
            <v>39418</v>
          </cell>
          <cell r="CP13">
            <v>0</v>
          </cell>
          <cell r="CR13">
            <v>0</v>
          </cell>
          <cell r="CS13">
            <v>0</v>
          </cell>
          <cell r="CW13">
            <v>39418</v>
          </cell>
          <cell r="CY13">
            <v>0</v>
          </cell>
          <cell r="DA13">
            <v>0</v>
          </cell>
          <cell r="DB13">
            <v>0</v>
          </cell>
          <cell r="DF13">
            <v>39418</v>
          </cell>
          <cell r="DG13" t="str">
            <v>07-12-737</v>
          </cell>
          <cell r="DH13">
            <v>10188</v>
          </cell>
          <cell r="DJ13">
            <v>0</v>
          </cell>
          <cell r="DK13">
            <v>10188</v>
          </cell>
          <cell r="DL13" t="str">
            <v>2T1201-2,3=5094, 5094</v>
          </cell>
          <cell r="DO13">
            <v>39418</v>
          </cell>
          <cell r="DQ13">
            <v>0</v>
          </cell>
          <cell r="DS13">
            <v>0</v>
          </cell>
          <cell r="DT13">
            <v>0</v>
          </cell>
          <cell r="DX13">
            <v>39418</v>
          </cell>
          <cell r="DZ13">
            <v>0</v>
          </cell>
          <cell r="EB13">
            <v>0</v>
          </cell>
          <cell r="EC13">
            <v>738</v>
          </cell>
          <cell r="EG13">
            <v>39418</v>
          </cell>
          <cell r="EI13">
            <v>0</v>
          </cell>
          <cell r="EK13">
            <v>0</v>
          </cell>
          <cell r="EL13">
            <v>0</v>
          </cell>
          <cell r="EP13">
            <v>39418</v>
          </cell>
          <cell r="ER13">
            <v>0</v>
          </cell>
          <cell r="ET13">
            <v>0</v>
          </cell>
          <cell r="EU13">
            <v>0</v>
          </cell>
          <cell r="EY13">
            <v>39418</v>
          </cell>
          <cell r="FA13">
            <v>0</v>
          </cell>
          <cell r="FC13">
            <v>0</v>
          </cell>
          <cell r="FD13">
            <v>5080</v>
          </cell>
          <cell r="FH13">
            <v>39418</v>
          </cell>
          <cell r="FJ13">
            <v>0</v>
          </cell>
          <cell r="FL13">
            <v>0</v>
          </cell>
          <cell r="FM13">
            <v>0</v>
          </cell>
          <cell r="FQ13">
            <v>39418</v>
          </cell>
          <cell r="FS13">
            <v>0</v>
          </cell>
          <cell r="FU13">
            <v>0</v>
          </cell>
          <cell r="FV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0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1080</v>
          </cell>
          <cell r="AU14">
            <v>39419</v>
          </cell>
          <cell r="AW14">
            <v>0</v>
          </cell>
          <cell r="AY14">
            <v>0</v>
          </cell>
          <cell r="AZ14">
            <v>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Q14">
            <v>0</v>
          </cell>
          <cell r="BR14">
            <v>5460</v>
          </cell>
          <cell r="BV14">
            <v>39419</v>
          </cell>
          <cell r="BX14">
            <v>0</v>
          </cell>
          <cell r="BZ14">
            <v>0</v>
          </cell>
          <cell r="CA14">
            <v>12062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  <cell r="CN14">
            <v>39419</v>
          </cell>
          <cell r="CP14">
            <v>0</v>
          </cell>
          <cell r="CR14">
            <v>0</v>
          </cell>
          <cell r="CS14">
            <v>0</v>
          </cell>
          <cell r="CW14">
            <v>39419</v>
          </cell>
          <cell r="CX14" t="str">
            <v>07-12-739</v>
          </cell>
          <cell r="CY14">
            <v>990</v>
          </cell>
          <cell r="DA14">
            <v>0</v>
          </cell>
          <cell r="DB14">
            <v>990</v>
          </cell>
          <cell r="DC14" t="str">
            <v>1T1203-4</v>
          </cell>
          <cell r="DF14">
            <v>39419</v>
          </cell>
          <cell r="DH14">
            <v>0</v>
          </cell>
          <cell r="DJ14">
            <v>0</v>
          </cell>
          <cell r="DK14">
            <v>10188</v>
          </cell>
          <cell r="DO14">
            <v>39419</v>
          </cell>
          <cell r="DQ14">
            <v>0</v>
          </cell>
          <cell r="DS14">
            <v>0</v>
          </cell>
          <cell r="DT14">
            <v>0</v>
          </cell>
          <cell r="DX14">
            <v>39419</v>
          </cell>
          <cell r="DZ14">
            <v>0</v>
          </cell>
          <cell r="EB14">
            <v>0</v>
          </cell>
          <cell r="EC14">
            <v>738</v>
          </cell>
          <cell r="EG14">
            <v>39419</v>
          </cell>
          <cell r="EI14">
            <v>0</v>
          </cell>
          <cell r="EK14">
            <v>0</v>
          </cell>
          <cell r="EL14">
            <v>0</v>
          </cell>
          <cell r="EP14">
            <v>39419</v>
          </cell>
          <cell r="ER14">
            <v>0</v>
          </cell>
          <cell r="ET14">
            <v>0</v>
          </cell>
          <cell r="EU14">
            <v>0</v>
          </cell>
          <cell r="EY14">
            <v>39419</v>
          </cell>
          <cell r="FA14">
            <v>0</v>
          </cell>
          <cell r="FC14">
            <v>0</v>
          </cell>
          <cell r="FD14">
            <v>5080</v>
          </cell>
          <cell r="FH14">
            <v>39419</v>
          </cell>
          <cell r="FJ14">
            <v>0</v>
          </cell>
          <cell r="FL14">
            <v>0</v>
          </cell>
          <cell r="FM14">
            <v>0</v>
          </cell>
          <cell r="FQ14">
            <v>39419</v>
          </cell>
          <cell r="FS14">
            <v>0</v>
          </cell>
          <cell r="FU14">
            <v>0</v>
          </cell>
          <cell r="FV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0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O15" t="str">
            <v>22952</v>
          </cell>
          <cell r="AP15">
            <v>1080</v>
          </cell>
          <cell r="AQ15">
            <v>0</v>
          </cell>
          <cell r="AR15" t="str">
            <v>FULONG</v>
          </cell>
          <cell r="AU15">
            <v>39420</v>
          </cell>
          <cell r="AW15">
            <v>0</v>
          </cell>
          <cell r="AY15">
            <v>0</v>
          </cell>
          <cell r="AZ15">
            <v>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P15" t="str">
            <v>22943</v>
          </cell>
          <cell r="BQ15">
            <v>5460</v>
          </cell>
          <cell r="BR15">
            <v>0</v>
          </cell>
          <cell r="BS15" t="str">
            <v>OLP2</v>
          </cell>
          <cell r="BV15">
            <v>39420</v>
          </cell>
          <cell r="BX15">
            <v>0</v>
          </cell>
          <cell r="BY15" t="str">
            <v>22951</v>
          </cell>
          <cell r="BZ15">
            <v>6000</v>
          </cell>
          <cell r="CA15">
            <v>6062</v>
          </cell>
          <cell r="CB15" t="str">
            <v>HUTEX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  <cell r="CN15">
            <v>39420</v>
          </cell>
          <cell r="CP15">
            <v>0</v>
          </cell>
          <cell r="CR15">
            <v>0</v>
          </cell>
          <cell r="CS15">
            <v>0</v>
          </cell>
          <cell r="CW15">
            <v>39420</v>
          </cell>
          <cell r="CY15">
            <v>0</v>
          </cell>
          <cell r="CZ15" t="str">
            <v>22952</v>
          </cell>
          <cell r="DA15">
            <v>990</v>
          </cell>
          <cell r="DB15">
            <v>0</v>
          </cell>
          <cell r="DC15" t="str">
            <v>FULONG</v>
          </cell>
          <cell r="DF15">
            <v>39420</v>
          </cell>
          <cell r="DH15">
            <v>0</v>
          </cell>
          <cell r="DI15" t="str">
            <v>22943</v>
          </cell>
          <cell r="DJ15">
            <v>5094</v>
          </cell>
          <cell r="DK15">
            <v>5094</v>
          </cell>
          <cell r="DL15" t="str">
            <v>OLP2</v>
          </cell>
          <cell r="DO15">
            <v>39420</v>
          </cell>
          <cell r="DQ15">
            <v>0</v>
          </cell>
          <cell r="DS15">
            <v>0</v>
          </cell>
          <cell r="DT15">
            <v>0</v>
          </cell>
          <cell r="DX15">
            <v>39420</v>
          </cell>
          <cell r="DZ15">
            <v>0</v>
          </cell>
          <cell r="EB15">
            <v>0</v>
          </cell>
          <cell r="EC15">
            <v>738</v>
          </cell>
          <cell r="EG15">
            <v>39420</v>
          </cell>
          <cell r="EI15">
            <v>0</v>
          </cell>
          <cell r="EK15">
            <v>0</v>
          </cell>
          <cell r="EL15">
            <v>0</v>
          </cell>
          <cell r="EP15">
            <v>39420</v>
          </cell>
          <cell r="ER15">
            <v>0</v>
          </cell>
          <cell r="ET15">
            <v>0</v>
          </cell>
          <cell r="EU15">
            <v>0</v>
          </cell>
          <cell r="EY15">
            <v>39420</v>
          </cell>
          <cell r="FA15">
            <v>0</v>
          </cell>
          <cell r="FB15" t="str">
            <v>22945</v>
          </cell>
          <cell r="FC15">
            <v>1000</v>
          </cell>
          <cell r="FD15">
            <v>4080</v>
          </cell>
          <cell r="FE15" t="str">
            <v>DIA1</v>
          </cell>
          <cell r="FH15">
            <v>39420</v>
          </cell>
          <cell r="FJ15">
            <v>0</v>
          </cell>
          <cell r="FL15">
            <v>0</v>
          </cell>
          <cell r="FM15">
            <v>0</v>
          </cell>
          <cell r="FQ15">
            <v>39420</v>
          </cell>
          <cell r="FS15">
            <v>0</v>
          </cell>
          <cell r="FU15">
            <v>0</v>
          </cell>
          <cell r="FV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0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O16">
            <v>0</v>
          </cell>
          <cell r="BQ16">
            <v>0</v>
          </cell>
          <cell r="BR16">
            <v>0</v>
          </cell>
          <cell r="BV16">
            <v>39421</v>
          </cell>
          <cell r="BX16">
            <v>0</v>
          </cell>
          <cell r="BZ16">
            <v>0</v>
          </cell>
          <cell r="CA16">
            <v>6062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  <cell r="CN16">
            <v>39421</v>
          </cell>
          <cell r="CP16">
            <v>0</v>
          </cell>
          <cell r="CR16">
            <v>0</v>
          </cell>
          <cell r="CS16">
            <v>0</v>
          </cell>
          <cell r="CW16">
            <v>39421</v>
          </cell>
          <cell r="CY16">
            <v>0</v>
          </cell>
          <cell r="DA16">
            <v>0</v>
          </cell>
          <cell r="DB16">
            <v>0</v>
          </cell>
          <cell r="DF16">
            <v>39421</v>
          </cell>
          <cell r="DH16">
            <v>0</v>
          </cell>
          <cell r="DJ16">
            <v>0</v>
          </cell>
          <cell r="DK16">
            <v>5094</v>
          </cell>
          <cell r="DO16">
            <v>39421</v>
          </cell>
          <cell r="DQ16">
            <v>0</v>
          </cell>
          <cell r="DS16">
            <v>0</v>
          </cell>
          <cell r="DT16">
            <v>0</v>
          </cell>
          <cell r="DX16">
            <v>39421</v>
          </cell>
          <cell r="DZ16">
            <v>0</v>
          </cell>
          <cell r="EB16">
            <v>0</v>
          </cell>
          <cell r="EC16">
            <v>738</v>
          </cell>
          <cell r="EG16">
            <v>39421</v>
          </cell>
          <cell r="EI16">
            <v>0</v>
          </cell>
          <cell r="EK16">
            <v>0</v>
          </cell>
          <cell r="EL16">
            <v>0</v>
          </cell>
          <cell r="EP16">
            <v>39421</v>
          </cell>
          <cell r="ER16">
            <v>0</v>
          </cell>
          <cell r="ET16">
            <v>0</v>
          </cell>
          <cell r="EU16">
            <v>0</v>
          </cell>
          <cell r="EY16">
            <v>39421</v>
          </cell>
          <cell r="FA16">
            <v>0</v>
          </cell>
          <cell r="FC16">
            <v>0</v>
          </cell>
          <cell r="FD16">
            <v>4080</v>
          </cell>
          <cell r="FH16">
            <v>39421</v>
          </cell>
          <cell r="FJ16">
            <v>0</v>
          </cell>
          <cell r="FL16">
            <v>0</v>
          </cell>
          <cell r="FM16">
            <v>0</v>
          </cell>
          <cell r="FQ16">
            <v>39421</v>
          </cell>
          <cell r="FS16">
            <v>0</v>
          </cell>
          <cell r="FU16">
            <v>0</v>
          </cell>
          <cell r="FV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0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N17" t="str">
            <v>07-12-747</v>
          </cell>
          <cell r="BO17">
            <v>5440</v>
          </cell>
          <cell r="BQ17">
            <v>0</v>
          </cell>
          <cell r="BR17">
            <v>5440</v>
          </cell>
          <cell r="BS17" t="str">
            <v>5T1207-1</v>
          </cell>
          <cell r="BV17">
            <v>39422</v>
          </cell>
          <cell r="BX17">
            <v>0</v>
          </cell>
          <cell r="BZ17">
            <v>0</v>
          </cell>
          <cell r="CA17">
            <v>6062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  <cell r="CN17">
            <v>39422</v>
          </cell>
          <cell r="CP17">
            <v>0</v>
          </cell>
          <cell r="CR17">
            <v>0</v>
          </cell>
          <cell r="CS17">
            <v>0</v>
          </cell>
          <cell r="CW17">
            <v>39422</v>
          </cell>
          <cell r="CY17">
            <v>0</v>
          </cell>
          <cell r="DA17">
            <v>0</v>
          </cell>
          <cell r="DB17">
            <v>0</v>
          </cell>
          <cell r="DF17">
            <v>39422</v>
          </cell>
          <cell r="DG17" t="str">
            <v>07-12-747</v>
          </cell>
          <cell r="DH17">
            <v>10134</v>
          </cell>
          <cell r="DI17" t="str">
            <v>22956</v>
          </cell>
          <cell r="DJ17">
            <v>5094</v>
          </cell>
          <cell r="DK17">
            <v>10134</v>
          </cell>
          <cell r="DL17" t="str">
            <v>2T1206-1,2=5058,5076 ,OLP1</v>
          </cell>
          <cell r="DO17">
            <v>39422</v>
          </cell>
          <cell r="DQ17">
            <v>0</v>
          </cell>
          <cell r="DS17">
            <v>0</v>
          </cell>
          <cell r="DT17">
            <v>0</v>
          </cell>
          <cell r="DX17">
            <v>39422</v>
          </cell>
          <cell r="DZ17">
            <v>0</v>
          </cell>
          <cell r="EB17">
            <v>0</v>
          </cell>
          <cell r="EC17">
            <v>738</v>
          </cell>
          <cell r="EG17">
            <v>39422</v>
          </cell>
          <cell r="EI17">
            <v>0</v>
          </cell>
          <cell r="EK17">
            <v>0</v>
          </cell>
          <cell r="EL17">
            <v>0</v>
          </cell>
          <cell r="EP17">
            <v>39422</v>
          </cell>
          <cell r="ER17">
            <v>0</v>
          </cell>
          <cell r="ET17">
            <v>0</v>
          </cell>
          <cell r="EU17">
            <v>0</v>
          </cell>
          <cell r="EY17">
            <v>39422</v>
          </cell>
          <cell r="FA17">
            <v>0</v>
          </cell>
          <cell r="FC17">
            <v>0</v>
          </cell>
          <cell r="FD17">
            <v>4080</v>
          </cell>
          <cell r="FH17">
            <v>39422</v>
          </cell>
          <cell r="FJ17">
            <v>0</v>
          </cell>
          <cell r="FL17">
            <v>0</v>
          </cell>
          <cell r="FM17">
            <v>0</v>
          </cell>
          <cell r="FQ17">
            <v>39422</v>
          </cell>
          <cell r="FS17">
            <v>0</v>
          </cell>
          <cell r="FU17">
            <v>0</v>
          </cell>
          <cell r="FV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O18">
            <v>0</v>
          </cell>
          <cell r="P18">
            <v>0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Q18">
            <v>0</v>
          </cell>
          <cell r="BR18">
            <v>5440</v>
          </cell>
          <cell r="BV18">
            <v>39423</v>
          </cell>
          <cell r="BX18">
            <v>0</v>
          </cell>
          <cell r="BZ18">
            <v>0</v>
          </cell>
          <cell r="CA18">
            <v>6062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  <cell r="CN18">
            <v>39423</v>
          </cell>
          <cell r="CP18">
            <v>0</v>
          </cell>
          <cell r="CR18">
            <v>0</v>
          </cell>
          <cell r="CS18">
            <v>0</v>
          </cell>
          <cell r="CW18">
            <v>39423</v>
          </cell>
          <cell r="CY18">
            <v>0</v>
          </cell>
          <cell r="DA18">
            <v>0</v>
          </cell>
          <cell r="DB18">
            <v>0</v>
          </cell>
          <cell r="DF18">
            <v>39423</v>
          </cell>
          <cell r="DH18">
            <v>0</v>
          </cell>
          <cell r="DJ18">
            <v>0</v>
          </cell>
          <cell r="DK18">
            <v>10134</v>
          </cell>
          <cell r="DO18">
            <v>39423</v>
          </cell>
          <cell r="DQ18">
            <v>0</v>
          </cell>
          <cell r="DS18">
            <v>0</v>
          </cell>
          <cell r="DT18">
            <v>0</v>
          </cell>
          <cell r="DX18">
            <v>39423</v>
          </cell>
          <cell r="DZ18">
            <v>0</v>
          </cell>
          <cell r="EB18">
            <v>0</v>
          </cell>
          <cell r="EC18">
            <v>738</v>
          </cell>
          <cell r="EG18">
            <v>39423</v>
          </cell>
          <cell r="EI18">
            <v>0</v>
          </cell>
          <cell r="EK18">
            <v>0</v>
          </cell>
          <cell r="EL18">
            <v>0</v>
          </cell>
          <cell r="EP18">
            <v>39423</v>
          </cell>
          <cell r="ER18">
            <v>0</v>
          </cell>
          <cell r="ET18">
            <v>0</v>
          </cell>
          <cell r="EU18">
            <v>0</v>
          </cell>
          <cell r="EY18">
            <v>39423</v>
          </cell>
          <cell r="FA18">
            <v>0</v>
          </cell>
          <cell r="FB18" t="str">
            <v>22965</v>
          </cell>
          <cell r="FC18">
            <v>3000</v>
          </cell>
          <cell r="FD18">
            <v>1080</v>
          </cell>
          <cell r="FE18" t="str">
            <v>DIA1</v>
          </cell>
          <cell r="FH18">
            <v>39423</v>
          </cell>
          <cell r="FJ18">
            <v>0</v>
          </cell>
          <cell r="FL18">
            <v>0</v>
          </cell>
          <cell r="FM18">
            <v>0</v>
          </cell>
          <cell r="FQ18">
            <v>39423</v>
          </cell>
          <cell r="FS18">
            <v>0</v>
          </cell>
          <cell r="FU18">
            <v>0</v>
          </cell>
          <cell r="FV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M19">
            <v>0</v>
          </cell>
          <cell r="O19">
            <v>0</v>
          </cell>
          <cell r="P19">
            <v>0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0</v>
          </cell>
          <cell r="BD19">
            <v>39424</v>
          </cell>
          <cell r="BE19" t="str">
            <v>07-12-753</v>
          </cell>
          <cell r="BF19">
            <v>2000</v>
          </cell>
          <cell r="BH19">
            <v>0</v>
          </cell>
          <cell r="BI19">
            <v>2000</v>
          </cell>
          <cell r="BJ19" t="str">
            <v>1T1207-4</v>
          </cell>
          <cell r="BM19">
            <v>39424</v>
          </cell>
          <cell r="BO19">
            <v>0</v>
          </cell>
          <cell r="BQ19">
            <v>0</v>
          </cell>
          <cell r="BR19">
            <v>5440</v>
          </cell>
          <cell r="BV19">
            <v>39424</v>
          </cell>
          <cell r="BX19">
            <v>0</v>
          </cell>
          <cell r="BZ19">
            <v>0</v>
          </cell>
          <cell r="CA19">
            <v>6062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  <cell r="CN19">
            <v>39424</v>
          </cell>
          <cell r="CP19">
            <v>0</v>
          </cell>
          <cell r="CR19">
            <v>0</v>
          </cell>
          <cell r="CS19">
            <v>0</v>
          </cell>
          <cell r="CW19">
            <v>39424</v>
          </cell>
          <cell r="CY19">
            <v>0</v>
          </cell>
          <cell r="DA19">
            <v>0</v>
          </cell>
          <cell r="DB19">
            <v>0</v>
          </cell>
          <cell r="DF19">
            <v>39424</v>
          </cell>
          <cell r="DH19">
            <v>0</v>
          </cell>
          <cell r="DJ19">
            <v>0</v>
          </cell>
          <cell r="DK19">
            <v>10134</v>
          </cell>
          <cell r="DO19">
            <v>39424</v>
          </cell>
          <cell r="DQ19">
            <v>0</v>
          </cell>
          <cell r="DS19">
            <v>0</v>
          </cell>
          <cell r="DT19">
            <v>0</v>
          </cell>
          <cell r="DX19">
            <v>39424</v>
          </cell>
          <cell r="DZ19">
            <v>0</v>
          </cell>
          <cell r="EB19">
            <v>0</v>
          </cell>
          <cell r="EC19">
            <v>738</v>
          </cell>
          <cell r="EG19">
            <v>39424</v>
          </cell>
          <cell r="EI19">
            <v>0</v>
          </cell>
          <cell r="EK19">
            <v>0</v>
          </cell>
          <cell r="EL19">
            <v>0</v>
          </cell>
          <cell r="EP19">
            <v>39424</v>
          </cell>
          <cell r="ER19">
            <v>0</v>
          </cell>
          <cell r="ET19">
            <v>0</v>
          </cell>
          <cell r="EU19">
            <v>0</v>
          </cell>
          <cell r="EY19">
            <v>39424</v>
          </cell>
          <cell r="FA19">
            <v>0</v>
          </cell>
          <cell r="FC19">
            <v>0</v>
          </cell>
          <cell r="FD19">
            <v>1080</v>
          </cell>
          <cell r="FH19">
            <v>39424</v>
          </cell>
          <cell r="FJ19">
            <v>0</v>
          </cell>
          <cell r="FL19">
            <v>0</v>
          </cell>
          <cell r="FM19">
            <v>0</v>
          </cell>
          <cell r="FQ19">
            <v>39424</v>
          </cell>
          <cell r="FS19">
            <v>0</v>
          </cell>
          <cell r="FU19">
            <v>0</v>
          </cell>
          <cell r="FV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M20">
            <v>0</v>
          </cell>
          <cell r="O20">
            <v>0</v>
          </cell>
          <cell r="P20">
            <v>0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0</v>
          </cell>
          <cell r="BD20">
            <v>39425</v>
          </cell>
          <cell r="BF20">
            <v>0</v>
          </cell>
          <cell r="BH20">
            <v>0</v>
          </cell>
          <cell r="BI20">
            <v>2000</v>
          </cell>
          <cell r="BM20">
            <v>39425</v>
          </cell>
          <cell r="BO20">
            <v>0</v>
          </cell>
          <cell r="BQ20">
            <v>0</v>
          </cell>
          <cell r="BR20">
            <v>5440</v>
          </cell>
          <cell r="BV20">
            <v>39425</v>
          </cell>
          <cell r="BX20">
            <v>0</v>
          </cell>
          <cell r="BZ20">
            <v>0</v>
          </cell>
          <cell r="CA20">
            <v>6062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  <cell r="CN20">
            <v>39425</v>
          </cell>
          <cell r="CP20">
            <v>0</v>
          </cell>
          <cell r="CR20">
            <v>0</v>
          </cell>
          <cell r="CS20">
            <v>0</v>
          </cell>
          <cell r="CW20">
            <v>39425</v>
          </cell>
          <cell r="CY20">
            <v>0</v>
          </cell>
          <cell r="DA20">
            <v>0</v>
          </cell>
          <cell r="DB20">
            <v>0</v>
          </cell>
          <cell r="DF20">
            <v>39425</v>
          </cell>
          <cell r="DH20">
            <v>0</v>
          </cell>
          <cell r="DJ20">
            <v>0</v>
          </cell>
          <cell r="DK20">
            <v>10134</v>
          </cell>
          <cell r="DO20">
            <v>39425</v>
          </cell>
          <cell r="DQ20">
            <v>0</v>
          </cell>
          <cell r="DS20">
            <v>0</v>
          </cell>
          <cell r="DT20">
            <v>0</v>
          </cell>
          <cell r="DX20">
            <v>39425</v>
          </cell>
          <cell r="DZ20">
            <v>0</v>
          </cell>
          <cell r="EB20">
            <v>0</v>
          </cell>
          <cell r="EC20">
            <v>738</v>
          </cell>
          <cell r="EG20">
            <v>39425</v>
          </cell>
          <cell r="EI20">
            <v>0</v>
          </cell>
          <cell r="EK20">
            <v>0</v>
          </cell>
          <cell r="EL20">
            <v>0</v>
          </cell>
          <cell r="EP20">
            <v>39425</v>
          </cell>
          <cell r="ER20">
            <v>0</v>
          </cell>
          <cell r="ET20">
            <v>0</v>
          </cell>
          <cell r="EU20">
            <v>0</v>
          </cell>
          <cell r="EY20">
            <v>39425</v>
          </cell>
          <cell r="FA20">
            <v>0</v>
          </cell>
          <cell r="FC20">
            <v>0</v>
          </cell>
          <cell r="FD20">
            <v>1080</v>
          </cell>
          <cell r="FH20">
            <v>39425</v>
          </cell>
          <cell r="FJ20">
            <v>0</v>
          </cell>
          <cell r="FL20">
            <v>0</v>
          </cell>
          <cell r="FM20">
            <v>0</v>
          </cell>
          <cell r="FQ20">
            <v>39425</v>
          </cell>
          <cell r="FS20">
            <v>0</v>
          </cell>
          <cell r="FU20">
            <v>0</v>
          </cell>
          <cell r="FV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0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Y21">
            <v>0</v>
          </cell>
          <cell r="AZ21">
            <v>0</v>
          </cell>
          <cell r="BD21">
            <v>39426</v>
          </cell>
          <cell r="BF21">
            <v>0</v>
          </cell>
          <cell r="BG21" t="str">
            <v>22985</v>
          </cell>
          <cell r="BH21">
            <v>1000</v>
          </cell>
          <cell r="BI21">
            <v>1000</v>
          </cell>
          <cell r="BJ21" t="str">
            <v>SAINT GOBAIN</v>
          </cell>
          <cell r="BM21">
            <v>39426</v>
          </cell>
          <cell r="BO21">
            <v>0</v>
          </cell>
          <cell r="BQ21">
            <v>0</v>
          </cell>
          <cell r="BR21">
            <v>5440</v>
          </cell>
          <cell r="BV21">
            <v>39426</v>
          </cell>
          <cell r="BX21">
            <v>0</v>
          </cell>
          <cell r="BZ21">
            <v>0</v>
          </cell>
          <cell r="CA21">
            <v>6062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  <cell r="CN21">
            <v>39426</v>
          </cell>
          <cell r="CP21">
            <v>0</v>
          </cell>
          <cell r="CR21">
            <v>0</v>
          </cell>
          <cell r="CS21">
            <v>0</v>
          </cell>
          <cell r="CW21">
            <v>39426</v>
          </cell>
          <cell r="CY21">
            <v>0</v>
          </cell>
          <cell r="DA21">
            <v>0</v>
          </cell>
          <cell r="DB21">
            <v>0</v>
          </cell>
          <cell r="DF21">
            <v>39426</v>
          </cell>
          <cell r="DH21">
            <v>0</v>
          </cell>
          <cell r="DJ21">
            <v>0</v>
          </cell>
          <cell r="DK21">
            <v>10134</v>
          </cell>
          <cell r="DO21">
            <v>39426</v>
          </cell>
          <cell r="DQ21">
            <v>0</v>
          </cell>
          <cell r="DS21">
            <v>0</v>
          </cell>
          <cell r="DT21">
            <v>0</v>
          </cell>
          <cell r="DX21">
            <v>39426</v>
          </cell>
          <cell r="DZ21">
            <v>0</v>
          </cell>
          <cell r="EB21">
            <v>0</v>
          </cell>
          <cell r="EC21">
            <v>738</v>
          </cell>
          <cell r="EG21">
            <v>39426</v>
          </cell>
          <cell r="EI21">
            <v>0</v>
          </cell>
          <cell r="EK21">
            <v>0</v>
          </cell>
          <cell r="EL21">
            <v>0</v>
          </cell>
          <cell r="EP21">
            <v>39426</v>
          </cell>
          <cell r="ER21">
            <v>0</v>
          </cell>
          <cell r="ET21">
            <v>0</v>
          </cell>
          <cell r="EU21">
            <v>0</v>
          </cell>
          <cell r="EY21">
            <v>39426</v>
          </cell>
          <cell r="EZ21" t="str">
            <v>07-12-760</v>
          </cell>
          <cell r="FA21">
            <v>5033</v>
          </cell>
          <cell r="FC21">
            <v>0</v>
          </cell>
          <cell r="FD21">
            <v>6113</v>
          </cell>
          <cell r="FE21" t="str">
            <v>2T1211-2</v>
          </cell>
          <cell r="FH21">
            <v>39426</v>
          </cell>
          <cell r="FJ21">
            <v>0</v>
          </cell>
          <cell r="FL21">
            <v>0</v>
          </cell>
          <cell r="FM21">
            <v>0</v>
          </cell>
          <cell r="FQ21">
            <v>39426</v>
          </cell>
          <cell r="FS21">
            <v>0</v>
          </cell>
          <cell r="FU21">
            <v>0</v>
          </cell>
          <cell r="FV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M22">
            <v>0</v>
          </cell>
          <cell r="O22">
            <v>0</v>
          </cell>
          <cell r="P22">
            <v>0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0</v>
          </cell>
          <cell r="BD22">
            <v>39427</v>
          </cell>
          <cell r="BF22">
            <v>0</v>
          </cell>
          <cell r="BH22">
            <v>0</v>
          </cell>
          <cell r="BI22">
            <v>1000</v>
          </cell>
          <cell r="BM22">
            <v>39427</v>
          </cell>
          <cell r="BO22">
            <v>0</v>
          </cell>
          <cell r="BQ22">
            <v>0</v>
          </cell>
          <cell r="BR22">
            <v>5440</v>
          </cell>
          <cell r="BV22">
            <v>39427</v>
          </cell>
          <cell r="BX22">
            <v>0</v>
          </cell>
          <cell r="BY22" t="str">
            <v>22995</v>
          </cell>
          <cell r="BZ22">
            <v>6062</v>
          </cell>
          <cell r="CA22">
            <v>0</v>
          </cell>
          <cell r="CB22" t="str">
            <v>HUTEX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  <cell r="CN22">
            <v>39427</v>
          </cell>
          <cell r="CP22">
            <v>0</v>
          </cell>
          <cell r="CR22">
            <v>0</v>
          </cell>
          <cell r="CS22">
            <v>0</v>
          </cell>
          <cell r="CW22">
            <v>39427</v>
          </cell>
          <cell r="CY22">
            <v>0</v>
          </cell>
          <cell r="DA22">
            <v>0</v>
          </cell>
          <cell r="DB22">
            <v>0</v>
          </cell>
          <cell r="DF22">
            <v>39427</v>
          </cell>
          <cell r="DH22">
            <v>0</v>
          </cell>
          <cell r="DJ22">
            <v>0</v>
          </cell>
          <cell r="DK22">
            <v>10134</v>
          </cell>
          <cell r="DO22">
            <v>39427</v>
          </cell>
          <cell r="DQ22">
            <v>0</v>
          </cell>
          <cell r="DS22">
            <v>0</v>
          </cell>
          <cell r="DT22">
            <v>0</v>
          </cell>
          <cell r="DX22">
            <v>39427</v>
          </cell>
          <cell r="DZ22">
            <v>0</v>
          </cell>
          <cell r="EB22">
            <v>0</v>
          </cell>
          <cell r="EC22">
            <v>738</v>
          </cell>
          <cell r="EG22">
            <v>39427</v>
          </cell>
          <cell r="EI22">
            <v>0</v>
          </cell>
          <cell r="EK22">
            <v>0</v>
          </cell>
          <cell r="EL22">
            <v>0</v>
          </cell>
          <cell r="EP22">
            <v>39427</v>
          </cell>
          <cell r="ER22">
            <v>0</v>
          </cell>
          <cell r="ET22">
            <v>0</v>
          </cell>
          <cell r="EU22">
            <v>0</v>
          </cell>
          <cell r="EY22">
            <v>39427</v>
          </cell>
          <cell r="FA22">
            <v>0</v>
          </cell>
          <cell r="FC22">
            <v>0</v>
          </cell>
          <cell r="FD22">
            <v>6113</v>
          </cell>
          <cell r="FH22">
            <v>39427</v>
          </cell>
          <cell r="FJ22">
            <v>0</v>
          </cell>
          <cell r="FL22">
            <v>0</v>
          </cell>
          <cell r="FM22">
            <v>0</v>
          </cell>
          <cell r="FQ22">
            <v>39427</v>
          </cell>
          <cell r="FS22">
            <v>0</v>
          </cell>
          <cell r="FU22">
            <v>0</v>
          </cell>
          <cell r="FV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0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0</v>
          </cell>
          <cell r="BD23">
            <v>39428</v>
          </cell>
          <cell r="BF23">
            <v>0</v>
          </cell>
          <cell r="BH23">
            <v>0</v>
          </cell>
          <cell r="BI23">
            <v>1000</v>
          </cell>
          <cell r="BM23">
            <v>39428</v>
          </cell>
          <cell r="BO23">
            <v>0</v>
          </cell>
          <cell r="BP23" t="str">
            <v>23007</v>
          </cell>
          <cell r="BQ23">
            <v>5440</v>
          </cell>
          <cell r="BR23">
            <v>0</v>
          </cell>
          <cell r="BS23" t="str">
            <v>OLP1</v>
          </cell>
          <cell r="BV23">
            <v>39428</v>
          </cell>
          <cell r="BX23">
            <v>0</v>
          </cell>
          <cell r="BZ23">
            <v>0</v>
          </cell>
          <cell r="CA23">
            <v>0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  <cell r="CN23">
            <v>39428</v>
          </cell>
          <cell r="CP23">
            <v>0</v>
          </cell>
          <cell r="CR23">
            <v>0</v>
          </cell>
          <cell r="CS23">
            <v>0</v>
          </cell>
          <cell r="CW23">
            <v>39428</v>
          </cell>
          <cell r="CY23">
            <v>0</v>
          </cell>
          <cell r="DA23">
            <v>0</v>
          </cell>
          <cell r="DB23">
            <v>0</v>
          </cell>
          <cell r="DF23">
            <v>39428</v>
          </cell>
          <cell r="DH23">
            <v>0</v>
          </cell>
          <cell r="DI23" t="str">
            <v>23006,007</v>
          </cell>
          <cell r="DJ23">
            <v>10134</v>
          </cell>
          <cell r="DK23">
            <v>0</v>
          </cell>
          <cell r="DL23" t="str">
            <v>OLP1,2</v>
          </cell>
          <cell r="DO23">
            <v>39428</v>
          </cell>
          <cell r="DQ23">
            <v>0</v>
          </cell>
          <cell r="DS23">
            <v>0</v>
          </cell>
          <cell r="DT23">
            <v>0</v>
          </cell>
          <cell r="DX23">
            <v>39428</v>
          </cell>
          <cell r="DZ23">
            <v>0</v>
          </cell>
          <cell r="EB23">
            <v>0</v>
          </cell>
          <cell r="EC23">
            <v>738</v>
          </cell>
          <cell r="EG23">
            <v>39428</v>
          </cell>
          <cell r="EI23">
            <v>0</v>
          </cell>
          <cell r="EK23">
            <v>0</v>
          </cell>
          <cell r="EL23">
            <v>0</v>
          </cell>
          <cell r="EP23">
            <v>39428</v>
          </cell>
          <cell r="ER23">
            <v>0</v>
          </cell>
          <cell r="ET23">
            <v>0</v>
          </cell>
          <cell r="EU23">
            <v>0</v>
          </cell>
          <cell r="EY23">
            <v>39428</v>
          </cell>
          <cell r="FA23">
            <v>0</v>
          </cell>
          <cell r="FC23">
            <v>0</v>
          </cell>
          <cell r="FD23">
            <v>6113</v>
          </cell>
          <cell r="FH23">
            <v>39428</v>
          </cell>
          <cell r="FJ23">
            <v>0</v>
          </cell>
          <cell r="FL23">
            <v>0</v>
          </cell>
          <cell r="FM23">
            <v>0</v>
          </cell>
          <cell r="FQ23">
            <v>39428</v>
          </cell>
          <cell r="FS23">
            <v>0</v>
          </cell>
          <cell r="FU23">
            <v>0</v>
          </cell>
          <cell r="FV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0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0</v>
          </cell>
          <cell r="BD24">
            <v>39429</v>
          </cell>
          <cell r="BF24">
            <v>0</v>
          </cell>
          <cell r="BH24">
            <v>0</v>
          </cell>
          <cell r="BI24">
            <v>1000</v>
          </cell>
          <cell r="BM24">
            <v>39429</v>
          </cell>
          <cell r="BO24">
            <v>0</v>
          </cell>
          <cell r="BQ24">
            <v>0</v>
          </cell>
          <cell r="BR24">
            <v>0</v>
          </cell>
          <cell r="BV24">
            <v>39429</v>
          </cell>
          <cell r="BX24">
            <v>0</v>
          </cell>
          <cell r="BZ24">
            <v>0</v>
          </cell>
          <cell r="CA24">
            <v>0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  <cell r="CN24">
            <v>39429</v>
          </cell>
          <cell r="CP24">
            <v>0</v>
          </cell>
          <cell r="CR24">
            <v>0</v>
          </cell>
          <cell r="CS24">
            <v>0</v>
          </cell>
          <cell r="CW24">
            <v>39429</v>
          </cell>
          <cell r="CY24">
            <v>0</v>
          </cell>
          <cell r="DA24">
            <v>0</v>
          </cell>
          <cell r="DB24">
            <v>0</v>
          </cell>
          <cell r="DF24">
            <v>39429</v>
          </cell>
          <cell r="DG24" t="str">
            <v>07-12-764</v>
          </cell>
          <cell r="DH24">
            <v>5148</v>
          </cell>
          <cell r="DJ24">
            <v>0</v>
          </cell>
          <cell r="DK24">
            <v>5148</v>
          </cell>
          <cell r="DL24" t="str">
            <v>2T1214-3</v>
          </cell>
          <cell r="DO24">
            <v>39429</v>
          </cell>
          <cell r="DQ24">
            <v>0</v>
          </cell>
          <cell r="DS24">
            <v>0</v>
          </cell>
          <cell r="DT24">
            <v>0</v>
          </cell>
          <cell r="DX24">
            <v>39429</v>
          </cell>
          <cell r="DZ24">
            <v>0</v>
          </cell>
          <cell r="EA24" t="str">
            <v>23021</v>
          </cell>
          <cell r="EB24">
            <v>324</v>
          </cell>
          <cell r="EC24">
            <v>414</v>
          </cell>
          <cell r="ED24" t="str">
            <v>ASIA CEMEDIONE</v>
          </cell>
          <cell r="EG24">
            <v>39429</v>
          </cell>
          <cell r="EI24">
            <v>0</v>
          </cell>
          <cell r="EK24">
            <v>0</v>
          </cell>
          <cell r="EL24">
            <v>0</v>
          </cell>
          <cell r="EP24">
            <v>39429</v>
          </cell>
          <cell r="ER24">
            <v>0</v>
          </cell>
          <cell r="ET24">
            <v>0</v>
          </cell>
          <cell r="EU24">
            <v>0</v>
          </cell>
          <cell r="EY24">
            <v>39429</v>
          </cell>
          <cell r="FA24">
            <v>0</v>
          </cell>
          <cell r="FC24">
            <v>0</v>
          </cell>
          <cell r="FD24">
            <v>6113</v>
          </cell>
          <cell r="FH24">
            <v>39429</v>
          </cell>
          <cell r="FJ24">
            <v>0</v>
          </cell>
          <cell r="FL24">
            <v>0</v>
          </cell>
          <cell r="FM24">
            <v>0</v>
          </cell>
          <cell r="FQ24">
            <v>39429</v>
          </cell>
          <cell r="FS24">
            <v>0</v>
          </cell>
          <cell r="FU24">
            <v>0</v>
          </cell>
          <cell r="FV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O25">
            <v>0</v>
          </cell>
          <cell r="P25">
            <v>0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0</v>
          </cell>
          <cell r="BD25">
            <v>39430</v>
          </cell>
          <cell r="BF25">
            <v>0</v>
          </cell>
          <cell r="BH25">
            <v>0</v>
          </cell>
          <cell r="BI25">
            <v>1000</v>
          </cell>
          <cell r="BM25">
            <v>39430</v>
          </cell>
          <cell r="BN25" t="str">
            <v>07-12-767</v>
          </cell>
          <cell r="BO25">
            <v>5360</v>
          </cell>
          <cell r="BQ25">
            <v>0</v>
          </cell>
          <cell r="BR25">
            <v>5360</v>
          </cell>
          <cell r="BS25" t="str">
            <v>5T1213-3</v>
          </cell>
          <cell r="BV25">
            <v>39430</v>
          </cell>
          <cell r="BX25">
            <v>0</v>
          </cell>
          <cell r="BZ25">
            <v>0</v>
          </cell>
          <cell r="CA25">
            <v>0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  <cell r="CN25">
            <v>39430</v>
          </cell>
          <cell r="CP25">
            <v>0</v>
          </cell>
          <cell r="CR25">
            <v>0</v>
          </cell>
          <cell r="CS25">
            <v>0</v>
          </cell>
          <cell r="CW25">
            <v>39430</v>
          </cell>
          <cell r="CY25">
            <v>0</v>
          </cell>
          <cell r="DA25">
            <v>0</v>
          </cell>
          <cell r="DB25">
            <v>0</v>
          </cell>
          <cell r="DF25">
            <v>39430</v>
          </cell>
          <cell r="DG25" t="str">
            <v>07-12-767</v>
          </cell>
          <cell r="DH25">
            <v>5004</v>
          </cell>
          <cell r="DJ25">
            <v>0</v>
          </cell>
          <cell r="DK25">
            <v>10152</v>
          </cell>
          <cell r="DL25" t="str">
            <v>2T1214-4</v>
          </cell>
          <cell r="DO25">
            <v>39430</v>
          </cell>
          <cell r="DQ25">
            <v>0</v>
          </cell>
          <cell r="DS25">
            <v>0</v>
          </cell>
          <cell r="DT25">
            <v>0</v>
          </cell>
          <cell r="DX25">
            <v>39430</v>
          </cell>
          <cell r="DZ25">
            <v>0</v>
          </cell>
          <cell r="EB25">
            <v>0</v>
          </cell>
          <cell r="EC25">
            <v>414</v>
          </cell>
          <cell r="EG25">
            <v>39430</v>
          </cell>
          <cell r="EI25">
            <v>0</v>
          </cell>
          <cell r="EK25">
            <v>0</v>
          </cell>
          <cell r="EL25">
            <v>0</v>
          </cell>
          <cell r="EP25">
            <v>39430</v>
          </cell>
          <cell r="ER25">
            <v>0</v>
          </cell>
          <cell r="ET25">
            <v>0</v>
          </cell>
          <cell r="EU25">
            <v>0</v>
          </cell>
          <cell r="EY25">
            <v>39430</v>
          </cell>
          <cell r="FA25">
            <v>0</v>
          </cell>
          <cell r="FC25">
            <v>0</v>
          </cell>
          <cell r="FD25">
            <v>6113</v>
          </cell>
          <cell r="FH25">
            <v>39430</v>
          </cell>
          <cell r="FJ25">
            <v>0</v>
          </cell>
          <cell r="FL25">
            <v>0</v>
          </cell>
          <cell r="FM25">
            <v>0</v>
          </cell>
          <cell r="FQ25">
            <v>39430</v>
          </cell>
          <cell r="FS25">
            <v>0</v>
          </cell>
          <cell r="FU25">
            <v>0</v>
          </cell>
          <cell r="FV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M26">
            <v>0</v>
          </cell>
          <cell r="O26">
            <v>0</v>
          </cell>
          <cell r="P26">
            <v>0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0</v>
          </cell>
          <cell r="BD26">
            <v>39431</v>
          </cell>
          <cell r="BF26">
            <v>0</v>
          </cell>
          <cell r="BH26">
            <v>0</v>
          </cell>
          <cell r="BI26">
            <v>1000</v>
          </cell>
          <cell r="BM26">
            <v>39431</v>
          </cell>
          <cell r="BO26">
            <v>0</v>
          </cell>
          <cell r="BQ26">
            <v>0</v>
          </cell>
          <cell r="BR26">
            <v>5360</v>
          </cell>
          <cell r="BV26">
            <v>39431</v>
          </cell>
          <cell r="BW26" t="str">
            <v>07-12-771</v>
          </cell>
          <cell r="BX26">
            <v>12056</v>
          </cell>
          <cell r="BZ26">
            <v>0</v>
          </cell>
          <cell r="CA26">
            <v>12056</v>
          </cell>
          <cell r="CB26" t="str">
            <v>3T1214-7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  <cell r="CN26">
            <v>39431</v>
          </cell>
          <cell r="CP26">
            <v>0</v>
          </cell>
          <cell r="CR26">
            <v>0</v>
          </cell>
          <cell r="CS26">
            <v>0</v>
          </cell>
          <cell r="CW26">
            <v>39431</v>
          </cell>
          <cell r="CY26">
            <v>0</v>
          </cell>
          <cell r="DA26">
            <v>0</v>
          </cell>
          <cell r="DB26">
            <v>0</v>
          </cell>
          <cell r="DF26">
            <v>39431</v>
          </cell>
          <cell r="DH26">
            <v>0</v>
          </cell>
          <cell r="DJ26">
            <v>0</v>
          </cell>
          <cell r="DK26">
            <v>10152</v>
          </cell>
          <cell r="DO26">
            <v>39431</v>
          </cell>
          <cell r="DQ26">
            <v>0</v>
          </cell>
          <cell r="DS26">
            <v>0</v>
          </cell>
          <cell r="DT26">
            <v>0</v>
          </cell>
          <cell r="DX26">
            <v>39431</v>
          </cell>
          <cell r="DZ26">
            <v>0</v>
          </cell>
          <cell r="EB26">
            <v>0</v>
          </cell>
          <cell r="EC26">
            <v>414</v>
          </cell>
          <cell r="EG26">
            <v>39431</v>
          </cell>
          <cell r="EI26">
            <v>0</v>
          </cell>
          <cell r="EK26">
            <v>0</v>
          </cell>
          <cell r="EL26">
            <v>0</v>
          </cell>
          <cell r="EP26">
            <v>39431</v>
          </cell>
          <cell r="ER26">
            <v>0</v>
          </cell>
          <cell r="ET26">
            <v>0</v>
          </cell>
          <cell r="EU26">
            <v>0</v>
          </cell>
          <cell r="EY26">
            <v>39431</v>
          </cell>
          <cell r="FA26">
            <v>0</v>
          </cell>
          <cell r="FC26">
            <v>0</v>
          </cell>
          <cell r="FD26">
            <v>6113</v>
          </cell>
          <cell r="FH26">
            <v>39431</v>
          </cell>
          <cell r="FJ26">
            <v>0</v>
          </cell>
          <cell r="FL26">
            <v>0</v>
          </cell>
          <cell r="FM26">
            <v>0</v>
          </cell>
          <cell r="FQ26">
            <v>39431</v>
          </cell>
          <cell r="FS26">
            <v>0</v>
          </cell>
          <cell r="FU26">
            <v>0</v>
          </cell>
          <cell r="FV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M27">
            <v>0</v>
          </cell>
          <cell r="O27">
            <v>0</v>
          </cell>
          <cell r="P27">
            <v>0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M27" t="str">
            <v>07-12-772</v>
          </cell>
          <cell r="AN27">
            <v>1600</v>
          </cell>
          <cell r="AP27">
            <v>0</v>
          </cell>
          <cell r="AQ27">
            <v>1600</v>
          </cell>
          <cell r="AR27" t="str">
            <v>1T1216-2</v>
          </cell>
          <cell r="AU27">
            <v>39432</v>
          </cell>
          <cell r="AW27">
            <v>0</v>
          </cell>
          <cell r="AY27">
            <v>0</v>
          </cell>
          <cell r="AZ27">
            <v>0</v>
          </cell>
          <cell r="BD27">
            <v>39432</v>
          </cell>
          <cell r="BF27">
            <v>0</v>
          </cell>
          <cell r="BH27">
            <v>0</v>
          </cell>
          <cell r="BI27">
            <v>1000</v>
          </cell>
          <cell r="BM27">
            <v>39432</v>
          </cell>
          <cell r="BO27">
            <v>0</v>
          </cell>
          <cell r="BQ27">
            <v>0</v>
          </cell>
          <cell r="BR27">
            <v>5360</v>
          </cell>
          <cell r="BV27">
            <v>39432</v>
          </cell>
          <cell r="BX27">
            <v>0</v>
          </cell>
          <cell r="BZ27">
            <v>0</v>
          </cell>
          <cell r="CA27">
            <v>12056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  <cell r="CN27">
            <v>39432</v>
          </cell>
          <cell r="CP27">
            <v>0</v>
          </cell>
          <cell r="CR27">
            <v>0</v>
          </cell>
          <cell r="CS27">
            <v>0</v>
          </cell>
          <cell r="CW27">
            <v>39432</v>
          </cell>
          <cell r="CY27">
            <v>0</v>
          </cell>
          <cell r="DA27">
            <v>0</v>
          </cell>
          <cell r="DB27">
            <v>0</v>
          </cell>
          <cell r="DF27">
            <v>39432</v>
          </cell>
          <cell r="DH27">
            <v>0</v>
          </cell>
          <cell r="DJ27">
            <v>0</v>
          </cell>
          <cell r="DK27">
            <v>10152</v>
          </cell>
          <cell r="DO27">
            <v>39432</v>
          </cell>
          <cell r="DQ27">
            <v>0</v>
          </cell>
          <cell r="DS27">
            <v>0</v>
          </cell>
          <cell r="DT27">
            <v>0</v>
          </cell>
          <cell r="DX27">
            <v>39432</v>
          </cell>
          <cell r="DZ27">
            <v>0</v>
          </cell>
          <cell r="EB27">
            <v>0</v>
          </cell>
          <cell r="EC27">
            <v>414</v>
          </cell>
          <cell r="EG27">
            <v>39432</v>
          </cell>
          <cell r="EI27">
            <v>0</v>
          </cell>
          <cell r="EK27">
            <v>0</v>
          </cell>
          <cell r="EL27">
            <v>0</v>
          </cell>
          <cell r="EP27">
            <v>39432</v>
          </cell>
          <cell r="ER27">
            <v>0</v>
          </cell>
          <cell r="ET27">
            <v>0</v>
          </cell>
          <cell r="EU27">
            <v>0</v>
          </cell>
          <cell r="EY27">
            <v>39432</v>
          </cell>
          <cell r="FA27">
            <v>0</v>
          </cell>
          <cell r="FC27">
            <v>0</v>
          </cell>
          <cell r="FD27">
            <v>6113</v>
          </cell>
          <cell r="FH27">
            <v>39432</v>
          </cell>
          <cell r="FJ27">
            <v>0</v>
          </cell>
          <cell r="FL27">
            <v>0</v>
          </cell>
          <cell r="FM27">
            <v>0</v>
          </cell>
          <cell r="FQ27">
            <v>39432</v>
          </cell>
          <cell r="FS27">
            <v>0</v>
          </cell>
          <cell r="FU27">
            <v>0</v>
          </cell>
          <cell r="FV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0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1600</v>
          </cell>
          <cell r="AU28">
            <v>39433</v>
          </cell>
          <cell r="AW28">
            <v>0</v>
          </cell>
          <cell r="AY28">
            <v>0</v>
          </cell>
          <cell r="AZ28">
            <v>0</v>
          </cell>
          <cell r="BD28">
            <v>39433</v>
          </cell>
          <cell r="BF28">
            <v>0</v>
          </cell>
          <cell r="BH28">
            <v>0</v>
          </cell>
          <cell r="BI28">
            <v>1000</v>
          </cell>
          <cell r="BM28">
            <v>39433</v>
          </cell>
          <cell r="BO28">
            <v>0</v>
          </cell>
          <cell r="BQ28">
            <v>0</v>
          </cell>
          <cell r="BR28">
            <v>5360</v>
          </cell>
          <cell r="BV28">
            <v>39433</v>
          </cell>
          <cell r="BX28">
            <v>0</v>
          </cell>
          <cell r="BY28" t="str">
            <v>23061</v>
          </cell>
          <cell r="BZ28">
            <v>6000</v>
          </cell>
          <cell r="CA28">
            <v>6056</v>
          </cell>
          <cell r="CB28" t="str">
            <v>HUTEX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  <cell r="CN28">
            <v>39433</v>
          </cell>
          <cell r="CP28">
            <v>0</v>
          </cell>
          <cell r="CR28">
            <v>0</v>
          </cell>
          <cell r="CS28">
            <v>0</v>
          </cell>
          <cell r="CW28">
            <v>39433</v>
          </cell>
          <cell r="CY28">
            <v>0</v>
          </cell>
          <cell r="DA28">
            <v>0</v>
          </cell>
          <cell r="DB28">
            <v>0</v>
          </cell>
          <cell r="DF28">
            <v>39433</v>
          </cell>
          <cell r="DH28">
            <v>0</v>
          </cell>
          <cell r="DJ28">
            <v>0</v>
          </cell>
          <cell r="DK28">
            <v>10152</v>
          </cell>
          <cell r="DO28">
            <v>39433</v>
          </cell>
          <cell r="DQ28">
            <v>0</v>
          </cell>
          <cell r="DS28">
            <v>0</v>
          </cell>
          <cell r="DT28">
            <v>0</v>
          </cell>
          <cell r="DX28">
            <v>39433</v>
          </cell>
          <cell r="DZ28">
            <v>0</v>
          </cell>
          <cell r="EB28">
            <v>0</v>
          </cell>
          <cell r="EC28">
            <v>414</v>
          </cell>
          <cell r="EG28">
            <v>39433</v>
          </cell>
          <cell r="EI28">
            <v>0</v>
          </cell>
          <cell r="EK28">
            <v>0</v>
          </cell>
          <cell r="EL28">
            <v>0</v>
          </cell>
          <cell r="EP28">
            <v>39433</v>
          </cell>
          <cell r="ER28">
            <v>0</v>
          </cell>
          <cell r="ET28">
            <v>0</v>
          </cell>
          <cell r="EU28">
            <v>0</v>
          </cell>
          <cell r="EY28">
            <v>39433</v>
          </cell>
          <cell r="FA28">
            <v>0</v>
          </cell>
          <cell r="FC28">
            <v>0</v>
          </cell>
          <cell r="FD28">
            <v>6113</v>
          </cell>
          <cell r="FH28">
            <v>39433</v>
          </cell>
          <cell r="FJ28">
            <v>0</v>
          </cell>
          <cell r="FL28">
            <v>0</v>
          </cell>
          <cell r="FM28">
            <v>0</v>
          </cell>
          <cell r="FQ28">
            <v>39433</v>
          </cell>
          <cell r="FS28">
            <v>0</v>
          </cell>
          <cell r="FU28">
            <v>0</v>
          </cell>
          <cell r="FV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0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N29">
            <v>0</v>
          </cell>
          <cell r="AO29" t="str">
            <v>23058</v>
          </cell>
          <cell r="AP29">
            <v>1600</v>
          </cell>
          <cell r="AQ29">
            <v>0</v>
          </cell>
          <cell r="AR29" t="str">
            <v>FULONG</v>
          </cell>
          <cell r="AU29">
            <v>39434</v>
          </cell>
          <cell r="AW29">
            <v>0</v>
          </cell>
          <cell r="AY29">
            <v>0</v>
          </cell>
          <cell r="AZ29">
            <v>0</v>
          </cell>
          <cell r="BD29">
            <v>39434</v>
          </cell>
          <cell r="BF29">
            <v>0</v>
          </cell>
          <cell r="BH29">
            <v>0</v>
          </cell>
          <cell r="BI29">
            <v>1000</v>
          </cell>
          <cell r="BM29">
            <v>39434</v>
          </cell>
          <cell r="BO29">
            <v>0</v>
          </cell>
          <cell r="BP29" t="str">
            <v>23053</v>
          </cell>
          <cell r="BQ29">
            <v>5360</v>
          </cell>
          <cell r="BR29">
            <v>0</v>
          </cell>
          <cell r="BS29" t="str">
            <v>OLP2</v>
          </cell>
          <cell r="BV29">
            <v>39434</v>
          </cell>
          <cell r="BX29">
            <v>0</v>
          </cell>
          <cell r="BZ29">
            <v>0</v>
          </cell>
          <cell r="CA29">
            <v>6056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  <cell r="CN29">
            <v>39434</v>
          </cell>
          <cell r="CP29">
            <v>0</v>
          </cell>
          <cell r="CR29">
            <v>0</v>
          </cell>
          <cell r="CS29">
            <v>0</v>
          </cell>
          <cell r="CW29">
            <v>39434</v>
          </cell>
          <cell r="CX29" t="str">
            <v>07-12-777</v>
          </cell>
          <cell r="CY29">
            <v>1046</v>
          </cell>
          <cell r="CZ29" t="str">
            <v>23058</v>
          </cell>
          <cell r="DA29">
            <v>1046</v>
          </cell>
          <cell r="DB29">
            <v>0</v>
          </cell>
          <cell r="DC29" t="str">
            <v>FULONG,1T1217-1</v>
          </cell>
          <cell r="DF29">
            <v>39434</v>
          </cell>
          <cell r="DH29">
            <v>0</v>
          </cell>
          <cell r="DI29" t="str">
            <v>23053,054</v>
          </cell>
          <cell r="DJ29">
            <v>10152</v>
          </cell>
          <cell r="DK29">
            <v>0</v>
          </cell>
          <cell r="DL29" t="str">
            <v>OLP1,2</v>
          </cell>
          <cell r="DO29">
            <v>39434</v>
          </cell>
          <cell r="DQ29">
            <v>0</v>
          </cell>
          <cell r="DS29">
            <v>0</v>
          </cell>
          <cell r="DT29">
            <v>0</v>
          </cell>
          <cell r="DX29">
            <v>39434</v>
          </cell>
          <cell r="DY29" t="str">
            <v>07-12-774</v>
          </cell>
          <cell r="DZ29">
            <v>1440</v>
          </cell>
          <cell r="EB29">
            <v>0</v>
          </cell>
          <cell r="EC29">
            <v>1854</v>
          </cell>
          <cell r="ED29" t="str">
            <v>1T1218-2</v>
          </cell>
          <cell r="EG29">
            <v>39434</v>
          </cell>
          <cell r="EI29">
            <v>0</v>
          </cell>
          <cell r="EK29">
            <v>0</v>
          </cell>
          <cell r="EL29">
            <v>0</v>
          </cell>
          <cell r="EP29">
            <v>39434</v>
          </cell>
          <cell r="ER29">
            <v>0</v>
          </cell>
          <cell r="ET29">
            <v>0</v>
          </cell>
          <cell r="EU29">
            <v>0</v>
          </cell>
          <cell r="EY29">
            <v>39434</v>
          </cell>
          <cell r="FA29">
            <v>0</v>
          </cell>
          <cell r="FC29">
            <v>0</v>
          </cell>
          <cell r="FD29">
            <v>6113</v>
          </cell>
          <cell r="FH29">
            <v>39434</v>
          </cell>
          <cell r="FJ29">
            <v>0</v>
          </cell>
          <cell r="FL29">
            <v>0</v>
          </cell>
          <cell r="FM29">
            <v>0</v>
          </cell>
          <cell r="FQ29">
            <v>39434</v>
          </cell>
          <cell r="FS29">
            <v>0</v>
          </cell>
          <cell r="FU29">
            <v>0</v>
          </cell>
          <cell r="FV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0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0</v>
          </cell>
          <cell r="AU30">
            <v>39435</v>
          </cell>
          <cell r="AW30">
            <v>0</v>
          </cell>
          <cell r="AY30">
            <v>0</v>
          </cell>
          <cell r="AZ30">
            <v>0</v>
          </cell>
          <cell r="BD30">
            <v>39435</v>
          </cell>
          <cell r="BF30">
            <v>0</v>
          </cell>
          <cell r="BH30">
            <v>0</v>
          </cell>
          <cell r="BI30">
            <v>1000</v>
          </cell>
          <cell r="BM30">
            <v>39435</v>
          </cell>
          <cell r="BO30">
            <v>0</v>
          </cell>
          <cell r="BQ30">
            <v>0</v>
          </cell>
          <cell r="BR30">
            <v>0</v>
          </cell>
          <cell r="BV30">
            <v>39435</v>
          </cell>
          <cell r="BX30">
            <v>0</v>
          </cell>
          <cell r="BZ30">
            <v>6056</v>
          </cell>
          <cell r="CA30">
            <v>0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  <cell r="CN30">
            <v>39435</v>
          </cell>
          <cell r="CP30">
            <v>0</v>
          </cell>
          <cell r="CR30">
            <v>0</v>
          </cell>
          <cell r="CS30">
            <v>0</v>
          </cell>
          <cell r="CW30">
            <v>39435</v>
          </cell>
          <cell r="CY30">
            <v>0</v>
          </cell>
          <cell r="DA30">
            <v>0</v>
          </cell>
          <cell r="DB30">
            <v>0</v>
          </cell>
          <cell r="DF30">
            <v>39435</v>
          </cell>
          <cell r="DH30">
            <v>0</v>
          </cell>
          <cell r="DJ30">
            <v>0</v>
          </cell>
          <cell r="DK30">
            <v>0</v>
          </cell>
          <cell r="DO30">
            <v>39435</v>
          </cell>
          <cell r="DQ30">
            <v>0</v>
          </cell>
          <cell r="DS30">
            <v>0</v>
          </cell>
          <cell r="DT30">
            <v>0</v>
          </cell>
          <cell r="DX30">
            <v>39435</v>
          </cell>
          <cell r="DZ30">
            <v>0</v>
          </cell>
          <cell r="EB30">
            <v>0</v>
          </cell>
          <cell r="EC30">
            <v>1854</v>
          </cell>
          <cell r="EG30">
            <v>39435</v>
          </cell>
          <cell r="EI30">
            <v>0</v>
          </cell>
          <cell r="EK30">
            <v>0</v>
          </cell>
          <cell r="EL30">
            <v>0</v>
          </cell>
          <cell r="EP30">
            <v>39435</v>
          </cell>
          <cell r="ER30">
            <v>0</v>
          </cell>
          <cell r="ET30">
            <v>0</v>
          </cell>
          <cell r="EU30">
            <v>0</v>
          </cell>
          <cell r="EY30">
            <v>39435</v>
          </cell>
          <cell r="FA30">
            <v>0</v>
          </cell>
          <cell r="FC30">
            <v>3080</v>
          </cell>
          <cell r="FD30">
            <v>3033</v>
          </cell>
          <cell r="FH30">
            <v>39435</v>
          </cell>
          <cell r="FJ30">
            <v>0</v>
          </cell>
          <cell r="FL30">
            <v>0</v>
          </cell>
          <cell r="FM30">
            <v>0</v>
          </cell>
          <cell r="FQ30">
            <v>39435</v>
          </cell>
          <cell r="FS30">
            <v>0</v>
          </cell>
          <cell r="FU30">
            <v>0</v>
          </cell>
          <cell r="FV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0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0</v>
          </cell>
          <cell r="AU31">
            <v>39436</v>
          </cell>
          <cell r="AW31">
            <v>0</v>
          </cell>
          <cell r="AY31">
            <v>0</v>
          </cell>
          <cell r="AZ31">
            <v>0</v>
          </cell>
          <cell r="BD31">
            <v>39436</v>
          </cell>
          <cell r="BF31">
            <v>0</v>
          </cell>
          <cell r="BH31">
            <v>0</v>
          </cell>
          <cell r="BI31">
            <v>1000</v>
          </cell>
          <cell r="BM31">
            <v>39436</v>
          </cell>
          <cell r="BO31">
            <v>0</v>
          </cell>
          <cell r="BQ31">
            <v>0</v>
          </cell>
          <cell r="BR31">
            <v>0</v>
          </cell>
          <cell r="BV31">
            <v>39436</v>
          </cell>
          <cell r="BX31">
            <v>0</v>
          </cell>
          <cell r="BZ31">
            <v>0</v>
          </cell>
          <cell r="CA31">
            <v>0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  <cell r="CN31">
            <v>39436</v>
          </cell>
          <cell r="CP31">
            <v>0</v>
          </cell>
          <cell r="CR31">
            <v>0</v>
          </cell>
          <cell r="CS31">
            <v>0</v>
          </cell>
          <cell r="CW31">
            <v>39436</v>
          </cell>
          <cell r="CY31">
            <v>0</v>
          </cell>
          <cell r="DA31">
            <v>0</v>
          </cell>
          <cell r="DB31">
            <v>0</v>
          </cell>
          <cell r="DF31">
            <v>39436</v>
          </cell>
          <cell r="DH31">
            <v>0</v>
          </cell>
          <cell r="DJ31">
            <v>0</v>
          </cell>
          <cell r="DK31">
            <v>0</v>
          </cell>
          <cell r="DO31">
            <v>39436</v>
          </cell>
          <cell r="DQ31">
            <v>0</v>
          </cell>
          <cell r="DS31">
            <v>0</v>
          </cell>
          <cell r="DT31">
            <v>0</v>
          </cell>
          <cell r="DX31">
            <v>39436</v>
          </cell>
          <cell r="DZ31">
            <v>0</v>
          </cell>
          <cell r="EB31">
            <v>0</v>
          </cell>
          <cell r="EC31">
            <v>1854</v>
          </cell>
          <cell r="EG31">
            <v>39436</v>
          </cell>
          <cell r="EI31">
            <v>0</v>
          </cell>
          <cell r="EK31">
            <v>0</v>
          </cell>
          <cell r="EL31">
            <v>0</v>
          </cell>
          <cell r="EP31">
            <v>39436</v>
          </cell>
          <cell r="ER31">
            <v>0</v>
          </cell>
          <cell r="ET31">
            <v>0</v>
          </cell>
          <cell r="EU31">
            <v>0</v>
          </cell>
          <cell r="EY31">
            <v>39436</v>
          </cell>
          <cell r="FA31">
            <v>0</v>
          </cell>
          <cell r="FC31">
            <v>0</v>
          </cell>
          <cell r="FD31">
            <v>3033</v>
          </cell>
          <cell r="FH31">
            <v>39436</v>
          </cell>
          <cell r="FJ31">
            <v>0</v>
          </cell>
          <cell r="FL31">
            <v>0</v>
          </cell>
          <cell r="FM31">
            <v>0</v>
          </cell>
          <cell r="FQ31">
            <v>39436</v>
          </cell>
          <cell r="FS31">
            <v>0</v>
          </cell>
          <cell r="FU31">
            <v>0</v>
          </cell>
          <cell r="FV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0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0</v>
          </cell>
          <cell r="BD32">
            <v>39437</v>
          </cell>
          <cell r="BF32">
            <v>0</v>
          </cell>
          <cell r="BH32">
            <v>0</v>
          </cell>
          <cell r="BI32">
            <v>1000</v>
          </cell>
          <cell r="BM32">
            <v>39437</v>
          </cell>
          <cell r="BO32">
            <v>0</v>
          </cell>
          <cell r="BQ32">
            <v>0</v>
          </cell>
          <cell r="BR32">
            <v>0</v>
          </cell>
          <cell r="BV32">
            <v>39437</v>
          </cell>
          <cell r="BX32">
            <v>0</v>
          </cell>
          <cell r="BZ32">
            <v>0</v>
          </cell>
          <cell r="CA32">
            <v>0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  <cell r="CN32">
            <v>39437</v>
          </cell>
          <cell r="CP32">
            <v>0</v>
          </cell>
          <cell r="CR32">
            <v>0</v>
          </cell>
          <cell r="CS32">
            <v>0</v>
          </cell>
          <cell r="CW32">
            <v>39437</v>
          </cell>
          <cell r="CY32">
            <v>0</v>
          </cell>
          <cell r="DA32">
            <v>0</v>
          </cell>
          <cell r="DB32">
            <v>0</v>
          </cell>
          <cell r="DF32">
            <v>39437</v>
          </cell>
          <cell r="DH32">
            <v>0</v>
          </cell>
          <cell r="DJ32">
            <v>0</v>
          </cell>
          <cell r="DK32">
            <v>0</v>
          </cell>
          <cell r="DO32">
            <v>39437</v>
          </cell>
          <cell r="DQ32">
            <v>0</v>
          </cell>
          <cell r="DS32">
            <v>0</v>
          </cell>
          <cell r="DT32">
            <v>0</v>
          </cell>
          <cell r="DX32">
            <v>39437</v>
          </cell>
          <cell r="DZ32">
            <v>0</v>
          </cell>
          <cell r="EB32">
            <v>648</v>
          </cell>
          <cell r="EC32">
            <v>1206</v>
          </cell>
          <cell r="EG32">
            <v>39437</v>
          </cell>
          <cell r="EI32">
            <v>0</v>
          </cell>
          <cell r="EK32">
            <v>0</v>
          </cell>
          <cell r="EL32">
            <v>0</v>
          </cell>
          <cell r="EP32">
            <v>39437</v>
          </cell>
          <cell r="ER32">
            <v>0</v>
          </cell>
          <cell r="ET32">
            <v>0</v>
          </cell>
          <cell r="EU32">
            <v>0</v>
          </cell>
          <cell r="EY32">
            <v>39437</v>
          </cell>
          <cell r="FA32">
            <v>0</v>
          </cell>
          <cell r="FC32">
            <v>0</v>
          </cell>
          <cell r="FD32">
            <v>3033</v>
          </cell>
          <cell r="FH32">
            <v>39437</v>
          </cell>
          <cell r="FJ32">
            <v>0</v>
          </cell>
          <cell r="FL32">
            <v>0</v>
          </cell>
          <cell r="FM32">
            <v>0</v>
          </cell>
          <cell r="FQ32">
            <v>39437</v>
          </cell>
          <cell r="FS32">
            <v>0</v>
          </cell>
          <cell r="FU32">
            <v>0</v>
          </cell>
          <cell r="FV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0</v>
          </cell>
          <cell r="P33">
            <v>0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0</v>
          </cell>
          <cell r="BD33">
            <v>39438</v>
          </cell>
          <cell r="BF33">
            <v>0</v>
          </cell>
          <cell r="BH33">
            <v>0</v>
          </cell>
          <cell r="BI33">
            <v>1000</v>
          </cell>
          <cell r="BM33">
            <v>39438</v>
          </cell>
          <cell r="BO33">
            <v>0</v>
          </cell>
          <cell r="BQ33">
            <v>0</v>
          </cell>
          <cell r="BR33">
            <v>0</v>
          </cell>
          <cell r="BV33">
            <v>39438</v>
          </cell>
          <cell r="BX33">
            <v>0</v>
          </cell>
          <cell r="BZ33">
            <v>0</v>
          </cell>
          <cell r="CA33">
            <v>0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  <cell r="CN33">
            <v>39438</v>
          </cell>
          <cell r="CP33">
            <v>0</v>
          </cell>
          <cell r="CR33">
            <v>0</v>
          </cell>
          <cell r="CS33">
            <v>0</v>
          </cell>
          <cell r="CW33">
            <v>39438</v>
          </cell>
          <cell r="CY33">
            <v>0</v>
          </cell>
          <cell r="DA33">
            <v>0</v>
          </cell>
          <cell r="DB33">
            <v>0</v>
          </cell>
          <cell r="DF33">
            <v>39438</v>
          </cell>
          <cell r="DH33">
            <v>0</v>
          </cell>
          <cell r="DJ33">
            <v>0</v>
          </cell>
          <cell r="DK33">
            <v>0</v>
          </cell>
          <cell r="DO33">
            <v>39438</v>
          </cell>
          <cell r="DQ33">
            <v>0</v>
          </cell>
          <cell r="DS33">
            <v>0</v>
          </cell>
          <cell r="DT33">
            <v>0</v>
          </cell>
          <cell r="DX33">
            <v>39438</v>
          </cell>
          <cell r="DZ33">
            <v>0</v>
          </cell>
          <cell r="EB33">
            <v>0</v>
          </cell>
          <cell r="EC33">
            <v>1206</v>
          </cell>
          <cell r="EG33">
            <v>39438</v>
          </cell>
          <cell r="EI33">
            <v>0</v>
          </cell>
          <cell r="EK33">
            <v>0</v>
          </cell>
          <cell r="EL33">
            <v>0</v>
          </cell>
          <cell r="EP33">
            <v>39438</v>
          </cell>
          <cell r="ER33">
            <v>0</v>
          </cell>
          <cell r="ET33">
            <v>0</v>
          </cell>
          <cell r="EU33">
            <v>0</v>
          </cell>
          <cell r="EY33">
            <v>39438</v>
          </cell>
          <cell r="FA33">
            <v>0</v>
          </cell>
          <cell r="FC33">
            <v>0</v>
          </cell>
          <cell r="FD33">
            <v>3033</v>
          </cell>
          <cell r="FH33">
            <v>39438</v>
          </cell>
          <cell r="FJ33">
            <v>0</v>
          </cell>
          <cell r="FL33">
            <v>0</v>
          </cell>
          <cell r="FM33">
            <v>0</v>
          </cell>
          <cell r="FQ33">
            <v>39438</v>
          </cell>
          <cell r="FS33">
            <v>0</v>
          </cell>
          <cell r="FU33">
            <v>0</v>
          </cell>
          <cell r="FV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0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0</v>
          </cell>
          <cell r="BD34">
            <v>39439</v>
          </cell>
          <cell r="BF34">
            <v>0</v>
          </cell>
          <cell r="BH34">
            <v>0</v>
          </cell>
          <cell r="BI34">
            <v>1000</v>
          </cell>
          <cell r="BM34">
            <v>39439</v>
          </cell>
          <cell r="BO34">
            <v>0</v>
          </cell>
          <cell r="BQ34">
            <v>0</v>
          </cell>
          <cell r="BR34">
            <v>0</v>
          </cell>
          <cell r="BV34">
            <v>39439</v>
          </cell>
          <cell r="BX34">
            <v>0</v>
          </cell>
          <cell r="BZ34">
            <v>0</v>
          </cell>
          <cell r="CA34">
            <v>0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  <cell r="CN34">
            <v>39439</v>
          </cell>
          <cell r="CP34">
            <v>0</v>
          </cell>
          <cell r="CR34">
            <v>0</v>
          </cell>
          <cell r="CS34">
            <v>0</v>
          </cell>
          <cell r="CW34">
            <v>39439</v>
          </cell>
          <cell r="CY34">
            <v>0</v>
          </cell>
          <cell r="DA34">
            <v>0</v>
          </cell>
          <cell r="DB34">
            <v>0</v>
          </cell>
          <cell r="DF34">
            <v>39439</v>
          </cell>
          <cell r="DH34">
            <v>0</v>
          </cell>
          <cell r="DJ34">
            <v>0</v>
          </cell>
          <cell r="DK34">
            <v>0</v>
          </cell>
          <cell r="DO34">
            <v>39439</v>
          </cell>
          <cell r="DQ34">
            <v>0</v>
          </cell>
          <cell r="DS34">
            <v>0</v>
          </cell>
          <cell r="DT34">
            <v>0</v>
          </cell>
          <cell r="DX34">
            <v>39439</v>
          </cell>
          <cell r="DZ34">
            <v>0</v>
          </cell>
          <cell r="EB34">
            <v>0</v>
          </cell>
          <cell r="EC34">
            <v>1206</v>
          </cell>
          <cell r="EG34">
            <v>39439</v>
          </cell>
          <cell r="EI34">
            <v>0</v>
          </cell>
          <cell r="EK34">
            <v>0</v>
          </cell>
          <cell r="EL34">
            <v>0</v>
          </cell>
          <cell r="EP34">
            <v>39439</v>
          </cell>
          <cell r="ER34">
            <v>0</v>
          </cell>
          <cell r="ET34">
            <v>0</v>
          </cell>
          <cell r="EU34">
            <v>0</v>
          </cell>
          <cell r="EY34">
            <v>39439</v>
          </cell>
          <cell r="FA34">
            <v>0</v>
          </cell>
          <cell r="FC34">
            <v>0</v>
          </cell>
          <cell r="FD34">
            <v>3033</v>
          </cell>
          <cell r="FH34">
            <v>39439</v>
          </cell>
          <cell r="FJ34">
            <v>0</v>
          </cell>
          <cell r="FL34">
            <v>0</v>
          </cell>
          <cell r="FM34">
            <v>0</v>
          </cell>
          <cell r="FQ34">
            <v>39439</v>
          </cell>
          <cell r="FS34">
            <v>0</v>
          </cell>
          <cell r="FU34">
            <v>0</v>
          </cell>
          <cell r="FV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0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0</v>
          </cell>
          <cell r="BD35">
            <v>39440</v>
          </cell>
          <cell r="BF35">
            <v>0</v>
          </cell>
          <cell r="BH35">
            <v>0</v>
          </cell>
          <cell r="BI35">
            <v>1000</v>
          </cell>
          <cell r="BM35">
            <v>39440</v>
          </cell>
          <cell r="BO35">
            <v>0</v>
          </cell>
          <cell r="BQ35">
            <v>0</v>
          </cell>
          <cell r="BR35">
            <v>0</v>
          </cell>
          <cell r="BV35">
            <v>39440</v>
          </cell>
          <cell r="BX35">
            <v>0</v>
          </cell>
          <cell r="BZ35">
            <v>0</v>
          </cell>
          <cell r="CA35">
            <v>0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  <cell r="CN35">
            <v>39440</v>
          </cell>
          <cell r="CP35">
            <v>0</v>
          </cell>
          <cell r="CR35">
            <v>0</v>
          </cell>
          <cell r="CS35">
            <v>0</v>
          </cell>
          <cell r="CW35">
            <v>39440</v>
          </cell>
          <cell r="CY35">
            <v>0</v>
          </cell>
          <cell r="DA35">
            <v>0</v>
          </cell>
          <cell r="DB35">
            <v>0</v>
          </cell>
          <cell r="DF35">
            <v>39440</v>
          </cell>
          <cell r="DH35">
            <v>0</v>
          </cell>
          <cell r="DJ35">
            <v>0</v>
          </cell>
          <cell r="DK35">
            <v>0</v>
          </cell>
          <cell r="DO35">
            <v>39440</v>
          </cell>
          <cell r="DQ35">
            <v>0</v>
          </cell>
          <cell r="DS35">
            <v>0</v>
          </cell>
          <cell r="DT35">
            <v>0</v>
          </cell>
          <cell r="DX35">
            <v>39440</v>
          </cell>
          <cell r="DZ35">
            <v>0</v>
          </cell>
          <cell r="EB35">
            <v>0</v>
          </cell>
          <cell r="EC35">
            <v>1206</v>
          </cell>
          <cell r="EG35">
            <v>39440</v>
          </cell>
          <cell r="EI35">
            <v>0</v>
          </cell>
          <cell r="EK35">
            <v>0</v>
          </cell>
          <cell r="EL35">
            <v>0</v>
          </cell>
          <cell r="EP35">
            <v>39440</v>
          </cell>
          <cell r="ER35">
            <v>0</v>
          </cell>
          <cell r="ET35">
            <v>0</v>
          </cell>
          <cell r="EU35">
            <v>0</v>
          </cell>
          <cell r="EY35">
            <v>39440</v>
          </cell>
          <cell r="FA35">
            <v>0</v>
          </cell>
          <cell r="FC35">
            <v>0</v>
          </cell>
          <cell r="FD35">
            <v>3033</v>
          </cell>
          <cell r="FH35">
            <v>39440</v>
          </cell>
          <cell r="FJ35">
            <v>0</v>
          </cell>
          <cell r="FL35">
            <v>0</v>
          </cell>
          <cell r="FM35">
            <v>0</v>
          </cell>
          <cell r="FQ35">
            <v>39440</v>
          </cell>
          <cell r="FS35">
            <v>0</v>
          </cell>
          <cell r="FU35">
            <v>0</v>
          </cell>
          <cell r="FV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0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0</v>
          </cell>
          <cell r="BD36">
            <v>39441</v>
          </cell>
          <cell r="BF36">
            <v>0</v>
          </cell>
          <cell r="BH36">
            <v>0</v>
          </cell>
          <cell r="BI36">
            <v>1000</v>
          </cell>
          <cell r="BM36">
            <v>39441</v>
          </cell>
          <cell r="BO36">
            <v>0</v>
          </cell>
          <cell r="BQ36">
            <v>0</v>
          </cell>
          <cell r="BR36">
            <v>0</v>
          </cell>
          <cell r="BV36">
            <v>39441</v>
          </cell>
          <cell r="BX36">
            <v>0</v>
          </cell>
          <cell r="BZ36">
            <v>0</v>
          </cell>
          <cell r="CA36">
            <v>0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  <cell r="CN36">
            <v>39441</v>
          </cell>
          <cell r="CP36">
            <v>0</v>
          </cell>
          <cell r="CR36">
            <v>0</v>
          </cell>
          <cell r="CS36">
            <v>0</v>
          </cell>
          <cell r="CW36">
            <v>39441</v>
          </cell>
          <cell r="CY36">
            <v>0</v>
          </cell>
          <cell r="DA36">
            <v>0</v>
          </cell>
          <cell r="DB36">
            <v>0</v>
          </cell>
          <cell r="DF36">
            <v>39441</v>
          </cell>
          <cell r="DH36">
            <v>0</v>
          </cell>
          <cell r="DJ36">
            <v>0</v>
          </cell>
          <cell r="DK36">
            <v>0</v>
          </cell>
          <cell r="DO36">
            <v>39441</v>
          </cell>
          <cell r="DQ36">
            <v>0</v>
          </cell>
          <cell r="DS36">
            <v>0</v>
          </cell>
          <cell r="DT36">
            <v>0</v>
          </cell>
          <cell r="DX36">
            <v>39441</v>
          </cell>
          <cell r="DZ36">
            <v>0</v>
          </cell>
          <cell r="EB36">
            <v>0</v>
          </cell>
          <cell r="EC36">
            <v>1206</v>
          </cell>
          <cell r="EG36">
            <v>39441</v>
          </cell>
          <cell r="EI36">
            <v>0</v>
          </cell>
          <cell r="EK36">
            <v>0</v>
          </cell>
          <cell r="EL36">
            <v>0</v>
          </cell>
          <cell r="EP36">
            <v>39441</v>
          </cell>
          <cell r="ER36">
            <v>0</v>
          </cell>
          <cell r="ET36">
            <v>0</v>
          </cell>
          <cell r="EU36">
            <v>0</v>
          </cell>
          <cell r="EY36">
            <v>39441</v>
          </cell>
          <cell r="FA36">
            <v>0</v>
          </cell>
          <cell r="FC36">
            <v>0</v>
          </cell>
          <cell r="FD36">
            <v>3033</v>
          </cell>
          <cell r="FH36">
            <v>39441</v>
          </cell>
          <cell r="FJ36">
            <v>0</v>
          </cell>
          <cell r="FL36">
            <v>0</v>
          </cell>
          <cell r="FM36">
            <v>0</v>
          </cell>
          <cell r="FQ36">
            <v>39441</v>
          </cell>
          <cell r="FS36">
            <v>0</v>
          </cell>
          <cell r="FU36">
            <v>0</v>
          </cell>
          <cell r="FV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0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0</v>
          </cell>
          <cell r="BD37">
            <v>39442</v>
          </cell>
          <cell r="BF37">
            <v>0</v>
          </cell>
          <cell r="BH37">
            <v>0</v>
          </cell>
          <cell r="BI37">
            <v>1000</v>
          </cell>
          <cell r="BM37">
            <v>39442</v>
          </cell>
          <cell r="BO37">
            <v>0</v>
          </cell>
          <cell r="BQ37">
            <v>0</v>
          </cell>
          <cell r="BR37">
            <v>0</v>
          </cell>
          <cell r="BV37">
            <v>39442</v>
          </cell>
          <cell r="BX37">
            <v>0</v>
          </cell>
          <cell r="BZ37">
            <v>0</v>
          </cell>
          <cell r="CA37">
            <v>0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  <cell r="CN37">
            <v>39442</v>
          </cell>
          <cell r="CP37">
            <v>0</v>
          </cell>
          <cell r="CR37">
            <v>0</v>
          </cell>
          <cell r="CS37">
            <v>0</v>
          </cell>
          <cell r="CW37">
            <v>39442</v>
          </cell>
          <cell r="CY37">
            <v>0</v>
          </cell>
          <cell r="DA37">
            <v>0</v>
          </cell>
          <cell r="DB37">
            <v>0</v>
          </cell>
          <cell r="DF37">
            <v>39442</v>
          </cell>
          <cell r="DH37">
            <v>0</v>
          </cell>
          <cell r="DJ37">
            <v>0</v>
          </cell>
          <cell r="DK37">
            <v>0</v>
          </cell>
          <cell r="DO37">
            <v>39442</v>
          </cell>
          <cell r="DQ37">
            <v>0</v>
          </cell>
          <cell r="DS37">
            <v>0</v>
          </cell>
          <cell r="DT37">
            <v>0</v>
          </cell>
          <cell r="DX37">
            <v>39442</v>
          </cell>
          <cell r="DZ37">
            <v>0</v>
          </cell>
          <cell r="EB37">
            <v>0</v>
          </cell>
          <cell r="EC37">
            <v>1206</v>
          </cell>
          <cell r="EG37">
            <v>39442</v>
          </cell>
          <cell r="EI37">
            <v>0</v>
          </cell>
          <cell r="EK37">
            <v>0</v>
          </cell>
          <cell r="EL37">
            <v>0</v>
          </cell>
          <cell r="EP37">
            <v>39442</v>
          </cell>
          <cell r="ER37">
            <v>0</v>
          </cell>
          <cell r="ET37">
            <v>0</v>
          </cell>
          <cell r="EU37">
            <v>0</v>
          </cell>
          <cell r="EY37">
            <v>39442</v>
          </cell>
          <cell r="FA37">
            <v>0</v>
          </cell>
          <cell r="FC37">
            <v>0</v>
          </cell>
          <cell r="FD37">
            <v>3033</v>
          </cell>
          <cell r="FH37">
            <v>39442</v>
          </cell>
          <cell r="FJ37">
            <v>0</v>
          </cell>
          <cell r="FL37">
            <v>0</v>
          </cell>
          <cell r="FM37">
            <v>0</v>
          </cell>
          <cell r="FQ37">
            <v>39442</v>
          </cell>
          <cell r="FS37">
            <v>0</v>
          </cell>
          <cell r="FU37">
            <v>0</v>
          </cell>
          <cell r="FV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0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0</v>
          </cell>
          <cell r="BD38">
            <v>39443</v>
          </cell>
          <cell r="BF38">
            <v>0</v>
          </cell>
          <cell r="BH38">
            <v>0</v>
          </cell>
          <cell r="BI38">
            <v>1000</v>
          </cell>
          <cell r="BM38">
            <v>39443</v>
          </cell>
          <cell r="BO38">
            <v>0</v>
          </cell>
          <cell r="BQ38">
            <v>0</v>
          </cell>
          <cell r="BR38">
            <v>0</v>
          </cell>
          <cell r="BV38">
            <v>39443</v>
          </cell>
          <cell r="BX38">
            <v>0</v>
          </cell>
          <cell r="BZ38">
            <v>0</v>
          </cell>
          <cell r="CA38">
            <v>0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  <cell r="CN38">
            <v>39443</v>
          </cell>
          <cell r="CP38">
            <v>0</v>
          </cell>
          <cell r="CR38">
            <v>0</v>
          </cell>
          <cell r="CS38">
            <v>0</v>
          </cell>
          <cell r="CW38">
            <v>39443</v>
          </cell>
          <cell r="CY38">
            <v>0</v>
          </cell>
          <cell r="DA38">
            <v>0</v>
          </cell>
          <cell r="DB38">
            <v>0</v>
          </cell>
          <cell r="DF38">
            <v>39443</v>
          </cell>
          <cell r="DH38">
            <v>0</v>
          </cell>
          <cell r="DJ38">
            <v>0</v>
          </cell>
          <cell r="DK38">
            <v>0</v>
          </cell>
          <cell r="DO38">
            <v>39443</v>
          </cell>
          <cell r="DQ38">
            <v>0</v>
          </cell>
          <cell r="DS38">
            <v>0</v>
          </cell>
          <cell r="DT38">
            <v>0</v>
          </cell>
          <cell r="DX38">
            <v>39443</v>
          </cell>
          <cell r="DZ38">
            <v>0</v>
          </cell>
          <cell r="EB38">
            <v>0</v>
          </cell>
          <cell r="EC38">
            <v>1206</v>
          </cell>
          <cell r="EG38">
            <v>39443</v>
          </cell>
          <cell r="EI38">
            <v>0</v>
          </cell>
          <cell r="EK38">
            <v>0</v>
          </cell>
          <cell r="EL38">
            <v>0</v>
          </cell>
          <cell r="EP38">
            <v>39443</v>
          </cell>
          <cell r="ER38">
            <v>0</v>
          </cell>
          <cell r="ET38">
            <v>0</v>
          </cell>
          <cell r="EU38">
            <v>0</v>
          </cell>
          <cell r="EY38">
            <v>39443</v>
          </cell>
          <cell r="FA38">
            <v>0</v>
          </cell>
          <cell r="FC38">
            <v>0</v>
          </cell>
          <cell r="FD38">
            <v>3033</v>
          </cell>
          <cell r="FH38">
            <v>39443</v>
          </cell>
          <cell r="FJ38">
            <v>0</v>
          </cell>
          <cell r="FL38">
            <v>0</v>
          </cell>
          <cell r="FM38">
            <v>0</v>
          </cell>
          <cell r="FQ38">
            <v>39443</v>
          </cell>
          <cell r="FS38">
            <v>0</v>
          </cell>
          <cell r="FU38">
            <v>0</v>
          </cell>
          <cell r="FV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0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0</v>
          </cell>
          <cell r="BD39">
            <v>39444</v>
          </cell>
          <cell r="BF39">
            <v>0</v>
          </cell>
          <cell r="BH39">
            <v>0</v>
          </cell>
          <cell r="BI39">
            <v>1000</v>
          </cell>
          <cell r="BM39">
            <v>39444</v>
          </cell>
          <cell r="BO39">
            <v>0</v>
          </cell>
          <cell r="BQ39">
            <v>0</v>
          </cell>
          <cell r="BR39">
            <v>0</v>
          </cell>
          <cell r="BV39">
            <v>39444</v>
          </cell>
          <cell r="BX39">
            <v>0</v>
          </cell>
          <cell r="BZ39">
            <v>0</v>
          </cell>
          <cell r="CA39">
            <v>0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  <cell r="CN39">
            <v>39444</v>
          </cell>
          <cell r="CP39">
            <v>0</v>
          </cell>
          <cell r="CR39">
            <v>0</v>
          </cell>
          <cell r="CS39">
            <v>0</v>
          </cell>
          <cell r="CW39">
            <v>39444</v>
          </cell>
          <cell r="CY39">
            <v>0</v>
          </cell>
          <cell r="DA39">
            <v>0</v>
          </cell>
          <cell r="DB39">
            <v>0</v>
          </cell>
          <cell r="DF39">
            <v>39444</v>
          </cell>
          <cell r="DH39">
            <v>0</v>
          </cell>
          <cell r="DJ39">
            <v>0</v>
          </cell>
          <cell r="DK39">
            <v>0</v>
          </cell>
          <cell r="DO39">
            <v>39444</v>
          </cell>
          <cell r="DQ39">
            <v>0</v>
          </cell>
          <cell r="DS39">
            <v>0</v>
          </cell>
          <cell r="DT39">
            <v>0</v>
          </cell>
          <cell r="DX39">
            <v>39444</v>
          </cell>
          <cell r="DZ39">
            <v>0</v>
          </cell>
          <cell r="EB39">
            <v>0</v>
          </cell>
          <cell r="EC39">
            <v>1206</v>
          </cell>
          <cell r="EG39">
            <v>39444</v>
          </cell>
          <cell r="EI39">
            <v>0</v>
          </cell>
          <cell r="EK39">
            <v>0</v>
          </cell>
          <cell r="EL39">
            <v>0</v>
          </cell>
          <cell r="EP39">
            <v>39444</v>
          </cell>
          <cell r="ER39">
            <v>0</v>
          </cell>
          <cell r="ET39">
            <v>0</v>
          </cell>
          <cell r="EU39">
            <v>0</v>
          </cell>
          <cell r="EY39">
            <v>39444</v>
          </cell>
          <cell r="FA39">
            <v>0</v>
          </cell>
          <cell r="FC39">
            <v>0</v>
          </cell>
          <cell r="FD39">
            <v>3033</v>
          </cell>
          <cell r="FH39">
            <v>39444</v>
          </cell>
          <cell r="FJ39">
            <v>0</v>
          </cell>
          <cell r="FL39">
            <v>0</v>
          </cell>
          <cell r="FM39">
            <v>0</v>
          </cell>
          <cell r="FQ39">
            <v>39444</v>
          </cell>
          <cell r="FS39">
            <v>0</v>
          </cell>
          <cell r="FU39">
            <v>0</v>
          </cell>
          <cell r="FV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0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0</v>
          </cell>
          <cell r="BD40">
            <v>39445</v>
          </cell>
          <cell r="BF40">
            <v>0</v>
          </cell>
          <cell r="BH40">
            <v>0</v>
          </cell>
          <cell r="BI40">
            <v>1000</v>
          </cell>
          <cell r="BM40">
            <v>39445</v>
          </cell>
          <cell r="BO40">
            <v>0</v>
          </cell>
          <cell r="BQ40">
            <v>0</v>
          </cell>
          <cell r="BR40">
            <v>0</v>
          </cell>
          <cell r="BV40">
            <v>39445</v>
          </cell>
          <cell r="BX40">
            <v>0</v>
          </cell>
          <cell r="BZ40">
            <v>0</v>
          </cell>
          <cell r="CA40">
            <v>0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  <cell r="CN40">
            <v>39445</v>
          </cell>
          <cell r="CP40">
            <v>0</v>
          </cell>
          <cell r="CR40">
            <v>0</v>
          </cell>
          <cell r="CS40">
            <v>0</v>
          </cell>
          <cell r="CW40">
            <v>39445</v>
          </cell>
          <cell r="CY40">
            <v>0</v>
          </cell>
          <cell r="DA40">
            <v>0</v>
          </cell>
          <cell r="DB40">
            <v>0</v>
          </cell>
          <cell r="DF40">
            <v>39445</v>
          </cell>
          <cell r="DH40">
            <v>0</v>
          </cell>
          <cell r="DJ40">
            <v>0</v>
          </cell>
          <cell r="DK40">
            <v>0</v>
          </cell>
          <cell r="DO40">
            <v>39445</v>
          </cell>
          <cell r="DQ40">
            <v>0</v>
          </cell>
          <cell r="DS40">
            <v>0</v>
          </cell>
          <cell r="DT40">
            <v>0</v>
          </cell>
          <cell r="DX40">
            <v>39445</v>
          </cell>
          <cell r="DZ40">
            <v>0</v>
          </cell>
          <cell r="EB40">
            <v>0</v>
          </cell>
          <cell r="EC40">
            <v>1206</v>
          </cell>
          <cell r="EG40">
            <v>39445</v>
          </cell>
          <cell r="EI40">
            <v>0</v>
          </cell>
          <cell r="EK40">
            <v>0</v>
          </cell>
          <cell r="EL40">
            <v>0</v>
          </cell>
          <cell r="EP40">
            <v>39445</v>
          </cell>
          <cell r="ER40">
            <v>0</v>
          </cell>
          <cell r="ET40">
            <v>0</v>
          </cell>
          <cell r="EU40">
            <v>0</v>
          </cell>
          <cell r="EY40">
            <v>39445</v>
          </cell>
          <cell r="FA40">
            <v>0</v>
          </cell>
          <cell r="FC40">
            <v>0</v>
          </cell>
          <cell r="FD40">
            <v>3033</v>
          </cell>
          <cell r="FH40">
            <v>39445</v>
          </cell>
          <cell r="FJ40">
            <v>0</v>
          </cell>
          <cell r="FL40">
            <v>0</v>
          </cell>
          <cell r="FM40">
            <v>0</v>
          </cell>
          <cell r="FQ40">
            <v>39445</v>
          </cell>
          <cell r="FS40">
            <v>0</v>
          </cell>
          <cell r="FU40">
            <v>0</v>
          </cell>
          <cell r="FV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0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0</v>
          </cell>
          <cell r="BD41">
            <v>39446</v>
          </cell>
          <cell r="BF41">
            <v>0</v>
          </cell>
          <cell r="BH41">
            <v>0</v>
          </cell>
          <cell r="BI41">
            <v>1000</v>
          </cell>
          <cell r="BM41">
            <v>39446</v>
          </cell>
          <cell r="BO41">
            <v>0</v>
          </cell>
          <cell r="BQ41">
            <v>0</v>
          </cell>
          <cell r="BR41">
            <v>0</v>
          </cell>
          <cell r="BV41">
            <v>39446</v>
          </cell>
          <cell r="BX41">
            <v>0</v>
          </cell>
          <cell r="BZ41">
            <v>0</v>
          </cell>
          <cell r="CA41">
            <v>0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  <cell r="CN41">
            <v>39446</v>
          </cell>
          <cell r="CP41">
            <v>0</v>
          </cell>
          <cell r="CR41">
            <v>0</v>
          </cell>
          <cell r="CS41">
            <v>0</v>
          </cell>
          <cell r="CW41">
            <v>39446</v>
          </cell>
          <cell r="CY41">
            <v>0</v>
          </cell>
          <cell r="DA41">
            <v>0</v>
          </cell>
          <cell r="DB41">
            <v>0</v>
          </cell>
          <cell r="DF41">
            <v>39446</v>
          </cell>
          <cell r="DH41">
            <v>0</v>
          </cell>
          <cell r="DJ41">
            <v>0</v>
          </cell>
          <cell r="DK41">
            <v>0</v>
          </cell>
          <cell r="DO41">
            <v>39446</v>
          </cell>
          <cell r="DQ41">
            <v>0</v>
          </cell>
          <cell r="DS41">
            <v>0</v>
          </cell>
          <cell r="DT41">
            <v>0</v>
          </cell>
          <cell r="DX41">
            <v>39446</v>
          </cell>
          <cell r="DZ41">
            <v>0</v>
          </cell>
          <cell r="EB41">
            <v>0</v>
          </cell>
          <cell r="EC41">
            <v>1206</v>
          </cell>
          <cell r="EG41">
            <v>39446</v>
          </cell>
          <cell r="EI41">
            <v>0</v>
          </cell>
          <cell r="EK41">
            <v>0</v>
          </cell>
          <cell r="EL41">
            <v>0</v>
          </cell>
          <cell r="EP41">
            <v>39446</v>
          </cell>
          <cell r="ER41">
            <v>0</v>
          </cell>
          <cell r="ET41">
            <v>0</v>
          </cell>
          <cell r="EU41">
            <v>0</v>
          </cell>
          <cell r="EY41">
            <v>39446</v>
          </cell>
          <cell r="FA41">
            <v>0</v>
          </cell>
          <cell r="FC41">
            <v>0</v>
          </cell>
          <cell r="FD41">
            <v>3033</v>
          </cell>
          <cell r="FH41">
            <v>39446</v>
          </cell>
          <cell r="FJ41">
            <v>0</v>
          </cell>
          <cell r="FL41">
            <v>0</v>
          </cell>
          <cell r="FM41">
            <v>0</v>
          </cell>
          <cell r="FQ41">
            <v>39446</v>
          </cell>
          <cell r="FS41">
            <v>0</v>
          </cell>
          <cell r="FU41">
            <v>0</v>
          </cell>
          <cell r="FV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0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0</v>
          </cell>
          <cell r="BD42">
            <v>39447</v>
          </cell>
          <cell r="BF42">
            <v>0</v>
          </cell>
          <cell r="BH42">
            <v>0</v>
          </cell>
          <cell r="BI42">
            <v>1000</v>
          </cell>
          <cell r="BM42">
            <v>39447</v>
          </cell>
          <cell r="BO42">
            <v>0</v>
          </cell>
          <cell r="BQ42">
            <v>0</v>
          </cell>
          <cell r="BR42">
            <v>0</v>
          </cell>
          <cell r="BV42">
            <v>39447</v>
          </cell>
          <cell r="BX42">
            <v>0</v>
          </cell>
          <cell r="BZ42">
            <v>0</v>
          </cell>
          <cell r="CA42">
            <v>0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  <cell r="CN42">
            <v>39447</v>
          </cell>
          <cell r="CP42">
            <v>0</v>
          </cell>
          <cell r="CR42">
            <v>0</v>
          </cell>
          <cell r="CS42">
            <v>0</v>
          </cell>
          <cell r="CW42">
            <v>39447</v>
          </cell>
          <cell r="CY42">
            <v>0</v>
          </cell>
          <cell r="DA42">
            <v>0</v>
          </cell>
          <cell r="DB42">
            <v>0</v>
          </cell>
          <cell r="DF42">
            <v>39447</v>
          </cell>
          <cell r="DH42">
            <v>0</v>
          </cell>
          <cell r="DJ42">
            <v>0</v>
          </cell>
          <cell r="DK42">
            <v>0</v>
          </cell>
          <cell r="DO42">
            <v>39447</v>
          </cell>
          <cell r="DQ42">
            <v>0</v>
          </cell>
          <cell r="DS42">
            <v>0</v>
          </cell>
          <cell r="DT42">
            <v>0</v>
          </cell>
          <cell r="DX42">
            <v>39447</v>
          </cell>
          <cell r="DZ42">
            <v>0</v>
          </cell>
          <cell r="EB42">
            <v>0</v>
          </cell>
          <cell r="EC42">
            <v>1206</v>
          </cell>
          <cell r="EG42">
            <v>39447</v>
          </cell>
          <cell r="EI42">
            <v>0</v>
          </cell>
          <cell r="EK42">
            <v>0</v>
          </cell>
          <cell r="EL42">
            <v>0</v>
          </cell>
          <cell r="EP42">
            <v>39447</v>
          </cell>
          <cell r="ER42">
            <v>0</v>
          </cell>
          <cell r="ET42">
            <v>0</v>
          </cell>
          <cell r="EU42">
            <v>0</v>
          </cell>
          <cell r="EY42">
            <v>39447</v>
          </cell>
          <cell r="FA42">
            <v>0</v>
          </cell>
          <cell r="FC42">
            <v>0</v>
          </cell>
          <cell r="FD42">
            <v>3033</v>
          </cell>
          <cell r="FH42">
            <v>39447</v>
          </cell>
          <cell r="FJ42">
            <v>0</v>
          </cell>
          <cell r="FL42">
            <v>0</v>
          </cell>
          <cell r="FM42">
            <v>0</v>
          </cell>
          <cell r="FQ42">
            <v>39447</v>
          </cell>
          <cell r="FS42">
            <v>0</v>
          </cell>
          <cell r="FU42">
            <v>0</v>
          </cell>
          <cell r="FV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0</v>
          </cell>
          <cell r="O43">
            <v>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2680</v>
          </cell>
          <cell r="AP43">
            <v>2680</v>
          </cell>
          <cell r="AU43" t="str">
            <v>TOTAL</v>
          </cell>
          <cell r="AW43">
            <v>0</v>
          </cell>
          <cell r="AY43">
            <v>0</v>
          </cell>
          <cell r="BD43" t="str">
            <v>TOTAL</v>
          </cell>
          <cell r="BF43">
            <v>2000</v>
          </cell>
          <cell r="BH43">
            <v>1000</v>
          </cell>
          <cell r="BM43" t="str">
            <v>TOTAL</v>
          </cell>
          <cell r="BO43">
            <v>10800</v>
          </cell>
          <cell r="BQ43">
            <v>16260</v>
          </cell>
          <cell r="BV43" t="str">
            <v>TOTAL</v>
          </cell>
          <cell r="BX43">
            <v>24118</v>
          </cell>
          <cell r="BZ43">
            <v>24118</v>
          </cell>
          <cell r="CE43" t="str">
            <v>TOTAL</v>
          </cell>
          <cell r="CG43">
            <v>0</v>
          </cell>
          <cell r="CI43">
            <v>0</v>
          </cell>
          <cell r="CN43" t="str">
            <v>TOTAL</v>
          </cell>
          <cell r="CP43">
            <v>0</v>
          </cell>
          <cell r="CR43">
            <v>0</v>
          </cell>
          <cell r="CW43" t="str">
            <v>TOTAL</v>
          </cell>
          <cell r="CY43">
            <v>2036</v>
          </cell>
          <cell r="DA43">
            <v>2036</v>
          </cell>
          <cell r="DF43" t="str">
            <v>TOTAL</v>
          </cell>
          <cell r="DH43">
            <v>30474</v>
          </cell>
          <cell r="DJ43">
            <v>30474</v>
          </cell>
          <cell r="DO43" t="str">
            <v>TOTAL</v>
          </cell>
          <cell r="DQ43">
            <v>0</v>
          </cell>
          <cell r="DS43">
            <v>0</v>
          </cell>
          <cell r="DX43" t="str">
            <v>TOTAL</v>
          </cell>
          <cell r="DZ43">
            <v>1440</v>
          </cell>
          <cell r="EB43">
            <v>972</v>
          </cell>
          <cell r="EG43" t="str">
            <v>TOTAL</v>
          </cell>
          <cell r="EI43">
            <v>0</v>
          </cell>
          <cell r="EK43">
            <v>0</v>
          </cell>
          <cell r="EP43" t="str">
            <v>TOTAL</v>
          </cell>
          <cell r="ER43">
            <v>0</v>
          </cell>
          <cell r="ET43">
            <v>0</v>
          </cell>
          <cell r="EY43" t="str">
            <v>TOTAL</v>
          </cell>
          <cell r="FA43">
            <v>5033</v>
          </cell>
          <cell r="FC43">
            <v>9134</v>
          </cell>
          <cell r="FH43" t="str">
            <v>TOTAL</v>
          </cell>
          <cell r="FJ43">
            <v>0</v>
          </cell>
          <cell r="FL43">
            <v>0</v>
          </cell>
          <cell r="FQ43" t="str">
            <v>TOTAL</v>
          </cell>
          <cell r="FS43">
            <v>0</v>
          </cell>
          <cell r="FU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  <cell r="CN44" t="str">
            <v xml:space="preserve">Prepared by :  Pansai L.                                        </v>
          </cell>
          <cell r="CP44" t="str">
            <v xml:space="preserve">     Checked by : Pansai L.                                        </v>
          </cell>
          <cell r="CS44" t="str">
            <v>Approved by : K. Prathin</v>
          </cell>
          <cell r="CW44" t="str">
            <v xml:space="preserve">Prepared by :  Pansai L.                                        </v>
          </cell>
          <cell r="CY44" t="str">
            <v xml:space="preserve">     Checked by : Pansai L.                                        </v>
          </cell>
          <cell r="DB44" t="str">
            <v>Approved by : K. Prathin</v>
          </cell>
          <cell r="DF44" t="str">
            <v xml:space="preserve">Prepared by :  Pansai L.                                        </v>
          </cell>
          <cell r="DH44" t="str">
            <v xml:space="preserve">     Checked by : Pansai L.                                        </v>
          </cell>
          <cell r="DK44" t="str">
            <v>Approved by : K. Prathin</v>
          </cell>
          <cell r="DO44" t="str">
            <v xml:space="preserve">Prepared by :  Pansai L.                                        </v>
          </cell>
          <cell r="DQ44" t="str">
            <v xml:space="preserve">     Checked by : Pansai L.                                        </v>
          </cell>
          <cell r="DT44" t="str">
            <v>Approved by : K. Prathin</v>
          </cell>
          <cell r="DX44" t="str">
            <v xml:space="preserve">Prepared by :  Pansai L.                                        </v>
          </cell>
          <cell r="DZ44" t="str">
            <v xml:space="preserve">     Checked by : Pansai L.                                        </v>
          </cell>
          <cell r="EC44" t="str">
            <v>Approved by : K. Prathin</v>
          </cell>
          <cell r="EG44" t="str">
            <v xml:space="preserve">Prepared by :  Pansai L.                                        </v>
          </cell>
          <cell r="EI44" t="str">
            <v xml:space="preserve">     Checked by : Pansai L.                                        </v>
          </cell>
          <cell r="EL44" t="str">
            <v>Approved by : K. Prathin</v>
          </cell>
          <cell r="EP44" t="str">
            <v xml:space="preserve">Prepared by :  Pansai L.                                        </v>
          </cell>
          <cell r="ER44" t="str">
            <v xml:space="preserve">     Checked by : Pansai L.                                        </v>
          </cell>
          <cell r="EU44" t="str">
            <v>Approved by : K. Prathin</v>
          </cell>
          <cell r="EY44" t="str">
            <v xml:space="preserve">Prepared by :  Pansai L.                                        </v>
          </cell>
          <cell r="FA44" t="str">
            <v xml:space="preserve">     Checked by : Pansai L.                                        </v>
          </cell>
          <cell r="FD44" t="str">
            <v>Approved by : K. Prathin</v>
          </cell>
          <cell r="FH44" t="str">
            <v xml:space="preserve">Prepared by :  Pansai L.                                        </v>
          </cell>
          <cell r="FJ44" t="str">
            <v xml:space="preserve">     Checked by : Pansai L.                                        </v>
          </cell>
          <cell r="FM44" t="str">
            <v>Approved by : K. Prathin</v>
          </cell>
          <cell r="FQ44" t="str">
            <v xml:space="preserve">Prepared by :  Pansai L.                                        </v>
          </cell>
          <cell r="FS44" t="str">
            <v xml:space="preserve">     Checked by : Pansai L.                                        </v>
          </cell>
          <cell r="FV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  <cell r="CT45" t="str">
            <v>FM-PN-751-01-7/00</v>
          </cell>
          <cell r="DC45" t="str">
            <v>FM-PN-751-01-7/00</v>
          </cell>
          <cell r="DL45" t="str">
            <v>FM-PN-751-01-7/00</v>
          </cell>
          <cell r="DU45" t="str">
            <v>FM-PN-751-01-7/00</v>
          </cell>
          <cell r="ED45" t="str">
            <v>FM-PN-751-01-7/00</v>
          </cell>
          <cell r="EM45" t="str">
            <v>FM-PN-751-01-7/00</v>
          </cell>
          <cell r="EV45" t="str">
            <v>FM-PN-751-01-7/00</v>
          </cell>
          <cell r="FE45" t="str">
            <v>FM-PN-751-01-7/00</v>
          </cell>
          <cell r="FN45" t="str">
            <v>FM-PN-751-01-7/00</v>
          </cell>
          <cell r="FW45" t="str">
            <v>FM-PN-751-01-7/00</v>
          </cell>
        </row>
      </sheetData>
      <sheetData sheetId="6">
        <row r="1">
          <cell r="B1">
            <v>84</v>
          </cell>
          <cell r="K1">
            <v>85</v>
          </cell>
          <cell r="T1">
            <v>86</v>
          </cell>
          <cell r="AC1">
            <v>87</v>
          </cell>
          <cell r="AL1">
            <v>88</v>
          </cell>
          <cell r="AU1">
            <v>89</v>
          </cell>
          <cell r="BD1">
            <v>90</v>
          </cell>
          <cell r="BM1">
            <v>91</v>
          </cell>
          <cell r="BV1">
            <v>92</v>
          </cell>
          <cell r="CE1">
            <v>93</v>
          </cell>
        </row>
        <row r="2">
          <cell r="B2" t="str">
            <v>รายงานสินค้าและวัตถุดิบ</v>
          </cell>
          <cell r="H2" t="str">
            <v>บริษัท ไทยจีซีไอ เรซิท็อป จำกัด</v>
          </cell>
          <cell r="K2" t="str">
            <v>รายงานสินค้าและวัตถุดิบ</v>
          </cell>
          <cell r="Q2" t="str">
            <v>บริษัท ไทยจีซีไอ เรซิท็อป จำกัด</v>
          </cell>
          <cell r="T2" t="str">
            <v>รายงานสินค้าและวัตถุดิบ</v>
          </cell>
          <cell r="Z2" t="str">
            <v>บริษัท ไทยจีซีไอ เรซิท็อป จำกัด</v>
          </cell>
          <cell r="AC2" t="str">
            <v>รายงานสินค้าและวัตถุดิบ</v>
          </cell>
          <cell r="AI2" t="str">
            <v>บริษัท ไทยจีซีไอ เรซิท็อป จำกัด</v>
          </cell>
          <cell r="AL2" t="str">
            <v>รายงานสินค้าและวัตถุดิบ</v>
          </cell>
          <cell r="AR2" t="str">
            <v>บริษัท ไทยจีซีไอ เรซิท็อป จำกัด</v>
          </cell>
          <cell r="AU2" t="str">
            <v>รายงานสินค้าและวัตถุดิบ</v>
          </cell>
          <cell r="BA2" t="str">
            <v>บริษัท ไทยจีซีไอ เรซิท็อป จำกัด</v>
          </cell>
          <cell r="BD2" t="str">
            <v>รายงานสินค้าและวัตถุดิบ</v>
          </cell>
          <cell r="BJ2" t="str">
            <v>บริษัท ไทยจีซีไอ เรซิท็อป จำกัด</v>
          </cell>
          <cell r="BM2" t="str">
            <v>รายงานสินค้าและวัตถุดิบ</v>
          </cell>
          <cell r="BS2" t="str">
            <v>บริษัท ไทยจีซีไอ เรซิท็อป จำกัด</v>
          </cell>
          <cell r="BV2" t="str">
            <v>รายงานสินค้าและวัตถุดิบ</v>
          </cell>
          <cell r="CB2" t="str">
            <v>บริษัท ไทยจีซีไอ เรซิท็อป จำกัด</v>
          </cell>
          <cell r="CE2" t="str">
            <v>รายงานสินค้าและวัตถุดิบ</v>
          </cell>
          <cell r="CK2" t="str">
            <v>บริษัท ไทยจีซีไอ เรซิท็อป จำกัด</v>
          </cell>
        </row>
        <row r="3">
          <cell r="B3" t="str">
            <v>เลขประจำตัวผู้เสียภาษีอากร</v>
          </cell>
          <cell r="E3" t="str">
            <v>STOCK CARD</v>
          </cell>
          <cell r="K3" t="str">
            <v>เลขประจำตัวผู้เสียภาษีอากร</v>
          </cell>
          <cell r="N3" t="str">
            <v>STOCK CARD</v>
          </cell>
          <cell r="T3" t="str">
            <v>เลขประจำตัวผู้เสียภาษีอากร</v>
          </cell>
          <cell r="W3" t="str">
            <v>STOCK CARD</v>
          </cell>
          <cell r="AC3" t="str">
            <v>เลขประจำตัวผู้เสียภาษีอากร</v>
          </cell>
          <cell r="AF3" t="str">
            <v>STOCK CARD</v>
          </cell>
          <cell r="AL3" t="str">
            <v>เลขประจำตัวผู้เสียภาษีอากร</v>
          </cell>
          <cell r="AO3" t="str">
            <v>STOCK CARD</v>
          </cell>
          <cell r="AU3" t="str">
            <v>เลขประจำตัวผู้เสียภาษีอากร</v>
          </cell>
          <cell r="AX3" t="str">
            <v>STOCK CARD</v>
          </cell>
          <cell r="BD3" t="str">
            <v>เลขประจำตัวผู้เสียภาษีอากร</v>
          </cell>
          <cell r="BG3" t="str">
            <v>STOCK CARD</v>
          </cell>
          <cell r="BM3" t="str">
            <v>เลขประจำตัวผู้เสียภาษีอากร</v>
          </cell>
          <cell r="BP3" t="str">
            <v>STOCK CARD</v>
          </cell>
          <cell r="BV3" t="str">
            <v>เลขประจำตัวผู้เสียภาษีอากร</v>
          </cell>
          <cell r="BY3" t="str">
            <v>STOCK CARD</v>
          </cell>
          <cell r="CE3" t="str">
            <v>เลขประจำตัวผู้เสียภาษีอากร</v>
          </cell>
          <cell r="CH3" t="str">
            <v>STOCK CARD</v>
          </cell>
        </row>
        <row r="4">
          <cell r="B4">
            <v>3101919141</v>
          </cell>
          <cell r="K4">
            <v>3101919141</v>
          </cell>
          <cell r="T4">
            <v>3101919141</v>
          </cell>
          <cell r="AC4">
            <v>3101919141</v>
          </cell>
          <cell r="AL4">
            <v>3101919141</v>
          </cell>
          <cell r="AU4">
            <v>3101919141</v>
          </cell>
          <cell r="BD4">
            <v>3101919141</v>
          </cell>
          <cell r="BM4">
            <v>3101919141</v>
          </cell>
          <cell r="BV4">
            <v>3101919141</v>
          </cell>
          <cell r="CE4">
            <v>3101919141</v>
          </cell>
        </row>
        <row r="5">
          <cell r="D5" t="str">
            <v>MONTH:</v>
          </cell>
          <cell r="E5">
            <v>39417</v>
          </cell>
          <cell r="G5" t="str">
            <v>YEAR:</v>
          </cell>
          <cell r="H5">
            <v>2008</v>
          </cell>
          <cell r="M5" t="str">
            <v>MONTH:</v>
          </cell>
          <cell r="N5">
            <v>39417</v>
          </cell>
          <cell r="P5" t="str">
            <v>YEAR:</v>
          </cell>
          <cell r="Q5">
            <v>2008</v>
          </cell>
          <cell r="V5" t="str">
            <v>MONTH:</v>
          </cell>
          <cell r="W5">
            <v>39417</v>
          </cell>
          <cell r="Y5" t="str">
            <v>YEAR:</v>
          </cell>
          <cell r="Z5">
            <v>2008</v>
          </cell>
          <cell r="AE5" t="str">
            <v>MONTH:</v>
          </cell>
          <cell r="AF5">
            <v>39417</v>
          </cell>
          <cell r="AH5" t="str">
            <v>YEAR:</v>
          </cell>
          <cell r="AI5">
            <v>2008</v>
          </cell>
          <cell r="AN5" t="str">
            <v>MONTH:</v>
          </cell>
          <cell r="AO5">
            <v>39417</v>
          </cell>
          <cell r="AQ5" t="str">
            <v>YEAR:</v>
          </cell>
          <cell r="AR5">
            <v>2008</v>
          </cell>
          <cell r="AW5" t="str">
            <v>MONTH:</v>
          </cell>
          <cell r="AX5">
            <v>39417</v>
          </cell>
          <cell r="AZ5" t="str">
            <v>YEAR:</v>
          </cell>
          <cell r="BA5">
            <v>2008</v>
          </cell>
          <cell r="BF5" t="str">
            <v>MONTH:</v>
          </cell>
          <cell r="BG5">
            <v>39417</v>
          </cell>
          <cell r="BI5" t="str">
            <v>YEAR:</v>
          </cell>
          <cell r="BJ5">
            <v>2008</v>
          </cell>
          <cell r="BO5" t="str">
            <v>MONTH:</v>
          </cell>
          <cell r="BP5">
            <v>39417</v>
          </cell>
          <cell r="BR5" t="str">
            <v>YEAR:</v>
          </cell>
          <cell r="BS5">
            <v>2008</v>
          </cell>
          <cell r="BX5" t="str">
            <v>MONTH:</v>
          </cell>
          <cell r="BY5">
            <v>39417</v>
          </cell>
          <cell r="CA5" t="str">
            <v>YEAR:</v>
          </cell>
          <cell r="CB5">
            <v>2008</v>
          </cell>
          <cell r="CG5" t="str">
            <v>MONTH:</v>
          </cell>
          <cell r="CH5">
            <v>39417</v>
          </cell>
          <cell r="CJ5" t="str">
            <v>YEAR:</v>
          </cell>
          <cell r="CK5">
            <v>2008</v>
          </cell>
        </row>
        <row r="7">
          <cell r="B7" t="str">
            <v xml:space="preserve">Product Name :                  </v>
          </cell>
          <cell r="D7" t="str">
            <v>RF-30</v>
          </cell>
          <cell r="H7" t="str">
            <v>Unit : KG</v>
          </cell>
          <cell r="K7" t="str">
            <v xml:space="preserve">Product Name :                  </v>
          </cell>
          <cell r="M7" t="str">
            <v>PL-3245</v>
          </cell>
          <cell r="Q7" t="str">
            <v>Unit : KG</v>
          </cell>
          <cell r="T7" t="str">
            <v xml:space="preserve">Product Name :                  </v>
          </cell>
          <cell r="V7" t="str">
            <v>PL-3225</v>
          </cell>
          <cell r="Z7" t="str">
            <v>Unit : KG</v>
          </cell>
          <cell r="AC7" t="str">
            <v xml:space="preserve">Product Name :                  </v>
          </cell>
          <cell r="AE7" t="str">
            <v>PSTD-1</v>
          </cell>
          <cell r="AI7" t="str">
            <v>Unit : KG</v>
          </cell>
          <cell r="AL7" t="str">
            <v xml:space="preserve">Product Name :                  </v>
          </cell>
          <cell r="AN7" t="str">
            <v>PL-9600S</v>
          </cell>
          <cell r="AR7" t="str">
            <v>Unit : KG</v>
          </cell>
          <cell r="AU7" t="str">
            <v xml:space="preserve">Product Name :                  </v>
          </cell>
          <cell r="AW7" t="str">
            <v>TGZ-R02</v>
          </cell>
          <cell r="BA7" t="str">
            <v>Unit : KG</v>
          </cell>
          <cell r="BD7" t="str">
            <v xml:space="preserve">Product Name :                  </v>
          </cell>
          <cell r="BF7" t="str">
            <v>PPF-1</v>
          </cell>
          <cell r="BJ7" t="str">
            <v>Unit : KG</v>
          </cell>
          <cell r="BM7" t="str">
            <v xml:space="preserve">Product Name :                  </v>
          </cell>
          <cell r="BO7" t="str">
            <v>PSTD-2S</v>
          </cell>
          <cell r="BS7" t="str">
            <v>Unit : KG</v>
          </cell>
          <cell r="BV7" t="str">
            <v xml:space="preserve">Product Name :                  </v>
          </cell>
          <cell r="BX7" t="str">
            <v>GM107D650</v>
          </cell>
          <cell r="CB7" t="str">
            <v>Unit : KG</v>
          </cell>
          <cell r="CE7" t="str">
            <v xml:space="preserve">Product Name :                  </v>
          </cell>
          <cell r="CG7" t="str">
            <v>SFG-03</v>
          </cell>
          <cell r="CK7" t="str">
            <v>Unit : KG</v>
          </cell>
        </row>
        <row r="9">
          <cell r="B9" t="str">
            <v>Date</v>
          </cell>
          <cell r="C9" t="str">
            <v>In Put</v>
          </cell>
          <cell r="E9" t="str">
            <v>Out Put</v>
          </cell>
          <cell r="G9" t="str">
            <v>Balance</v>
          </cell>
          <cell r="H9" t="str">
            <v>Remark</v>
          </cell>
          <cell r="K9" t="str">
            <v>Date</v>
          </cell>
          <cell r="L9" t="str">
            <v>In Put</v>
          </cell>
          <cell r="N9" t="str">
            <v>Out Put</v>
          </cell>
          <cell r="P9" t="str">
            <v>Balance</v>
          </cell>
          <cell r="Q9" t="str">
            <v>Remark</v>
          </cell>
          <cell r="T9" t="str">
            <v>Date</v>
          </cell>
          <cell r="U9" t="str">
            <v>In Put</v>
          </cell>
          <cell r="W9" t="str">
            <v>Out Put</v>
          </cell>
          <cell r="Y9" t="str">
            <v>Balance</v>
          </cell>
          <cell r="Z9" t="str">
            <v>Remark</v>
          </cell>
          <cell r="AC9" t="str">
            <v>Date</v>
          </cell>
          <cell r="AD9" t="str">
            <v>In Put</v>
          </cell>
          <cell r="AF9" t="str">
            <v>Out Put</v>
          </cell>
          <cell r="AH9" t="str">
            <v>Balance</v>
          </cell>
          <cell r="AI9" t="str">
            <v>Remark</v>
          </cell>
          <cell r="AL9" t="str">
            <v>Date</v>
          </cell>
          <cell r="AM9" t="str">
            <v>In Put</v>
          </cell>
          <cell r="AO9" t="str">
            <v>Out Put</v>
          </cell>
          <cell r="AQ9" t="str">
            <v>Balance</v>
          </cell>
          <cell r="AR9" t="str">
            <v>Remark</v>
          </cell>
          <cell r="AU9" t="str">
            <v>Date</v>
          </cell>
          <cell r="AV9" t="str">
            <v>In Put</v>
          </cell>
          <cell r="AX9" t="str">
            <v>Out Put</v>
          </cell>
          <cell r="AZ9" t="str">
            <v>Balance</v>
          </cell>
          <cell r="BA9" t="str">
            <v>Remark</v>
          </cell>
          <cell r="BD9" t="str">
            <v>Date</v>
          </cell>
          <cell r="BE9" t="str">
            <v>In Put</v>
          </cell>
          <cell r="BG9" t="str">
            <v>Out Put</v>
          </cell>
          <cell r="BI9" t="str">
            <v>Balance</v>
          </cell>
          <cell r="BJ9" t="str">
            <v>Remark</v>
          </cell>
          <cell r="BM9" t="str">
            <v>Date</v>
          </cell>
          <cell r="BN9" t="str">
            <v>In Put</v>
          </cell>
          <cell r="BP9" t="str">
            <v>Out Put</v>
          </cell>
          <cell r="BR9" t="str">
            <v>Balance</v>
          </cell>
          <cell r="BS9" t="str">
            <v>Remark</v>
          </cell>
          <cell r="BV9" t="str">
            <v>Date</v>
          </cell>
          <cell r="BW9" t="str">
            <v>In Put</v>
          </cell>
          <cell r="BY9" t="str">
            <v>Out Put</v>
          </cell>
          <cell r="CA9" t="str">
            <v>Balance</v>
          </cell>
          <cell r="CB9" t="str">
            <v>Remark</v>
          </cell>
          <cell r="CE9" t="str">
            <v>Date</v>
          </cell>
          <cell r="CF9" t="str">
            <v>In Put</v>
          </cell>
          <cell r="CH9" t="str">
            <v>Out Put</v>
          </cell>
          <cell r="CJ9" t="str">
            <v>Balance</v>
          </cell>
          <cell r="CK9" t="str">
            <v>Remark</v>
          </cell>
        </row>
        <row r="10">
          <cell r="C10" t="str">
            <v>Invoice No.</v>
          </cell>
          <cell r="D10" t="str">
            <v>Quantity</v>
          </cell>
          <cell r="E10" t="str">
            <v>Invoice No.</v>
          </cell>
          <cell r="F10" t="str">
            <v>Quantity</v>
          </cell>
          <cell r="L10" t="str">
            <v>Invoice No.</v>
          </cell>
          <cell r="M10" t="str">
            <v>Quantity</v>
          </cell>
          <cell r="N10" t="str">
            <v>Invoice No.</v>
          </cell>
          <cell r="O10" t="str">
            <v>Quantity</v>
          </cell>
          <cell r="U10" t="str">
            <v>Invoice No.</v>
          </cell>
          <cell r="V10" t="str">
            <v>Quantity</v>
          </cell>
          <cell r="W10" t="str">
            <v>Invoice No.</v>
          </cell>
          <cell r="X10" t="str">
            <v>Quantity</v>
          </cell>
          <cell r="AD10" t="str">
            <v>Invoice No.</v>
          </cell>
          <cell r="AE10" t="str">
            <v>Quantity</v>
          </cell>
          <cell r="AF10" t="str">
            <v>Invoice No.</v>
          </cell>
          <cell r="AG10" t="str">
            <v>Quantity</v>
          </cell>
          <cell r="AM10" t="str">
            <v>Invoice No.</v>
          </cell>
          <cell r="AN10" t="str">
            <v>Quantity</v>
          </cell>
          <cell r="AO10" t="str">
            <v>Invoice No.</v>
          </cell>
          <cell r="AP10" t="str">
            <v>Quantity</v>
          </cell>
          <cell r="AV10" t="str">
            <v>Invoice No.</v>
          </cell>
          <cell r="AW10" t="str">
            <v>Quantity</v>
          </cell>
          <cell r="AX10" t="str">
            <v>Invoice No.</v>
          </cell>
          <cell r="AY10" t="str">
            <v>Quantity</v>
          </cell>
          <cell r="BE10" t="str">
            <v>Invoice No.</v>
          </cell>
          <cell r="BF10" t="str">
            <v>Quantity</v>
          </cell>
          <cell r="BG10" t="str">
            <v>Invoice No.</v>
          </cell>
          <cell r="BH10" t="str">
            <v>Quantity</v>
          </cell>
          <cell r="BN10" t="str">
            <v>Invoice No.</v>
          </cell>
          <cell r="BO10" t="str">
            <v>Quantity</v>
          </cell>
          <cell r="BP10" t="str">
            <v>Invoice No.</v>
          </cell>
          <cell r="BQ10" t="str">
            <v>Quantity</v>
          </cell>
          <cell r="BW10" t="str">
            <v>Invoice No.</v>
          </cell>
          <cell r="BX10" t="str">
            <v>Quantity</v>
          </cell>
          <cell r="BY10" t="str">
            <v>Invoice No.</v>
          </cell>
          <cell r="BZ10" t="str">
            <v>Quantity</v>
          </cell>
          <cell r="CF10" t="str">
            <v>Invoice No.</v>
          </cell>
          <cell r="CG10" t="str">
            <v>Quantity</v>
          </cell>
          <cell r="CH10" t="str">
            <v>Invoice No.</v>
          </cell>
          <cell r="CI10" t="str">
            <v>Quantity</v>
          </cell>
        </row>
        <row r="11">
          <cell r="C11" t="str">
            <v>B/F</v>
          </cell>
          <cell r="G11">
            <v>0</v>
          </cell>
          <cell r="L11" t="str">
            <v>B/F</v>
          </cell>
          <cell r="P11">
            <v>12784</v>
          </cell>
          <cell r="U11" t="str">
            <v>B/F</v>
          </cell>
          <cell r="Y11">
            <v>0</v>
          </cell>
          <cell r="AD11" t="str">
            <v>B/F</v>
          </cell>
          <cell r="AH11">
            <v>0</v>
          </cell>
          <cell r="AM11" t="str">
            <v>B/F</v>
          </cell>
          <cell r="AQ11">
            <v>0</v>
          </cell>
          <cell r="AV11" t="str">
            <v>B/F</v>
          </cell>
          <cell r="AZ11">
            <v>660</v>
          </cell>
          <cell r="BE11" t="str">
            <v>B/F</v>
          </cell>
          <cell r="BI11">
            <v>0</v>
          </cell>
          <cell r="BJ11" t="str">
            <v>FOR  SIAM PSM (SOJITZ )</v>
          </cell>
          <cell r="BN11" t="str">
            <v>B/F</v>
          </cell>
          <cell r="BR11">
            <v>41004</v>
          </cell>
          <cell r="BS11" t="str">
            <v>FOR  SIAM PSM</v>
          </cell>
          <cell r="BW11" t="str">
            <v>B/F</v>
          </cell>
          <cell r="CA11">
            <v>0</v>
          </cell>
          <cell r="CB11" t="str">
            <v>FOR  SIAM PSM (SOJITZ)</v>
          </cell>
          <cell r="CF11" t="str">
            <v>B/F</v>
          </cell>
          <cell r="CJ11">
            <v>0</v>
          </cell>
        </row>
        <row r="12">
          <cell r="B12">
            <v>39417</v>
          </cell>
          <cell r="D12">
            <v>0</v>
          </cell>
          <cell r="F12">
            <v>0</v>
          </cell>
          <cell r="G12">
            <v>0</v>
          </cell>
          <cell r="K12">
            <v>39417</v>
          </cell>
          <cell r="M12">
            <v>0</v>
          </cell>
          <cell r="O12">
            <v>0</v>
          </cell>
          <cell r="P12">
            <v>12784</v>
          </cell>
          <cell r="T12">
            <v>39417</v>
          </cell>
          <cell r="V12">
            <v>0</v>
          </cell>
          <cell r="X12">
            <v>0</v>
          </cell>
          <cell r="Y12">
            <v>0</v>
          </cell>
          <cell r="AC12">
            <v>39417</v>
          </cell>
          <cell r="AE12">
            <v>0</v>
          </cell>
          <cell r="AG12">
            <v>0</v>
          </cell>
          <cell r="AH12">
            <v>0</v>
          </cell>
          <cell r="AL12">
            <v>39417</v>
          </cell>
          <cell r="AN12">
            <v>0</v>
          </cell>
          <cell r="AP12">
            <v>0</v>
          </cell>
          <cell r="AQ12">
            <v>0</v>
          </cell>
          <cell r="AU12">
            <v>39417</v>
          </cell>
          <cell r="AW12">
            <v>0</v>
          </cell>
          <cell r="AY12">
            <v>0</v>
          </cell>
          <cell r="AZ12">
            <v>660</v>
          </cell>
          <cell r="BD12">
            <v>39417</v>
          </cell>
          <cell r="BF12">
            <v>0</v>
          </cell>
          <cell r="BH12">
            <v>0</v>
          </cell>
          <cell r="BI12">
            <v>0</v>
          </cell>
          <cell r="BM12">
            <v>39417</v>
          </cell>
          <cell r="BO12">
            <v>0</v>
          </cell>
          <cell r="BQ12">
            <v>0</v>
          </cell>
          <cell r="BR12">
            <v>41004</v>
          </cell>
          <cell r="BV12">
            <v>39417</v>
          </cell>
          <cell r="BX12">
            <v>0</v>
          </cell>
          <cell r="BZ12">
            <v>0</v>
          </cell>
          <cell r="CA12">
            <v>0</v>
          </cell>
          <cell r="CE12">
            <v>39417</v>
          </cell>
          <cell r="CG12">
            <v>0</v>
          </cell>
          <cell r="CI12">
            <v>0</v>
          </cell>
          <cell r="CJ12">
            <v>0</v>
          </cell>
        </row>
        <row r="13">
          <cell r="B13">
            <v>39418</v>
          </cell>
          <cell r="D13">
            <v>0</v>
          </cell>
          <cell r="F13">
            <v>0</v>
          </cell>
          <cell r="G13">
            <v>0</v>
          </cell>
          <cell r="K13">
            <v>39418</v>
          </cell>
          <cell r="M13">
            <v>0</v>
          </cell>
          <cell r="O13">
            <v>0</v>
          </cell>
          <cell r="P13">
            <v>12784</v>
          </cell>
          <cell r="T13">
            <v>39418</v>
          </cell>
          <cell r="V13">
            <v>0</v>
          </cell>
          <cell r="X13">
            <v>0</v>
          </cell>
          <cell r="Y13">
            <v>0</v>
          </cell>
          <cell r="AC13">
            <v>39418</v>
          </cell>
          <cell r="AE13">
            <v>0</v>
          </cell>
          <cell r="AG13">
            <v>0</v>
          </cell>
          <cell r="AH13">
            <v>0</v>
          </cell>
          <cell r="AL13">
            <v>39418</v>
          </cell>
          <cell r="AN13">
            <v>0</v>
          </cell>
          <cell r="AP13">
            <v>0</v>
          </cell>
          <cell r="AQ13">
            <v>0</v>
          </cell>
          <cell r="AU13">
            <v>39418</v>
          </cell>
          <cell r="AW13">
            <v>0</v>
          </cell>
          <cell r="AY13">
            <v>0</v>
          </cell>
          <cell r="AZ13">
            <v>660</v>
          </cell>
          <cell r="BD13">
            <v>39418</v>
          </cell>
          <cell r="BF13">
            <v>0</v>
          </cell>
          <cell r="BH13">
            <v>0</v>
          </cell>
          <cell r="BI13">
            <v>0</v>
          </cell>
          <cell r="BM13">
            <v>39418</v>
          </cell>
          <cell r="BO13">
            <v>0</v>
          </cell>
          <cell r="BQ13">
            <v>0</v>
          </cell>
          <cell r="BR13">
            <v>41004</v>
          </cell>
          <cell r="BV13">
            <v>39418</v>
          </cell>
          <cell r="BX13">
            <v>0</v>
          </cell>
          <cell r="BZ13">
            <v>0</v>
          </cell>
          <cell r="CA13">
            <v>0</v>
          </cell>
          <cell r="CE13">
            <v>39418</v>
          </cell>
          <cell r="CG13">
            <v>0</v>
          </cell>
          <cell r="CI13">
            <v>0</v>
          </cell>
          <cell r="CJ13">
            <v>0</v>
          </cell>
        </row>
        <row r="14">
          <cell r="B14">
            <v>39419</v>
          </cell>
          <cell r="D14">
            <v>0</v>
          </cell>
          <cell r="F14">
            <v>0</v>
          </cell>
          <cell r="G14">
            <v>0</v>
          </cell>
          <cell r="K14">
            <v>39419</v>
          </cell>
          <cell r="M14">
            <v>0</v>
          </cell>
          <cell r="O14">
            <v>0</v>
          </cell>
          <cell r="P14">
            <v>12784</v>
          </cell>
          <cell r="T14">
            <v>39419</v>
          </cell>
          <cell r="V14">
            <v>0</v>
          </cell>
          <cell r="X14">
            <v>0</v>
          </cell>
          <cell r="Y14">
            <v>0</v>
          </cell>
          <cell r="AC14">
            <v>39419</v>
          </cell>
          <cell r="AE14">
            <v>0</v>
          </cell>
          <cell r="AG14">
            <v>0</v>
          </cell>
          <cell r="AH14">
            <v>0</v>
          </cell>
          <cell r="AL14">
            <v>39419</v>
          </cell>
          <cell r="AN14">
            <v>0</v>
          </cell>
          <cell r="AP14">
            <v>0</v>
          </cell>
          <cell r="AQ14">
            <v>0</v>
          </cell>
          <cell r="AU14">
            <v>39419</v>
          </cell>
          <cell r="AW14">
            <v>0</v>
          </cell>
          <cell r="AY14">
            <v>0</v>
          </cell>
          <cell r="AZ14">
            <v>660</v>
          </cell>
          <cell r="BD14">
            <v>39419</v>
          </cell>
          <cell r="BF14">
            <v>0</v>
          </cell>
          <cell r="BH14">
            <v>0</v>
          </cell>
          <cell r="BI14">
            <v>0</v>
          </cell>
          <cell r="BM14">
            <v>39419</v>
          </cell>
          <cell r="BO14">
            <v>0</v>
          </cell>
          <cell r="BP14" t="str">
            <v>22925</v>
          </cell>
          <cell r="BQ14">
            <v>12350</v>
          </cell>
          <cell r="BR14">
            <v>28654</v>
          </cell>
          <cell r="BS14" t="str">
            <v>PSM</v>
          </cell>
          <cell r="BV14">
            <v>39419</v>
          </cell>
          <cell r="BX14">
            <v>0</v>
          </cell>
          <cell r="BZ14">
            <v>0</v>
          </cell>
          <cell r="CA14">
            <v>0</v>
          </cell>
          <cell r="CE14">
            <v>39419</v>
          </cell>
          <cell r="CG14">
            <v>0</v>
          </cell>
          <cell r="CI14">
            <v>0</v>
          </cell>
          <cell r="CJ14">
            <v>0</v>
          </cell>
        </row>
        <row r="15">
          <cell r="B15">
            <v>39420</v>
          </cell>
          <cell r="D15">
            <v>0</v>
          </cell>
          <cell r="F15">
            <v>0</v>
          </cell>
          <cell r="G15">
            <v>0</v>
          </cell>
          <cell r="K15">
            <v>39420</v>
          </cell>
          <cell r="M15">
            <v>0</v>
          </cell>
          <cell r="O15">
            <v>0</v>
          </cell>
          <cell r="P15">
            <v>12784</v>
          </cell>
          <cell r="T15">
            <v>39420</v>
          </cell>
          <cell r="V15">
            <v>0</v>
          </cell>
          <cell r="X15">
            <v>0</v>
          </cell>
          <cell r="Y15">
            <v>0</v>
          </cell>
          <cell r="AC15">
            <v>39420</v>
          </cell>
          <cell r="AE15">
            <v>0</v>
          </cell>
          <cell r="AG15">
            <v>0</v>
          </cell>
          <cell r="AH15">
            <v>0</v>
          </cell>
          <cell r="AL15">
            <v>39420</v>
          </cell>
          <cell r="AN15">
            <v>0</v>
          </cell>
          <cell r="AP15">
            <v>0</v>
          </cell>
          <cell r="AQ15">
            <v>0</v>
          </cell>
          <cell r="AU15">
            <v>39420</v>
          </cell>
          <cell r="AW15">
            <v>0</v>
          </cell>
          <cell r="AY15">
            <v>0</v>
          </cell>
          <cell r="AZ15">
            <v>660</v>
          </cell>
          <cell r="BD15">
            <v>39420</v>
          </cell>
          <cell r="BF15">
            <v>0</v>
          </cell>
          <cell r="BH15">
            <v>0</v>
          </cell>
          <cell r="BI15">
            <v>0</v>
          </cell>
          <cell r="BM15">
            <v>39420</v>
          </cell>
          <cell r="BO15">
            <v>0</v>
          </cell>
          <cell r="BQ15">
            <v>0</v>
          </cell>
          <cell r="BR15">
            <v>28654</v>
          </cell>
          <cell r="BV15">
            <v>39420</v>
          </cell>
          <cell r="BX15">
            <v>0</v>
          </cell>
          <cell r="BZ15">
            <v>0</v>
          </cell>
          <cell r="CA15">
            <v>0</v>
          </cell>
          <cell r="CE15">
            <v>39420</v>
          </cell>
          <cell r="CG15">
            <v>0</v>
          </cell>
          <cell r="CI15">
            <v>0</v>
          </cell>
          <cell r="CJ15">
            <v>0</v>
          </cell>
        </row>
        <row r="16">
          <cell r="B16">
            <v>39421</v>
          </cell>
          <cell r="D16">
            <v>0</v>
          </cell>
          <cell r="F16">
            <v>0</v>
          </cell>
          <cell r="G16">
            <v>0</v>
          </cell>
          <cell r="K16">
            <v>39421</v>
          </cell>
          <cell r="M16">
            <v>0</v>
          </cell>
          <cell r="O16">
            <v>0</v>
          </cell>
          <cell r="P16">
            <v>12784</v>
          </cell>
          <cell r="T16">
            <v>39421</v>
          </cell>
          <cell r="V16">
            <v>0</v>
          </cell>
          <cell r="X16">
            <v>0</v>
          </cell>
          <cell r="Y16">
            <v>0</v>
          </cell>
          <cell r="AC16">
            <v>39421</v>
          </cell>
          <cell r="AE16">
            <v>0</v>
          </cell>
          <cell r="AG16">
            <v>0</v>
          </cell>
          <cell r="AH16">
            <v>0</v>
          </cell>
          <cell r="AL16">
            <v>39421</v>
          </cell>
          <cell r="AN16">
            <v>0</v>
          </cell>
          <cell r="AP16">
            <v>0</v>
          </cell>
          <cell r="AQ16">
            <v>0</v>
          </cell>
          <cell r="AU16">
            <v>39421</v>
          </cell>
          <cell r="AW16">
            <v>0</v>
          </cell>
          <cell r="AY16">
            <v>0</v>
          </cell>
          <cell r="AZ16">
            <v>660</v>
          </cell>
          <cell r="BD16">
            <v>39421</v>
          </cell>
          <cell r="BF16">
            <v>0</v>
          </cell>
          <cell r="BH16">
            <v>0</v>
          </cell>
          <cell r="BI16">
            <v>0</v>
          </cell>
          <cell r="BM16">
            <v>39421</v>
          </cell>
          <cell r="BN16" t="str">
            <v>07-12-743</v>
          </cell>
          <cell r="BO16">
            <v>12350</v>
          </cell>
          <cell r="BQ16">
            <v>0</v>
          </cell>
          <cell r="BR16">
            <v>41004</v>
          </cell>
          <cell r="BS16" t="str">
            <v>3T1203-3</v>
          </cell>
          <cell r="BV16">
            <v>39421</v>
          </cell>
          <cell r="BX16">
            <v>0</v>
          </cell>
          <cell r="BZ16">
            <v>0</v>
          </cell>
          <cell r="CA16">
            <v>0</v>
          </cell>
          <cell r="CE16">
            <v>39421</v>
          </cell>
          <cell r="CG16">
            <v>0</v>
          </cell>
          <cell r="CI16">
            <v>0</v>
          </cell>
          <cell r="CJ16">
            <v>0</v>
          </cell>
        </row>
        <row r="17">
          <cell r="B17">
            <v>39422</v>
          </cell>
          <cell r="D17">
            <v>0</v>
          </cell>
          <cell r="F17">
            <v>0</v>
          </cell>
          <cell r="G17">
            <v>0</v>
          </cell>
          <cell r="K17">
            <v>39422</v>
          </cell>
          <cell r="M17">
            <v>0</v>
          </cell>
          <cell r="O17">
            <v>0</v>
          </cell>
          <cell r="P17">
            <v>12784</v>
          </cell>
          <cell r="T17">
            <v>39422</v>
          </cell>
          <cell r="V17">
            <v>0</v>
          </cell>
          <cell r="X17">
            <v>0</v>
          </cell>
          <cell r="Y17">
            <v>0</v>
          </cell>
          <cell r="AC17">
            <v>39422</v>
          </cell>
          <cell r="AE17">
            <v>0</v>
          </cell>
          <cell r="AG17">
            <v>0</v>
          </cell>
          <cell r="AH17">
            <v>0</v>
          </cell>
          <cell r="AL17">
            <v>39422</v>
          </cell>
          <cell r="AN17">
            <v>0</v>
          </cell>
          <cell r="AP17">
            <v>0</v>
          </cell>
          <cell r="AQ17">
            <v>0</v>
          </cell>
          <cell r="AU17">
            <v>39422</v>
          </cell>
          <cell r="AW17">
            <v>0</v>
          </cell>
          <cell r="AY17">
            <v>0</v>
          </cell>
          <cell r="AZ17">
            <v>660</v>
          </cell>
          <cell r="BD17">
            <v>39422</v>
          </cell>
          <cell r="BF17">
            <v>0</v>
          </cell>
          <cell r="BH17">
            <v>0</v>
          </cell>
          <cell r="BI17">
            <v>0</v>
          </cell>
          <cell r="BM17">
            <v>39422</v>
          </cell>
          <cell r="BO17">
            <v>0</v>
          </cell>
          <cell r="BQ17">
            <v>0</v>
          </cell>
          <cell r="BR17">
            <v>41004</v>
          </cell>
          <cell r="BV17">
            <v>39422</v>
          </cell>
          <cell r="BX17">
            <v>0</v>
          </cell>
          <cell r="BZ17">
            <v>0</v>
          </cell>
          <cell r="CA17">
            <v>0</v>
          </cell>
          <cell r="CE17">
            <v>39422</v>
          </cell>
          <cell r="CG17">
            <v>0</v>
          </cell>
          <cell r="CI17">
            <v>0</v>
          </cell>
          <cell r="CJ17">
            <v>0</v>
          </cell>
        </row>
        <row r="18">
          <cell r="B18">
            <v>39423</v>
          </cell>
          <cell r="D18">
            <v>0</v>
          </cell>
          <cell r="F18">
            <v>0</v>
          </cell>
          <cell r="G18">
            <v>0</v>
          </cell>
          <cell r="K18">
            <v>39423</v>
          </cell>
          <cell r="M18">
            <v>0</v>
          </cell>
          <cell r="N18" t="str">
            <v>22961</v>
          </cell>
          <cell r="O18">
            <v>8000</v>
          </cell>
          <cell r="P18">
            <v>4784</v>
          </cell>
          <cell r="Q18" t="str">
            <v>TUA</v>
          </cell>
          <cell r="T18">
            <v>39423</v>
          </cell>
          <cell r="V18">
            <v>0</v>
          </cell>
          <cell r="X18">
            <v>0</v>
          </cell>
          <cell r="Y18">
            <v>0</v>
          </cell>
          <cell r="AC18">
            <v>39423</v>
          </cell>
          <cell r="AE18">
            <v>0</v>
          </cell>
          <cell r="AG18">
            <v>0</v>
          </cell>
          <cell r="AH18">
            <v>0</v>
          </cell>
          <cell r="AL18">
            <v>39423</v>
          </cell>
          <cell r="AN18">
            <v>0</v>
          </cell>
          <cell r="AP18">
            <v>0</v>
          </cell>
          <cell r="AQ18">
            <v>0</v>
          </cell>
          <cell r="AU18">
            <v>39423</v>
          </cell>
          <cell r="AW18">
            <v>0</v>
          </cell>
          <cell r="AY18">
            <v>0</v>
          </cell>
          <cell r="AZ18">
            <v>660</v>
          </cell>
          <cell r="BD18">
            <v>39423</v>
          </cell>
          <cell r="BF18">
            <v>0</v>
          </cell>
          <cell r="BH18">
            <v>0</v>
          </cell>
          <cell r="BI18">
            <v>0</v>
          </cell>
          <cell r="BM18">
            <v>39423</v>
          </cell>
          <cell r="BO18">
            <v>0</v>
          </cell>
          <cell r="BP18" t="str">
            <v>22960</v>
          </cell>
          <cell r="BQ18">
            <v>12330</v>
          </cell>
          <cell r="BR18">
            <v>28674</v>
          </cell>
          <cell r="BS18" t="str">
            <v>PSM</v>
          </cell>
          <cell r="BV18">
            <v>39423</v>
          </cell>
          <cell r="BX18">
            <v>0</v>
          </cell>
          <cell r="BZ18">
            <v>0</v>
          </cell>
          <cell r="CA18">
            <v>0</v>
          </cell>
          <cell r="CE18">
            <v>39423</v>
          </cell>
          <cell r="CG18">
            <v>0</v>
          </cell>
          <cell r="CI18">
            <v>0</v>
          </cell>
          <cell r="CJ18">
            <v>0</v>
          </cell>
        </row>
        <row r="19">
          <cell r="B19">
            <v>39424</v>
          </cell>
          <cell r="D19">
            <v>0</v>
          </cell>
          <cell r="F19">
            <v>0</v>
          </cell>
          <cell r="G19">
            <v>0</v>
          </cell>
          <cell r="K19">
            <v>39424</v>
          </cell>
          <cell r="L19" t="str">
            <v>07-12-753</v>
          </cell>
          <cell r="M19">
            <v>5298</v>
          </cell>
          <cell r="O19">
            <v>0</v>
          </cell>
          <cell r="P19">
            <v>10082</v>
          </cell>
          <cell r="Q19" t="str">
            <v>2T1208-1</v>
          </cell>
          <cell r="T19">
            <v>39424</v>
          </cell>
          <cell r="V19">
            <v>0</v>
          </cell>
          <cell r="X19">
            <v>0</v>
          </cell>
          <cell r="Y19">
            <v>0</v>
          </cell>
          <cell r="AC19">
            <v>39424</v>
          </cell>
          <cell r="AE19">
            <v>0</v>
          </cell>
          <cell r="AG19">
            <v>0</v>
          </cell>
          <cell r="AH19">
            <v>0</v>
          </cell>
          <cell r="AL19">
            <v>39424</v>
          </cell>
          <cell r="AN19">
            <v>0</v>
          </cell>
          <cell r="AP19">
            <v>0</v>
          </cell>
          <cell r="AQ19">
            <v>0</v>
          </cell>
          <cell r="AU19">
            <v>39424</v>
          </cell>
          <cell r="AW19">
            <v>0</v>
          </cell>
          <cell r="AY19">
            <v>0</v>
          </cell>
          <cell r="AZ19">
            <v>660</v>
          </cell>
          <cell r="BD19">
            <v>39424</v>
          </cell>
          <cell r="BF19">
            <v>0</v>
          </cell>
          <cell r="BH19">
            <v>0</v>
          </cell>
          <cell r="BI19">
            <v>0</v>
          </cell>
          <cell r="BM19">
            <v>39424</v>
          </cell>
          <cell r="BN19" t="str">
            <v>07-12-754</v>
          </cell>
          <cell r="BO19">
            <v>24606</v>
          </cell>
          <cell r="BP19" t="str">
            <v>22975</v>
          </cell>
          <cell r="BQ19">
            <v>12350</v>
          </cell>
          <cell r="BR19">
            <v>40930</v>
          </cell>
          <cell r="BS19" t="str">
            <v>3T1208-4,09-1=12298,12308 ,PSM</v>
          </cell>
          <cell r="BV19">
            <v>39424</v>
          </cell>
          <cell r="BX19" t="str">
            <v/>
          </cell>
          <cell r="BZ19">
            <v>0</v>
          </cell>
          <cell r="CA19" t="e">
            <v>#VALUE!</v>
          </cell>
          <cell r="CE19">
            <v>39424</v>
          </cell>
          <cell r="CG19">
            <v>0</v>
          </cell>
          <cell r="CI19">
            <v>0</v>
          </cell>
          <cell r="CJ19">
            <v>0</v>
          </cell>
        </row>
        <row r="20">
          <cell r="B20">
            <v>39425</v>
          </cell>
          <cell r="D20">
            <v>0</v>
          </cell>
          <cell r="F20">
            <v>0</v>
          </cell>
          <cell r="G20">
            <v>0</v>
          </cell>
          <cell r="K20">
            <v>39425</v>
          </cell>
          <cell r="L20" t="str">
            <v>07-12-756</v>
          </cell>
          <cell r="M20">
            <v>5302</v>
          </cell>
          <cell r="O20">
            <v>0</v>
          </cell>
          <cell r="P20">
            <v>15384</v>
          </cell>
          <cell r="Q20" t="str">
            <v>2T1208-3</v>
          </cell>
          <cell r="T20">
            <v>39425</v>
          </cell>
          <cell r="V20">
            <v>0</v>
          </cell>
          <cell r="X20">
            <v>0</v>
          </cell>
          <cell r="Y20">
            <v>0</v>
          </cell>
          <cell r="AC20">
            <v>39425</v>
          </cell>
          <cell r="AE20">
            <v>0</v>
          </cell>
          <cell r="AG20">
            <v>0</v>
          </cell>
          <cell r="AH20">
            <v>0</v>
          </cell>
          <cell r="AL20">
            <v>39425</v>
          </cell>
          <cell r="AN20">
            <v>0</v>
          </cell>
          <cell r="AP20">
            <v>0</v>
          </cell>
          <cell r="AQ20">
            <v>0</v>
          </cell>
          <cell r="AU20">
            <v>39425</v>
          </cell>
          <cell r="AW20">
            <v>0</v>
          </cell>
          <cell r="AY20">
            <v>0</v>
          </cell>
          <cell r="AZ20">
            <v>660</v>
          </cell>
          <cell r="BD20">
            <v>39425</v>
          </cell>
          <cell r="BF20">
            <v>0</v>
          </cell>
          <cell r="BH20">
            <v>0</v>
          </cell>
          <cell r="BI20">
            <v>0</v>
          </cell>
          <cell r="BM20">
            <v>39425</v>
          </cell>
          <cell r="BO20">
            <v>0</v>
          </cell>
          <cell r="BQ20">
            <v>0</v>
          </cell>
          <cell r="BR20">
            <v>40930</v>
          </cell>
          <cell r="BV20">
            <v>39425</v>
          </cell>
          <cell r="BX20">
            <v>0</v>
          </cell>
          <cell r="BZ20">
            <v>0</v>
          </cell>
          <cell r="CA20" t="e">
            <v>#VALUE!</v>
          </cell>
          <cell r="CE20">
            <v>39425</v>
          </cell>
          <cell r="CG20">
            <v>0</v>
          </cell>
          <cell r="CI20">
            <v>0</v>
          </cell>
          <cell r="CJ20">
            <v>0</v>
          </cell>
        </row>
        <row r="21">
          <cell r="B21">
            <v>39426</v>
          </cell>
          <cell r="D21">
            <v>0</v>
          </cell>
          <cell r="F21">
            <v>0</v>
          </cell>
          <cell r="G21">
            <v>0</v>
          </cell>
          <cell r="K21">
            <v>39426</v>
          </cell>
          <cell r="M21">
            <v>0</v>
          </cell>
          <cell r="O21">
            <v>0</v>
          </cell>
          <cell r="P21">
            <v>15384</v>
          </cell>
          <cell r="T21">
            <v>39426</v>
          </cell>
          <cell r="V21">
            <v>0</v>
          </cell>
          <cell r="X21">
            <v>0</v>
          </cell>
          <cell r="Y21">
            <v>0</v>
          </cell>
          <cell r="AC21">
            <v>39426</v>
          </cell>
          <cell r="AE21">
            <v>0</v>
          </cell>
          <cell r="AG21">
            <v>0</v>
          </cell>
          <cell r="AH21">
            <v>0</v>
          </cell>
          <cell r="AL21">
            <v>39426</v>
          </cell>
          <cell r="AN21">
            <v>0</v>
          </cell>
          <cell r="AP21">
            <v>0</v>
          </cell>
          <cell r="AQ21">
            <v>0</v>
          </cell>
          <cell r="AU21">
            <v>39426</v>
          </cell>
          <cell r="AW21">
            <v>0</v>
          </cell>
          <cell r="AX21" t="str">
            <v>22981</v>
          </cell>
          <cell r="AY21">
            <v>100</v>
          </cell>
          <cell r="AZ21">
            <v>560</v>
          </cell>
          <cell r="BA21" t="str">
            <v>EXEDY</v>
          </cell>
          <cell r="BD21">
            <v>39426</v>
          </cell>
          <cell r="BE21" t="str">
            <v>07-12-759</v>
          </cell>
          <cell r="BF21">
            <v>9944</v>
          </cell>
          <cell r="BH21">
            <v>0</v>
          </cell>
          <cell r="BI21">
            <v>9944</v>
          </cell>
          <cell r="BJ21" t="str">
            <v>3T1210-2</v>
          </cell>
          <cell r="BM21">
            <v>39426</v>
          </cell>
          <cell r="BO21">
            <v>0</v>
          </cell>
          <cell r="BP21" t="str">
            <v>22979</v>
          </cell>
          <cell r="BQ21">
            <v>12350</v>
          </cell>
          <cell r="BR21">
            <v>28580</v>
          </cell>
          <cell r="BS21" t="str">
            <v>PSM</v>
          </cell>
          <cell r="BV21">
            <v>39426</v>
          </cell>
          <cell r="BX21">
            <v>0</v>
          </cell>
          <cell r="BZ21">
            <v>0</v>
          </cell>
          <cell r="CA21" t="e">
            <v>#VALUE!</v>
          </cell>
          <cell r="CE21">
            <v>39426</v>
          </cell>
          <cell r="CG21">
            <v>0</v>
          </cell>
          <cell r="CI21">
            <v>0</v>
          </cell>
          <cell r="CJ21">
            <v>0</v>
          </cell>
        </row>
        <row r="22">
          <cell r="B22">
            <v>39427</v>
          </cell>
          <cell r="D22">
            <v>0</v>
          </cell>
          <cell r="F22">
            <v>0</v>
          </cell>
          <cell r="G22">
            <v>0</v>
          </cell>
          <cell r="K22">
            <v>39427</v>
          </cell>
          <cell r="L22" t="str">
            <v>07-12-762</v>
          </cell>
          <cell r="M22">
            <v>5302</v>
          </cell>
          <cell r="N22" t="str">
            <v>22992</v>
          </cell>
          <cell r="O22">
            <v>8000</v>
          </cell>
          <cell r="P22">
            <v>12686</v>
          </cell>
          <cell r="Q22" t="str">
            <v>2T1212-1 TUA</v>
          </cell>
          <cell r="T22">
            <v>39427</v>
          </cell>
          <cell r="V22">
            <v>0</v>
          </cell>
          <cell r="X22">
            <v>0</v>
          </cell>
          <cell r="Y22">
            <v>0</v>
          </cell>
          <cell r="AC22">
            <v>39427</v>
          </cell>
          <cell r="AE22">
            <v>0</v>
          </cell>
          <cell r="AG22">
            <v>0</v>
          </cell>
          <cell r="AH22">
            <v>0</v>
          </cell>
          <cell r="AL22">
            <v>39427</v>
          </cell>
          <cell r="AN22">
            <v>0</v>
          </cell>
          <cell r="AP22">
            <v>0</v>
          </cell>
          <cell r="AQ22">
            <v>0</v>
          </cell>
          <cell r="AU22">
            <v>39427</v>
          </cell>
          <cell r="AW22">
            <v>0</v>
          </cell>
          <cell r="AY22">
            <v>0</v>
          </cell>
          <cell r="AZ22">
            <v>560</v>
          </cell>
          <cell r="BD22">
            <v>39427</v>
          </cell>
          <cell r="BF22">
            <v>0</v>
          </cell>
          <cell r="BH22">
            <v>0</v>
          </cell>
          <cell r="BI22">
            <v>9944</v>
          </cell>
          <cell r="BM22">
            <v>39427</v>
          </cell>
          <cell r="BN22" t="str">
            <v>07-12-762</v>
          </cell>
          <cell r="BO22">
            <v>12279</v>
          </cell>
          <cell r="BP22" t="str">
            <v>22991</v>
          </cell>
          <cell r="BQ22">
            <v>12000</v>
          </cell>
          <cell r="BR22">
            <v>28859</v>
          </cell>
          <cell r="BS22" t="str">
            <v>3T1211-1  ,PSM</v>
          </cell>
          <cell r="BV22">
            <v>39427</v>
          </cell>
          <cell r="BX22">
            <v>0</v>
          </cell>
          <cell r="BZ22">
            <v>0</v>
          </cell>
          <cell r="CA22" t="e">
            <v>#VALUE!</v>
          </cell>
          <cell r="CE22">
            <v>39427</v>
          </cell>
          <cell r="CG22">
            <v>0</v>
          </cell>
          <cell r="CI22">
            <v>0</v>
          </cell>
          <cell r="CJ22">
            <v>0</v>
          </cell>
        </row>
        <row r="23">
          <cell r="B23">
            <v>39428</v>
          </cell>
          <cell r="D23">
            <v>0</v>
          </cell>
          <cell r="F23">
            <v>0</v>
          </cell>
          <cell r="G23">
            <v>0</v>
          </cell>
          <cell r="K23">
            <v>39428</v>
          </cell>
          <cell r="M23">
            <v>0</v>
          </cell>
          <cell r="O23">
            <v>0</v>
          </cell>
          <cell r="P23">
            <v>12686</v>
          </cell>
          <cell r="T23">
            <v>39428</v>
          </cell>
          <cell r="V23">
            <v>0</v>
          </cell>
          <cell r="X23">
            <v>0</v>
          </cell>
          <cell r="Y23">
            <v>0</v>
          </cell>
          <cell r="AC23">
            <v>39428</v>
          </cell>
          <cell r="AE23">
            <v>0</v>
          </cell>
          <cell r="AG23">
            <v>0</v>
          </cell>
          <cell r="AH23">
            <v>0</v>
          </cell>
          <cell r="AL23">
            <v>39428</v>
          </cell>
          <cell r="AN23">
            <v>0</v>
          </cell>
          <cell r="AP23">
            <v>0</v>
          </cell>
          <cell r="AQ23">
            <v>0</v>
          </cell>
          <cell r="AU23">
            <v>39428</v>
          </cell>
          <cell r="AW23">
            <v>0</v>
          </cell>
          <cell r="AY23">
            <v>0</v>
          </cell>
          <cell r="AZ23">
            <v>560</v>
          </cell>
          <cell r="BD23">
            <v>39428</v>
          </cell>
          <cell r="BF23">
            <v>0</v>
          </cell>
          <cell r="BG23" t="str">
            <v>23010</v>
          </cell>
          <cell r="BH23">
            <v>9944</v>
          </cell>
          <cell r="BI23">
            <v>0</v>
          </cell>
          <cell r="BJ23" t="str">
            <v>PSM</v>
          </cell>
          <cell r="BM23">
            <v>39428</v>
          </cell>
          <cell r="BN23" t="str">
            <v>07-12-763</v>
          </cell>
          <cell r="BO23">
            <v>12308</v>
          </cell>
          <cell r="BQ23">
            <v>0</v>
          </cell>
          <cell r="BR23">
            <v>41167</v>
          </cell>
          <cell r="BS23" t="str">
            <v>3T1212-2</v>
          </cell>
          <cell r="BV23">
            <v>39428</v>
          </cell>
          <cell r="BX23">
            <v>0</v>
          </cell>
          <cell r="BZ23">
            <v>0</v>
          </cell>
          <cell r="CA23" t="e">
            <v>#VALUE!</v>
          </cell>
          <cell r="CE23">
            <v>39428</v>
          </cell>
          <cell r="CG23">
            <v>0</v>
          </cell>
          <cell r="CI23">
            <v>0</v>
          </cell>
          <cell r="CJ23">
            <v>0</v>
          </cell>
        </row>
        <row r="24">
          <cell r="B24">
            <v>39429</v>
          </cell>
          <cell r="D24">
            <v>0</v>
          </cell>
          <cell r="F24">
            <v>0</v>
          </cell>
          <cell r="G24">
            <v>0</v>
          </cell>
          <cell r="K24">
            <v>39429</v>
          </cell>
          <cell r="M24">
            <v>0</v>
          </cell>
          <cell r="O24">
            <v>0</v>
          </cell>
          <cell r="P24">
            <v>12686</v>
          </cell>
          <cell r="T24">
            <v>39429</v>
          </cell>
          <cell r="V24">
            <v>0</v>
          </cell>
          <cell r="X24">
            <v>0</v>
          </cell>
          <cell r="Y24">
            <v>0</v>
          </cell>
          <cell r="AC24">
            <v>39429</v>
          </cell>
          <cell r="AE24">
            <v>0</v>
          </cell>
          <cell r="AG24">
            <v>0</v>
          </cell>
          <cell r="AH24">
            <v>0</v>
          </cell>
          <cell r="AL24">
            <v>39429</v>
          </cell>
          <cell r="AN24">
            <v>0</v>
          </cell>
          <cell r="AP24">
            <v>0</v>
          </cell>
          <cell r="AQ24">
            <v>0</v>
          </cell>
          <cell r="AU24">
            <v>39429</v>
          </cell>
          <cell r="AW24">
            <v>0</v>
          </cell>
          <cell r="AY24">
            <v>0</v>
          </cell>
          <cell r="AZ24">
            <v>560</v>
          </cell>
          <cell r="BD24">
            <v>39429</v>
          </cell>
          <cell r="BF24">
            <v>0</v>
          </cell>
          <cell r="BH24">
            <v>0</v>
          </cell>
          <cell r="BI24">
            <v>0</v>
          </cell>
          <cell r="BM24">
            <v>39429</v>
          </cell>
          <cell r="BN24" t="str">
            <v>07-12-764</v>
          </cell>
          <cell r="BO24">
            <v>24517</v>
          </cell>
          <cell r="BP24" t="str">
            <v>23022</v>
          </cell>
          <cell r="BQ24">
            <v>12350</v>
          </cell>
          <cell r="BR24">
            <v>53334</v>
          </cell>
          <cell r="BS24" t="str">
            <v>3T1214-1,2=12098,12419 ,PSM</v>
          </cell>
          <cell r="BV24">
            <v>39429</v>
          </cell>
          <cell r="BX24">
            <v>0</v>
          </cell>
          <cell r="BZ24">
            <v>0</v>
          </cell>
          <cell r="CA24" t="e">
            <v>#VALUE!</v>
          </cell>
          <cell r="CE24">
            <v>39429</v>
          </cell>
          <cell r="CG24">
            <v>0</v>
          </cell>
          <cell r="CI24">
            <v>0</v>
          </cell>
          <cell r="CJ24">
            <v>0</v>
          </cell>
        </row>
        <row r="25">
          <cell r="B25">
            <v>39430</v>
          </cell>
          <cell r="D25">
            <v>0</v>
          </cell>
          <cell r="F25">
            <v>0</v>
          </cell>
          <cell r="G25">
            <v>0</v>
          </cell>
          <cell r="K25">
            <v>39430</v>
          </cell>
          <cell r="M25">
            <v>0</v>
          </cell>
          <cell r="N25" t="str">
            <v>23029</v>
          </cell>
          <cell r="O25">
            <v>8000</v>
          </cell>
          <cell r="P25">
            <v>4686</v>
          </cell>
          <cell r="Q25" t="str">
            <v>TUA</v>
          </cell>
          <cell r="T25">
            <v>39430</v>
          </cell>
          <cell r="V25">
            <v>0</v>
          </cell>
          <cell r="X25">
            <v>0</v>
          </cell>
          <cell r="Y25">
            <v>0</v>
          </cell>
          <cell r="AC25">
            <v>39430</v>
          </cell>
          <cell r="AE25">
            <v>0</v>
          </cell>
          <cell r="AG25">
            <v>0</v>
          </cell>
          <cell r="AH25">
            <v>0</v>
          </cell>
          <cell r="AL25">
            <v>39430</v>
          </cell>
          <cell r="AN25">
            <v>0</v>
          </cell>
          <cell r="AP25">
            <v>0</v>
          </cell>
          <cell r="AQ25">
            <v>0</v>
          </cell>
          <cell r="AU25">
            <v>39430</v>
          </cell>
          <cell r="AW25">
            <v>0</v>
          </cell>
          <cell r="AY25">
            <v>0</v>
          </cell>
          <cell r="AZ25">
            <v>560</v>
          </cell>
          <cell r="BD25">
            <v>39430</v>
          </cell>
          <cell r="BF25">
            <v>0</v>
          </cell>
          <cell r="BH25">
            <v>0</v>
          </cell>
          <cell r="BI25">
            <v>0</v>
          </cell>
          <cell r="BM25">
            <v>39430</v>
          </cell>
          <cell r="BO25">
            <v>0</v>
          </cell>
          <cell r="BP25" t="str">
            <v>23028</v>
          </cell>
          <cell r="BQ25">
            <v>12000</v>
          </cell>
          <cell r="BR25">
            <v>41334</v>
          </cell>
          <cell r="BS25" t="str">
            <v>PSM</v>
          </cell>
          <cell r="BV25">
            <v>39430</v>
          </cell>
          <cell r="BX25">
            <v>0</v>
          </cell>
          <cell r="BZ25">
            <v>0</v>
          </cell>
          <cell r="CA25" t="e">
            <v>#VALUE!</v>
          </cell>
          <cell r="CE25">
            <v>39430</v>
          </cell>
          <cell r="CG25">
            <v>0</v>
          </cell>
          <cell r="CI25">
            <v>0</v>
          </cell>
          <cell r="CJ25">
            <v>0</v>
          </cell>
        </row>
        <row r="26">
          <cell r="B26">
            <v>39431</v>
          </cell>
          <cell r="D26">
            <v>0</v>
          </cell>
          <cell r="F26">
            <v>0</v>
          </cell>
          <cell r="G26">
            <v>0</v>
          </cell>
          <cell r="K26">
            <v>39431</v>
          </cell>
          <cell r="L26" t="str">
            <v>07-12-771</v>
          </cell>
          <cell r="M26">
            <v>5262</v>
          </cell>
          <cell r="O26">
            <v>0</v>
          </cell>
          <cell r="P26">
            <v>9948</v>
          </cell>
          <cell r="Q26" t="str">
            <v>2T1215-1</v>
          </cell>
          <cell r="T26">
            <v>39431</v>
          </cell>
          <cell r="V26">
            <v>0</v>
          </cell>
          <cell r="X26">
            <v>0</v>
          </cell>
          <cell r="Y26">
            <v>0</v>
          </cell>
          <cell r="AC26">
            <v>39431</v>
          </cell>
          <cell r="AE26">
            <v>0</v>
          </cell>
          <cell r="AG26">
            <v>0</v>
          </cell>
          <cell r="AH26">
            <v>0</v>
          </cell>
          <cell r="AL26">
            <v>39431</v>
          </cell>
          <cell r="AN26">
            <v>0</v>
          </cell>
          <cell r="AP26">
            <v>0</v>
          </cell>
          <cell r="AQ26">
            <v>0</v>
          </cell>
          <cell r="AU26">
            <v>39431</v>
          </cell>
          <cell r="AW26">
            <v>0</v>
          </cell>
          <cell r="AY26">
            <v>0</v>
          </cell>
          <cell r="AZ26">
            <v>560</v>
          </cell>
          <cell r="BD26">
            <v>39431</v>
          </cell>
          <cell r="BF26">
            <v>0</v>
          </cell>
          <cell r="BH26">
            <v>0</v>
          </cell>
          <cell r="BI26">
            <v>0</v>
          </cell>
          <cell r="BM26">
            <v>39431</v>
          </cell>
          <cell r="BO26">
            <v>0</v>
          </cell>
          <cell r="BP26" t="str">
            <v>23037</v>
          </cell>
          <cell r="BQ26">
            <v>12000</v>
          </cell>
          <cell r="BR26">
            <v>29334</v>
          </cell>
          <cell r="BS26" t="str">
            <v>PSM</v>
          </cell>
          <cell r="BV26">
            <v>39431</v>
          </cell>
          <cell r="BX26">
            <v>0</v>
          </cell>
          <cell r="BZ26">
            <v>0</v>
          </cell>
          <cell r="CA26" t="e">
            <v>#VALUE!</v>
          </cell>
          <cell r="CE26">
            <v>39431</v>
          </cell>
          <cell r="CG26">
            <v>0</v>
          </cell>
          <cell r="CI26">
            <v>0</v>
          </cell>
          <cell r="CJ26">
            <v>0</v>
          </cell>
        </row>
        <row r="27">
          <cell r="B27">
            <v>39432</v>
          </cell>
          <cell r="D27">
            <v>0</v>
          </cell>
          <cell r="F27">
            <v>0</v>
          </cell>
          <cell r="G27">
            <v>0</v>
          </cell>
          <cell r="K27">
            <v>39432</v>
          </cell>
          <cell r="L27" t="str">
            <v>07-12-772</v>
          </cell>
          <cell r="M27">
            <v>5243</v>
          </cell>
          <cell r="O27">
            <v>0</v>
          </cell>
          <cell r="P27">
            <v>15191</v>
          </cell>
          <cell r="Q27" t="str">
            <v>2T1215-2</v>
          </cell>
          <cell r="T27">
            <v>39432</v>
          </cell>
          <cell r="V27">
            <v>0</v>
          </cell>
          <cell r="X27">
            <v>0</v>
          </cell>
          <cell r="Y27">
            <v>0</v>
          </cell>
          <cell r="AC27">
            <v>39432</v>
          </cell>
          <cell r="AE27">
            <v>0</v>
          </cell>
          <cell r="AG27">
            <v>0</v>
          </cell>
          <cell r="AH27">
            <v>0</v>
          </cell>
          <cell r="AL27">
            <v>39432</v>
          </cell>
          <cell r="AN27">
            <v>0</v>
          </cell>
          <cell r="AP27">
            <v>0</v>
          </cell>
          <cell r="AQ27">
            <v>0</v>
          </cell>
          <cell r="AU27">
            <v>39432</v>
          </cell>
          <cell r="AW27">
            <v>0</v>
          </cell>
          <cell r="AY27">
            <v>0</v>
          </cell>
          <cell r="AZ27">
            <v>560</v>
          </cell>
          <cell r="BD27">
            <v>39432</v>
          </cell>
          <cell r="BF27">
            <v>0</v>
          </cell>
          <cell r="BH27">
            <v>0</v>
          </cell>
          <cell r="BI27">
            <v>0</v>
          </cell>
          <cell r="BM27">
            <v>39432</v>
          </cell>
          <cell r="BO27">
            <v>0</v>
          </cell>
          <cell r="BQ27">
            <v>0</v>
          </cell>
          <cell r="BR27">
            <v>29334</v>
          </cell>
          <cell r="BV27">
            <v>39432</v>
          </cell>
          <cell r="BX27">
            <v>0</v>
          </cell>
          <cell r="BZ27">
            <v>0</v>
          </cell>
          <cell r="CA27" t="e">
            <v>#VALUE!</v>
          </cell>
          <cell r="CE27">
            <v>39432</v>
          </cell>
          <cell r="CG27">
            <v>0</v>
          </cell>
          <cell r="CI27">
            <v>0</v>
          </cell>
          <cell r="CJ27">
            <v>0</v>
          </cell>
        </row>
        <row r="28">
          <cell r="B28">
            <v>39433</v>
          </cell>
          <cell r="D28">
            <v>0</v>
          </cell>
          <cell r="F28">
            <v>0</v>
          </cell>
          <cell r="G28">
            <v>0</v>
          </cell>
          <cell r="K28">
            <v>39433</v>
          </cell>
          <cell r="M28">
            <v>0</v>
          </cell>
          <cell r="O28">
            <v>0</v>
          </cell>
          <cell r="P28">
            <v>15191</v>
          </cell>
          <cell r="T28">
            <v>39433</v>
          </cell>
          <cell r="V28">
            <v>0</v>
          </cell>
          <cell r="X28">
            <v>0</v>
          </cell>
          <cell r="Y28">
            <v>0</v>
          </cell>
          <cell r="AC28">
            <v>39433</v>
          </cell>
          <cell r="AE28">
            <v>0</v>
          </cell>
          <cell r="AG28">
            <v>0</v>
          </cell>
          <cell r="AH28">
            <v>0</v>
          </cell>
          <cell r="AL28">
            <v>39433</v>
          </cell>
          <cell r="AN28">
            <v>0</v>
          </cell>
          <cell r="AP28">
            <v>0</v>
          </cell>
          <cell r="AQ28">
            <v>0</v>
          </cell>
          <cell r="AU28">
            <v>39433</v>
          </cell>
          <cell r="AW28">
            <v>0</v>
          </cell>
          <cell r="AY28">
            <v>0</v>
          </cell>
          <cell r="AZ28">
            <v>560</v>
          </cell>
          <cell r="BD28">
            <v>39433</v>
          </cell>
          <cell r="BF28">
            <v>0</v>
          </cell>
          <cell r="BH28">
            <v>0</v>
          </cell>
          <cell r="BI28">
            <v>0</v>
          </cell>
          <cell r="BM28">
            <v>39433</v>
          </cell>
          <cell r="BN28" t="str">
            <v>07-12-773</v>
          </cell>
          <cell r="BO28">
            <v>12299</v>
          </cell>
          <cell r="BP28" t="str">
            <v>23046</v>
          </cell>
          <cell r="BQ28">
            <v>12000</v>
          </cell>
          <cell r="BR28">
            <v>29633</v>
          </cell>
          <cell r="BS28" t="str">
            <v>3T1216-3 ,PSM</v>
          </cell>
          <cell r="BV28">
            <v>39433</v>
          </cell>
          <cell r="BX28">
            <v>0</v>
          </cell>
          <cell r="BZ28">
            <v>0</v>
          </cell>
          <cell r="CA28" t="e">
            <v>#VALUE!</v>
          </cell>
          <cell r="CE28">
            <v>39433</v>
          </cell>
          <cell r="CG28">
            <v>0</v>
          </cell>
          <cell r="CI28">
            <v>0</v>
          </cell>
          <cell r="CJ28">
            <v>0</v>
          </cell>
        </row>
        <row r="29">
          <cell r="B29">
            <v>39434</v>
          </cell>
          <cell r="D29">
            <v>0</v>
          </cell>
          <cell r="F29">
            <v>0</v>
          </cell>
          <cell r="G29">
            <v>0</v>
          </cell>
          <cell r="K29">
            <v>39434</v>
          </cell>
          <cell r="M29">
            <v>0</v>
          </cell>
          <cell r="O29">
            <v>0</v>
          </cell>
          <cell r="P29">
            <v>15191</v>
          </cell>
          <cell r="T29">
            <v>39434</v>
          </cell>
          <cell r="V29">
            <v>0</v>
          </cell>
          <cell r="X29">
            <v>0</v>
          </cell>
          <cell r="Y29">
            <v>0</v>
          </cell>
          <cell r="AC29">
            <v>39434</v>
          </cell>
          <cell r="AE29">
            <v>0</v>
          </cell>
          <cell r="AG29">
            <v>0</v>
          </cell>
          <cell r="AH29">
            <v>0</v>
          </cell>
          <cell r="AL29">
            <v>39434</v>
          </cell>
          <cell r="AM29" t="str">
            <v>07-12-778</v>
          </cell>
          <cell r="AN29">
            <v>2290</v>
          </cell>
          <cell r="AP29">
            <v>0</v>
          </cell>
          <cell r="AQ29">
            <v>2290</v>
          </cell>
          <cell r="AR29" t="str">
            <v>1T1218-3</v>
          </cell>
          <cell r="AU29">
            <v>39434</v>
          </cell>
          <cell r="AW29">
            <v>0</v>
          </cell>
          <cell r="AY29">
            <v>0</v>
          </cell>
          <cell r="AZ29">
            <v>560</v>
          </cell>
          <cell r="BD29">
            <v>39434</v>
          </cell>
          <cell r="BF29">
            <v>0</v>
          </cell>
          <cell r="BH29">
            <v>0</v>
          </cell>
          <cell r="BI29">
            <v>0</v>
          </cell>
          <cell r="BM29">
            <v>39434</v>
          </cell>
          <cell r="BN29" t="str">
            <v>07-12-774</v>
          </cell>
          <cell r="BO29">
            <v>24567</v>
          </cell>
          <cell r="BP29" t="str">
            <v>23040</v>
          </cell>
          <cell r="BQ29">
            <v>12000</v>
          </cell>
          <cell r="BR29">
            <v>42200</v>
          </cell>
          <cell r="BS29" t="str">
            <v>PSM,3T1217-2,1219-1=12378, 12189</v>
          </cell>
          <cell r="BV29">
            <v>39434</v>
          </cell>
          <cell r="BX29">
            <v>0</v>
          </cell>
          <cell r="BZ29">
            <v>0</v>
          </cell>
          <cell r="CA29" t="e">
            <v>#VALUE!</v>
          </cell>
          <cell r="CE29">
            <v>39434</v>
          </cell>
          <cell r="CG29">
            <v>0</v>
          </cell>
          <cell r="CI29">
            <v>0</v>
          </cell>
          <cell r="CJ29">
            <v>0</v>
          </cell>
        </row>
        <row r="30">
          <cell r="B30">
            <v>39435</v>
          </cell>
          <cell r="D30">
            <v>0</v>
          </cell>
          <cell r="F30">
            <v>0</v>
          </cell>
          <cell r="G30">
            <v>0</v>
          </cell>
          <cell r="K30">
            <v>39435</v>
          </cell>
          <cell r="M30">
            <v>0</v>
          </cell>
          <cell r="O30">
            <v>0</v>
          </cell>
          <cell r="P30">
            <v>15191</v>
          </cell>
          <cell r="T30">
            <v>39435</v>
          </cell>
          <cell r="V30">
            <v>0</v>
          </cell>
          <cell r="X30">
            <v>0</v>
          </cell>
          <cell r="Y30">
            <v>0</v>
          </cell>
          <cell r="AC30">
            <v>39435</v>
          </cell>
          <cell r="AE30">
            <v>0</v>
          </cell>
          <cell r="AG30">
            <v>0</v>
          </cell>
          <cell r="AH30">
            <v>0</v>
          </cell>
          <cell r="AL30">
            <v>39435</v>
          </cell>
          <cell r="AN30">
            <v>0</v>
          </cell>
          <cell r="AP30">
            <v>0</v>
          </cell>
          <cell r="AQ30">
            <v>2290</v>
          </cell>
          <cell r="AU30">
            <v>39435</v>
          </cell>
          <cell r="AW30">
            <v>0</v>
          </cell>
          <cell r="AY30">
            <v>0</v>
          </cell>
          <cell r="AZ30">
            <v>560</v>
          </cell>
          <cell r="BD30">
            <v>39435</v>
          </cell>
          <cell r="BF30">
            <v>0</v>
          </cell>
          <cell r="BH30">
            <v>0</v>
          </cell>
          <cell r="BI30">
            <v>0</v>
          </cell>
          <cell r="BM30">
            <v>39435</v>
          </cell>
          <cell r="BO30">
            <v>0</v>
          </cell>
          <cell r="BQ30">
            <v>0</v>
          </cell>
          <cell r="BR30">
            <v>42200</v>
          </cell>
          <cell r="BV30">
            <v>39435</v>
          </cell>
          <cell r="BX30">
            <v>0</v>
          </cell>
          <cell r="BZ30">
            <v>0</v>
          </cell>
          <cell r="CA30" t="e">
            <v>#VALUE!</v>
          </cell>
          <cell r="CE30">
            <v>39435</v>
          </cell>
          <cell r="CG30">
            <v>0</v>
          </cell>
          <cell r="CI30">
            <v>0</v>
          </cell>
          <cell r="CJ30">
            <v>0</v>
          </cell>
        </row>
        <row r="31">
          <cell r="B31">
            <v>39436</v>
          </cell>
          <cell r="D31">
            <v>0</v>
          </cell>
          <cell r="F31">
            <v>0</v>
          </cell>
          <cell r="G31">
            <v>0</v>
          </cell>
          <cell r="K31">
            <v>39436</v>
          </cell>
          <cell r="M31">
            <v>0</v>
          </cell>
          <cell r="O31">
            <v>0</v>
          </cell>
          <cell r="P31">
            <v>15191</v>
          </cell>
          <cell r="T31">
            <v>39436</v>
          </cell>
          <cell r="V31">
            <v>0</v>
          </cell>
          <cell r="X31">
            <v>0</v>
          </cell>
          <cell r="Y31">
            <v>0</v>
          </cell>
          <cell r="AC31">
            <v>39436</v>
          </cell>
          <cell r="AE31">
            <v>0</v>
          </cell>
          <cell r="AG31">
            <v>0</v>
          </cell>
          <cell r="AH31">
            <v>0</v>
          </cell>
          <cell r="AL31">
            <v>39436</v>
          </cell>
          <cell r="AN31">
            <v>0</v>
          </cell>
          <cell r="AP31">
            <v>0</v>
          </cell>
          <cell r="AQ31">
            <v>2290</v>
          </cell>
          <cell r="AU31">
            <v>39436</v>
          </cell>
          <cell r="AW31">
            <v>0</v>
          </cell>
          <cell r="AY31">
            <v>0</v>
          </cell>
          <cell r="AZ31">
            <v>560</v>
          </cell>
          <cell r="BD31">
            <v>39436</v>
          </cell>
          <cell r="BF31">
            <v>0</v>
          </cell>
          <cell r="BH31">
            <v>0</v>
          </cell>
          <cell r="BI31">
            <v>0</v>
          </cell>
          <cell r="BM31">
            <v>39436</v>
          </cell>
          <cell r="BO31">
            <v>0</v>
          </cell>
          <cell r="BQ31">
            <v>12000</v>
          </cell>
          <cell r="BR31">
            <v>30200</v>
          </cell>
          <cell r="BV31">
            <v>39436</v>
          </cell>
          <cell r="BX31">
            <v>0</v>
          </cell>
          <cell r="BZ31">
            <v>0</v>
          </cell>
          <cell r="CA31" t="e">
            <v>#VALUE!</v>
          </cell>
          <cell r="CE31">
            <v>39436</v>
          </cell>
          <cell r="CG31">
            <v>0</v>
          </cell>
          <cell r="CI31">
            <v>0</v>
          </cell>
          <cell r="CJ31">
            <v>0</v>
          </cell>
        </row>
        <row r="32">
          <cell r="B32">
            <v>39437</v>
          </cell>
          <cell r="D32">
            <v>0</v>
          </cell>
          <cell r="F32">
            <v>0</v>
          </cell>
          <cell r="G32">
            <v>0</v>
          </cell>
          <cell r="K32">
            <v>39437</v>
          </cell>
          <cell r="M32">
            <v>0</v>
          </cell>
          <cell r="O32">
            <v>0</v>
          </cell>
          <cell r="P32">
            <v>15191</v>
          </cell>
          <cell r="T32">
            <v>39437</v>
          </cell>
          <cell r="V32">
            <v>0</v>
          </cell>
          <cell r="X32">
            <v>0</v>
          </cell>
          <cell r="Y32">
            <v>0</v>
          </cell>
          <cell r="AC32">
            <v>39437</v>
          </cell>
          <cell r="AE32">
            <v>0</v>
          </cell>
          <cell r="AG32">
            <v>0</v>
          </cell>
          <cell r="AH32">
            <v>0</v>
          </cell>
          <cell r="AL32">
            <v>39437</v>
          </cell>
          <cell r="AN32">
            <v>0</v>
          </cell>
          <cell r="AP32">
            <v>2290</v>
          </cell>
          <cell r="AQ32">
            <v>0</v>
          </cell>
          <cell r="AU32">
            <v>39437</v>
          </cell>
          <cell r="AW32">
            <v>0</v>
          </cell>
          <cell r="AY32">
            <v>0</v>
          </cell>
          <cell r="AZ32">
            <v>560</v>
          </cell>
          <cell r="BD32">
            <v>39437</v>
          </cell>
          <cell r="BF32">
            <v>0</v>
          </cell>
          <cell r="BH32">
            <v>0</v>
          </cell>
          <cell r="BI32">
            <v>0</v>
          </cell>
          <cell r="BM32">
            <v>39437</v>
          </cell>
          <cell r="BO32">
            <v>0</v>
          </cell>
          <cell r="BQ32">
            <v>12000</v>
          </cell>
          <cell r="BR32">
            <v>18200</v>
          </cell>
          <cell r="BV32">
            <v>39437</v>
          </cell>
          <cell r="BX32">
            <v>0</v>
          </cell>
          <cell r="BZ32">
            <v>0</v>
          </cell>
          <cell r="CA32" t="e">
            <v>#VALUE!</v>
          </cell>
          <cell r="CE32">
            <v>39437</v>
          </cell>
          <cell r="CG32">
            <v>0</v>
          </cell>
          <cell r="CI32">
            <v>0</v>
          </cell>
          <cell r="CJ32">
            <v>0</v>
          </cell>
        </row>
        <row r="33">
          <cell r="B33">
            <v>39438</v>
          </cell>
          <cell r="D33">
            <v>0</v>
          </cell>
          <cell r="F33">
            <v>0</v>
          </cell>
          <cell r="G33">
            <v>0</v>
          </cell>
          <cell r="K33">
            <v>39438</v>
          </cell>
          <cell r="M33">
            <v>0</v>
          </cell>
          <cell r="O33">
            <v>8000</v>
          </cell>
          <cell r="P33">
            <v>7191</v>
          </cell>
          <cell r="T33">
            <v>39438</v>
          </cell>
          <cell r="V33">
            <v>0</v>
          </cell>
          <cell r="X33">
            <v>0</v>
          </cell>
          <cell r="Y33">
            <v>0</v>
          </cell>
          <cell r="AC33">
            <v>39438</v>
          </cell>
          <cell r="AE33">
            <v>0</v>
          </cell>
          <cell r="AG33">
            <v>0</v>
          </cell>
          <cell r="AH33">
            <v>0</v>
          </cell>
          <cell r="AL33">
            <v>39438</v>
          </cell>
          <cell r="AN33">
            <v>0</v>
          </cell>
          <cell r="AP33">
            <v>0</v>
          </cell>
          <cell r="AQ33">
            <v>0</v>
          </cell>
          <cell r="AU33">
            <v>39438</v>
          </cell>
          <cell r="AW33">
            <v>0</v>
          </cell>
          <cell r="AY33">
            <v>0</v>
          </cell>
          <cell r="AZ33">
            <v>560</v>
          </cell>
          <cell r="BD33">
            <v>39438</v>
          </cell>
          <cell r="BF33">
            <v>0</v>
          </cell>
          <cell r="BH33">
            <v>0</v>
          </cell>
          <cell r="BI33">
            <v>0</v>
          </cell>
          <cell r="BM33">
            <v>39438</v>
          </cell>
          <cell r="BO33">
            <v>0</v>
          </cell>
          <cell r="BQ33">
            <v>0</v>
          </cell>
          <cell r="BR33">
            <v>18200</v>
          </cell>
          <cell r="BV33">
            <v>39438</v>
          </cell>
          <cell r="BX33">
            <v>0</v>
          </cell>
          <cell r="BZ33">
            <v>0</v>
          </cell>
          <cell r="CA33" t="e">
            <v>#VALUE!</v>
          </cell>
          <cell r="CE33">
            <v>39438</v>
          </cell>
          <cell r="CG33">
            <v>0</v>
          </cell>
          <cell r="CI33">
            <v>0</v>
          </cell>
          <cell r="CJ33">
            <v>0</v>
          </cell>
        </row>
        <row r="34">
          <cell r="B34">
            <v>39439</v>
          </cell>
          <cell r="D34">
            <v>0</v>
          </cell>
          <cell r="F34">
            <v>0</v>
          </cell>
          <cell r="G34">
            <v>0</v>
          </cell>
          <cell r="K34">
            <v>39439</v>
          </cell>
          <cell r="M34">
            <v>0</v>
          </cell>
          <cell r="O34">
            <v>0</v>
          </cell>
          <cell r="P34">
            <v>7191</v>
          </cell>
          <cell r="T34">
            <v>39439</v>
          </cell>
          <cell r="V34">
            <v>0</v>
          </cell>
          <cell r="X34">
            <v>0</v>
          </cell>
          <cell r="Y34">
            <v>0</v>
          </cell>
          <cell r="AC34">
            <v>39439</v>
          </cell>
          <cell r="AE34">
            <v>0</v>
          </cell>
          <cell r="AG34">
            <v>0</v>
          </cell>
          <cell r="AH34">
            <v>0</v>
          </cell>
          <cell r="AL34">
            <v>39439</v>
          </cell>
          <cell r="AN34">
            <v>0</v>
          </cell>
          <cell r="AP34">
            <v>0</v>
          </cell>
          <cell r="AQ34">
            <v>0</v>
          </cell>
          <cell r="AU34">
            <v>39439</v>
          </cell>
          <cell r="AW34">
            <v>0</v>
          </cell>
          <cell r="AY34">
            <v>0</v>
          </cell>
          <cell r="AZ34">
            <v>560</v>
          </cell>
          <cell r="BD34">
            <v>39439</v>
          </cell>
          <cell r="BF34">
            <v>0</v>
          </cell>
          <cell r="BH34">
            <v>0</v>
          </cell>
          <cell r="BI34">
            <v>0</v>
          </cell>
          <cell r="BM34">
            <v>39439</v>
          </cell>
          <cell r="BO34">
            <v>0</v>
          </cell>
          <cell r="BQ34">
            <v>0</v>
          </cell>
          <cell r="BR34">
            <v>18200</v>
          </cell>
          <cell r="BV34">
            <v>39439</v>
          </cell>
          <cell r="BX34">
            <v>0</v>
          </cell>
          <cell r="BZ34">
            <v>0</v>
          </cell>
          <cell r="CA34" t="e">
            <v>#VALUE!</v>
          </cell>
          <cell r="CE34">
            <v>39439</v>
          </cell>
          <cell r="CG34">
            <v>0</v>
          </cell>
          <cell r="CI34">
            <v>0</v>
          </cell>
          <cell r="CJ34">
            <v>0</v>
          </cell>
        </row>
        <row r="35">
          <cell r="B35">
            <v>39440</v>
          </cell>
          <cell r="D35">
            <v>0</v>
          </cell>
          <cell r="F35">
            <v>0</v>
          </cell>
          <cell r="G35">
            <v>0</v>
          </cell>
          <cell r="K35">
            <v>39440</v>
          </cell>
          <cell r="M35">
            <v>0</v>
          </cell>
          <cell r="O35">
            <v>0</v>
          </cell>
          <cell r="P35">
            <v>7191</v>
          </cell>
          <cell r="T35">
            <v>39440</v>
          </cell>
          <cell r="V35">
            <v>0</v>
          </cell>
          <cell r="X35">
            <v>0</v>
          </cell>
          <cell r="Y35">
            <v>0</v>
          </cell>
          <cell r="AC35">
            <v>39440</v>
          </cell>
          <cell r="AE35">
            <v>0</v>
          </cell>
          <cell r="AG35">
            <v>0</v>
          </cell>
          <cell r="AH35">
            <v>0</v>
          </cell>
          <cell r="AL35">
            <v>39440</v>
          </cell>
          <cell r="AN35">
            <v>0</v>
          </cell>
          <cell r="AP35">
            <v>0</v>
          </cell>
          <cell r="AQ35">
            <v>0</v>
          </cell>
          <cell r="AU35">
            <v>39440</v>
          </cell>
          <cell r="AW35">
            <v>0</v>
          </cell>
          <cell r="AY35">
            <v>0</v>
          </cell>
          <cell r="AZ35">
            <v>560</v>
          </cell>
          <cell r="BD35">
            <v>39440</v>
          </cell>
          <cell r="BF35">
            <v>0</v>
          </cell>
          <cell r="BH35">
            <v>0</v>
          </cell>
          <cell r="BI35">
            <v>0</v>
          </cell>
          <cell r="BM35">
            <v>39440</v>
          </cell>
          <cell r="BO35">
            <v>0</v>
          </cell>
          <cell r="BQ35">
            <v>0</v>
          </cell>
          <cell r="BR35">
            <v>18200</v>
          </cell>
          <cell r="BV35">
            <v>39440</v>
          </cell>
          <cell r="BX35">
            <v>0</v>
          </cell>
          <cell r="BZ35">
            <v>0</v>
          </cell>
          <cell r="CA35" t="e">
            <v>#VALUE!</v>
          </cell>
          <cell r="CE35">
            <v>39440</v>
          </cell>
          <cell r="CG35">
            <v>0</v>
          </cell>
          <cell r="CI35">
            <v>0</v>
          </cell>
          <cell r="CJ35">
            <v>0</v>
          </cell>
        </row>
        <row r="36">
          <cell r="B36">
            <v>39441</v>
          </cell>
          <cell r="D36">
            <v>0</v>
          </cell>
          <cell r="F36">
            <v>0</v>
          </cell>
          <cell r="G36">
            <v>0</v>
          </cell>
          <cell r="K36">
            <v>39441</v>
          </cell>
          <cell r="M36">
            <v>0</v>
          </cell>
          <cell r="O36">
            <v>0</v>
          </cell>
          <cell r="P36">
            <v>7191</v>
          </cell>
          <cell r="T36">
            <v>39441</v>
          </cell>
          <cell r="V36">
            <v>0</v>
          </cell>
          <cell r="X36">
            <v>0</v>
          </cell>
          <cell r="Y36">
            <v>0</v>
          </cell>
          <cell r="AC36">
            <v>39441</v>
          </cell>
          <cell r="AE36">
            <v>0</v>
          </cell>
          <cell r="AG36">
            <v>0</v>
          </cell>
          <cell r="AH36">
            <v>0</v>
          </cell>
          <cell r="AL36">
            <v>39441</v>
          </cell>
          <cell r="AN36">
            <v>0</v>
          </cell>
          <cell r="AP36">
            <v>0</v>
          </cell>
          <cell r="AQ36">
            <v>0</v>
          </cell>
          <cell r="AU36">
            <v>39441</v>
          </cell>
          <cell r="AW36">
            <v>0</v>
          </cell>
          <cell r="AY36">
            <v>0</v>
          </cell>
          <cell r="AZ36">
            <v>560</v>
          </cell>
          <cell r="BD36">
            <v>39441</v>
          </cell>
          <cell r="BF36">
            <v>0</v>
          </cell>
          <cell r="BH36">
            <v>0</v>
          </cell>
          <cell r="BI36">
            <v>0</v>
          </cell>
          <cell r="BM36">
            <v>39441</v>
          </cell>
          <cell r="BO36">
            <v>0</v>
          </cell>
          <cell r="BQ36">
            <v>0</v>
          </cell>
          <cell r="BR36">
            <v>18200</v>
          </cell>
          <cell r="BV36">
            <v>39441</v>
          </cell>
          <cell r="BX36">
            <v>0</v>
          </cell>
          <cell r="BZ36">
            <v>0</v>
          </cell>
          <cell r="CA36" t="e">
            <v>#VALUE!</v>
          </cell>
          <cell r="CE36">
            <v>39441</v>
          </cell>
          <cell r="CG36">
            <v>0</v>
          </cell>
          <cell r="CI36">
            <v>0</v>
          </cell>
          <cell r="CJ36">
            <v>0</v>
          </cell>
        </row>
        <row r="37">
          <cell r="B37">
            <v>39442</v>
          </cell>
          <cell r="D37">
            <v>0</v>
          </cell>
          <cell r="F37">
            <v>0</v>
          </cell>
          <cell r="G37">
            <v>0</v>
          </cell>
          <cell r="K37">
            <v>39442</v>
          </cell>
          <cell r="M37">
            <v>0</v>
          </cell>
          <cell r="O37">
            <v>0</v>
          </cell>
          <cell r="P37">
            <v>7191</v>
          </cell>
          <cell r="T37">
            <v>39442</v>
          </cell>
          <cell r="V37">
            <v>0</v>
          </cell>
          <cell r="X37">
            <v>0</v>
          </cell>
          <cell r="Y37">
            <v>0</v>
          </cell>
          <cell r="AC37">
            <v>39442</v>
          </cell>
          <cell r="AE37">
            <v>0</v>
          </cell>
          <cell r="AG37">
            <v>0</v>
          </cell>
          <cell r="AH37">
            <v>0</v>
          </cell>
          <cell r="AL37">
            <v>39442</v>
          </cell>
          <cell r="AN37">
            <v>0</v>
          </cell>
          <cell r="AP37">
            <v>0</v>
          </cell>
          <cell r="AQ37">
            <v>0</v>
          </cell>
          <cell r="AU37">
            <v>39442</v>
          </cell>
          <cell r="AW37">
            <v>0</v>
          </cell>
          <cell r="AY37">
            <v>0</v>
          </cell>
          <cell r="AZ37">
            <v>560</v>
          </cell>
          <cell r="BD37">
            <v>39442</v>
          </cell>
          <cell r="BF37">
            <v>0</v>
          </cell>
          <cell r="BH37">
            <v>0</v>
          </cell>
          <cell r="BI37">
            <v>0</v>
          </cell>
          <cell r="BM37">
            <v>39442</v>
          </cell>
          <cell r="BO37">
            <v>0</v>
          </cell>
          <cell r="BQ37">
            <v>0</v>
          </cell>
          <cell r="BR37">
            <v>18200</v>
          </cell>
          <cell r="BV37">
            <v>39442</v>
          </cell>
          <cell r="BX37">
            <v>0</v>
          </cell>
          <cell r="BZ37">
            <v>0</v>
          </cell>
          <cell r="CA37" t="e">
            <v>#VALUE!</v>
          </cell>
          <cell r="CE37">
            <v>39442</v>
          </cell>
          <cell r="CG37">
            <v>0</v>
          </cell>
          <cell r="CI37">
            <v>0</v>
          </cell>
          <cell r="CJ37">
            <v>0</v>
          </cell>
        </row>
        <row r="38">
          <cell r="B38">
            <v>39443</v>
          </cell>
          <cell r="D38">
            <v>0</v>
          </cell>
          <cell r="F38">
            <v>0</v>
          </cell>
          <cell r="G38">
            <v>0</v>
          </cell>
          <cell r="K38">
            <v>39443</v>
          </cell>
          <cell r="M38">
            <v>0</v>
          </cell>
          <cell r="O38">
            <v>0</v>
          </cell>
          <cell r="P38">
            <v>7191</v>
          </cell>
          <cell r="T38">
            <v>39443</v>
          </cell>
          <cell r="V38">
            <v>0</v>
          </cell>
          <cell r="X38">
            <v>0</v>
          </cell>
          <cell r="Y38">
            <v>0</v>
          </cell>
          <cell r="AC38">
            <v>39443</v>
          </cell>
          <cell r="AE38">
            <v>0</v>
          </cell>
          <cell r="AG38">
            <v>0</v>
          </cell>
          <cell r="AH38">
            <v>0</v>
          </cell>
          <cell r="AL38">
            <v>39443</v>
          </cell>
          <cell r="AN38">
            <v>0</v>
          </cell>
          <cell r="AP38">
            <v>0</v>
          </cell>
          <cell r="AQ38">
            <v>0</v>
          </cell>
          <cell r="AU38">
            <v>39443</v>
          </cell>
          <cell r="AW38">
            <v>0</v>
          </cell>
          <cell r="AY38">
            <v>0</v>
          </cell>
          <cell r="AZ38">
            <v>560</v>
          </cell>
          <cell r="BD38">
            <v>39443</v>
          </cell>
          <cell r="BF38">
            <v>0</v>
          </cell>
          <cell r="BH38">
            <v>0</v>
          </cell>
          <cell r="BI38">
            <v>0</v>
          </cell>
          <cell r="BM38">
            <v>39443</v>
          </cell>
          <cell r="BO38">
            <v>0</v>
          </cell>
          <cell r="BQ38">
            <v>0</v>
          </cell>
          <cell r="BR38">
            <v>18200</v>
          </cell>
          <cell r="BV38">
            <v>39443</v>
          </cell>
          <cell r="BX38">
            <v>0</v>
          </cell>
          <cell r="BZ38">
            <v>0</v>
          </cell>
          <cell r="CA38" t="e">
            <v>#VALUE!</v>
          </cell>
          <cell r="CE38">
            <v>39443</v>
          </cell>
          <cell r="CG38">
            <v>0</v>
          </cell>
          <cell r="CI38">
            <v>0</v>
          </cell>
          <cell r="CJ38">
            <v>0</v>
          </cell>
        </row>
        <row r="39">
          <cell r="B39">
            <v>39444</v>
          </cell>
          <cell r="D39">
            <v>0</v>
          </cell>
          <cell r="F39">
            <v>0</v>
          </cell>
          <cell r="G39">
            <v>0</v>
          </cell>
          <cell r="K39">
            <v>39444</v>
          </cell>
          <cell r="M39">
            <v>0</v>
          </cell>
          <cell r="O39">
            <v>0</v>
          </cell>
          <cell r="P39">
            <v>7191</v>
          </cell>
          <cell r="T39">
            <v>39444</v>
          </cell>
          <cell r="V39">
            <v>0</v>
          </cell>
          <cell r="X39">
            <v>0</v>
          </cell>
          <cell r="Y39">
            <v>0</v>
          </cell>
          <cell r="AC39">
            <v>39444</v>
          </cell>
          <cell r="AE39">
            <v>0</v>
          </cell>
          <cell r="AG39">
            <v>0</v>
          </cell>
          <cell r="AH39">
            <v>0</v>
          </cell>
          <cell r="AL39">
            <v>39444</v>
          </cell>
          <cell r="AN39">
            <v>0</v>
          </cell>
          <cell r="AP39">
            <v>0</v>
          </cell>
          <cell r="AQ39">
            <v>0</v>
          </cell>
          <cell r="AU39">
            <v>39444</v>
          </cell>
          <cell r="AW39">
            <v>0</v>
          </cell>
          <cell r="AY39">
            <v>0</v>
          </cell>
          <cell r="AZ39">
            <v>560</v>
          </cell>
          <cell r="BD39">
            <v>39444</v>
          </cell>
          <cell r="BF39">
            <v>0</v>
          </cell>
          <cell r="BH39">
            <v>0</v>
          </cell>
          <cell r="BI39">
            <v>0</v>
          </cell>
          <cell r="BM39">
            <v>39444</v>
          </cell>
          <cell r="BO39">
            <v>0</v>
          </cell>
          <cell r="BQ39">
            <v>0</v>
          </cell>
          <cell r="BR39">
            <v>18200</v>
          </cell>
          <cell r="BV39">
            <v>39444</v>
          </cell>
          <cell r="BX39">
            <v>0</v>
          </cell>
          <cell r="BZ39">
            <v>0</v>
          </cell>
          <cell r="CA39" t="e">
            <v>#VALUE!</v>
          </cell>
          <cell r="CE39">
            <v>39444</v>
          </cell>
          <cell r="CG39">
            <v>0</v>
          </cell>
          <cell r="CI39">
            <v>0</v>
          </cell>
          <cell r="CJ39">
            <v>0</v>
          </cell>
        </row>
        <row r="40">
          <cell r="B40">
            <v>39445</v>
          </cell>
          <cell r="D40">
            <v>0</v>
          </cell>
          <cell r="F40">
            <v>0</v>
          </cell>
          <cell r="G40">
            <v>0</v>
          </cell>
          <cell r="K40">
            <v>39445</v>
          </cell>
          <cell r="M40">
            <v>0</v>
          </cell>
          <cell r="O40">
            <v>0</v>
          </cell>
          <cell r="P40">
            <v>7191</v>
          </cell>
          <cell r="T40">
            <v>39445</v>
          </cell>
          <cell r="V40">
            <v>0</v>
          </cell>
          <cell r="X40">
            <v>0</v>
          </cell>
          <cell r="Y40">
            <v>0</v>
          </cell>
          <cell r="AC40">
            <v>39445</v>
          </cell>
          <cell r="AE40">
            <v>0</v>
          </cell>
          <cell r="AG40">
            <v>0</v>
          </cell>
          <cell r="AH40">
            <v>0</v>
          </cell>
          <cell r="AL40">
            <v>39445</v>
          </cell>
          <cell r="AN40">
            <v>0</v>
          </cell>
          <cell r="AP40">
            <v>0</v>
          </cell>
          <cell r="AQ40">
            <v>0</v>
          </cell>
          <cell r="AU40">
            <v>39445</v>
          </cell>
          <cell r="AW40">
            <v>0</v>
          </cell>
          <cell r="AY40">
            <v>0</v>
          </cell>
          <cell r="AZ40">
            <v>560</v>
          </cell>
          <cell r="BD40">
            <v>39445</v>
          </cell>
          <cell r="BF40">
            <v>0</v>
          </cell>
          <cell r="BH40">
            <v>0</v>
          </cell>
          <cell r="BI40">
            <v>0</v>
          </cell>
          <cell r="BM40">
            <v>39445</v>
          </cell>
          <cell r="BO40">
            <v>0</v>
          </cell>
          <cell r="BQ40">
            <v>0</v>
          </cell>
          <cell r="BR40">
            <v>18200</v>
          </cell>
          <cell r="BV40">
            <v>39445</v>
          </cell>
          <cell r="BX40">
            <v>0</v>
          </cell>
          <cell r="BZ40">
            <v>0</v>
          </cell>
          <cell r="CA40" t="e">
            <v>#VALUE!</v>
          </cell>
          <cell r="CE40">
            <v>39445</v>
          </cell>
          <cell r="CG40">
            <v>0</v>
          </cell>
          <cell r="CI40">
            <v>0</v>
          </cell>
          <cell r="CJ40">
            <v>0</v>
          </cell>
        </row>
        <row r="41">
          <cell r="B41">
            <v>39446</v>
          </cell>
          <cell r="D41">
            <v>0</v>
          </cell>
          <cell r="F41">
            <v>0</v>
          </cell>
          <cell r="G41">
            <v>0</v>
          </cell>
          <cell r="K41">
            <v>39446</v>
          </cell>
          <cell r="M41">
            <v>0</v>
          </cell>
          <cell r="O41">
            <v>0</v>
          </cell>
          <cell r="P41">
            <v>7191</v>
          </cell>
          <cell r="T41">
            <v>39446</v>
          </cell>
          <cell r="V41">
            <v>0</v>
          </cell>
          <cell r="X41">
            <v>0</v>
          </cell>
          <cell r="Y41">
            <v>0</v>
          </cell>
          <cell r="AC41">
            <v>39446</v>
          </cell>
          <cell r="AE41">
            <v>0</v>
          </cell>
          <cell r="AG41">
            <v>0</v>
          </cell>
          <cell r="AH41">
            <v>0</v>
          </cell>
          <cell r="AL41">
            <v>39446</v>
          </cell>
          <cell r="AN41">
            <v>0</v>
          </cell>
          <cell r="AP41">
            <v>0</v>
          </cell>
          <cell r="AQ41">
            <v>0</v>
          </cell>
          <cell r="AU41">
            <v>39446</v>
          </cell>
          <cell r="AW41">
            <v>0</v>
          </cell>
          <cell r="AY41">
            <v>0</v>
          </cell>
          <cell r="AZ41">
            <v>560</v>
          </cell>
          <cell r="BD41">
            <v>39446</v>
          </cell>
          <cell r="BF41">
            <v>0</v>
          </cell>
          <cell r="BH41">
            <v>0</v>
          </cell>
          <cell r="BI41">
            <v>0</v>
          </cell>
          <cell r="BM41">
            <v>39446</v>
          </cell>
          <cell r="BO41">
            <v>0</v>
          </cell>
          <cell r="BQ41">
            <v>0</v>
          </cell>
          <cell r="BR41">
            <v>18200</v>
          </cell>
          <cell r="BV41">
            <v>39446</v>
          </cell>
          <cell r="BX41">
            <v>0</v>
          </cell>
          <cell r="BZ41">
            <v>0</v>
          </cell>
          <cell r="CA41" t="e">
            <v>#VALUE!</v>
          </cell>
          <cell r="CE41">
            <v>39446</v>
          </cell>
          <cell r="CG41">
            <v>0</v>
          </cell>
          <cell r="CI41">
            <v>0</v>
          </cell>
          <cell r="CJ41">
            <v>0</v>
          </cell>
        </row>
        <row r="42">
          <cell r="B42">
            <v>39447</v>
          </cell>
          <cell r="D42">
            <v>0</v>
          </cell>
          <cell r="F42">
            <v>0</v>
          </cell>
          <cell r="G42">
            <v>0</v>
          </cell>
          <cell r="K42">
            <v>39447</v>
          </cell>
          <cell r="M42">
            <v>0</v>
          </cell>
          <cell r="O42">
            <v>0</v>
          </cell>
          <cell r="P42">
            <v>7191</v>
          </cell>
          <cell r="T42">
            <v>39447</v>
          </cell>
          <cell r="V42">
            <v>0</v>
          </cell>
          <cell r="X42">
            <v>0</v>
          </cell>
          <cell r="Y42">
            <v>0</v>
          </cell>
          <cell r="AC42">
            <v>39447</v>
          </cell>
          <cell r="AE42">
            <v>0</v>
          </cell>
          <cell r="AG42">
            <v>0</v>
          </cell>
          <cell r="AH42">
            <v>0</v>
          </cell>
          <cell r="AL42">
            <v>39447</v>
          </cell>
          <cell r="AN42">
            <v>0</v>
          </cell>
          <cell r="AP42">
            <v>0</v>
          </cell>
          <cell r="AQ42">
            <v>0</v>
          </cell>
          <cell r="AU42">
            <v>39447</v>
          </cell>
          <cell r="AW42">
            <v>0</v>
          </cell>
          <cell r="AY42">
            <v>0</v>
          </cell>
          <cell r="AZ42">
            <v>560</v>
          </cell>
          <cell r="BD42">
            <v>39447</v>
          </cell>
          <cell r="BF42">
            <v>0</v>
          </cell>
          <cell r="BH42">
            <v>0</v>
          </cell>
          <cell r="BI42">
            <v>0</v>
          </cell>
          <cell r="BM42">
            <v>39447</v>
          </cell>
          <cell r="BO42">
            <v>0</v>
          </cell>
          <cell r="BQ42">
            <v>0</v>
          </cell>
          <cell r="BR42">
            <v>18200</v>
          </cell>
          <cell r="BV42">
            <v>39447</v>
          </cell>
          <cell r="BX42">
            <v>0</v>
          </cell>
          <cell r="BZ42">
            <v>0</v>
          </cell>
          <cell r="CA42" t="e">
            <v>#VALUE!</v>
          </cell>
          <cell r="CE42">
            <v>39447</v>
          </cell>
          <cell r="CG42">
            <v>0</v>
          </cell>
          <cell r="CI42">
            <v>0</v>
          </cell>
          <cell r="CJ42">
            <v>0</v>
          </cell>
        </row>
        <row r="43">
          <cell r="B43" t="str">
            <v>TOTAL</v>
          </cell>
          <cell r="D43">
            <v>0</v>
          </cell>
          <cell r="F43">
            <v>0</v>
          </cell>
          <cell r="K43" t="str">
            <v>TOTAL</v>
          </cell>
          <cell r="M43">
            <v>26407</v>
          </cell>
          <cell r="O43">
            <v>32000</v>
          </cell>
          <cell r="T43" t="str">
            <v>TOTAL</v>
          </cell>
          <cell r="V43">
            <v>0</v>
          </cell>
          <cell r="X43">
            <v>0</v>
          </cell>
          <cell r="AC43" t="str">
            <v>TOTAL</v>
          </cell>
          <cell r="AE43">
            <v>0</v>
          </cell>
          <cell r="AG43">
            <v>0</v>
          </cell>
          <cell r="AL43" t="str">
            <v>TOTAL</v>
          </cell>
          <cell r="AN43">
            <v>2290</v>
          </cell>
          <cell r="AP43">
            <v>2290</v>
          </cell>
          <cell r="AU43" t="str">
            <v>TOTAL</v>
          </cell>
          <cell r="AW43">
            <v>0</v>
          </cell>
          <cell r="AY43">
            <v>100</v>
          </cell>
          <cell r="BD43" t="str">
            <v>TOTAL</v>
          </cell>
          <cell r="BF43">
            <v>9944</v>
          </cell>
          <cell r="BH43">
            <v>9944</v>
          </cell>
          <cell r="BM43" t="str">
            <v>TOTAL</v>
          </cell>
          <cell r="BO43">
            <v>122926</v>
          </cell>
          <cell r="BQ43">
            <v>145730</v>
          </cell>
          <cell r="BV43" t="str">
            <v>TOTAL</v>
          </cell>
          <cell r="BX43">
            <v>0</v>
          </cell>
          <cell r="BZ43">
            <v>0</v>
          </cell>
          <cell r="CE43" t="str">
            <v>TOTAL</v>
          </cell>
          <cell r="CG43">
            <v>0</v>
          </cell>
          <cell r="CI43">
            <v>0</v>
          </cell>
        </row>
        <row r="44">
          <cell r="B44" t="str">
            <v xml:space="preserve">Prepared by :  Pansai L.                                        </v>
          </cell>
          <cell r="D44" t="str">
            <v xml:space="preserve">     Checked by : Pansai L.                                        </v>
          </cell>
          <cell r="G44" t="str">
            <v>Approved by : K. Prathin</v>
          </cell>
          <cell r="K44" t="str">
            <v xml:space="preserve">Prepared by :  Pansai L.                                        </v>
          </cell>
          <cell r="M44" t="str">
            <v xml:space="preserve">     Checked by : Pansai L.                                        </v>
          </cell>
          <cell r="P44" t="str">
            <v>Approved by : K. Prathin</v>
          </cell>
          <cell r="T44" t="str">
            <v xml:space="preserve">Prepared by :  Pansai L.                                        </v>
          </cell>
          <cell r="V44" t="str">
            <v xml:space="preserve">     Checked by : Pansai L.                                        </v>
          </cell>
          <cell r="Y44" t="str">
            <v>Approved by : K. Prathin</v>
          </cell>
          <cell r="AC44" t="str">
            <v xml:space="preserve">Prepared by :  Pansai L.                                        </v>
          </cell>
          <cell r="AE44" t="str">
            <v xml:space="preserve">     Checked by : Pansai L.                                        </v>
          </cell>
          <cell r="AH44" t="str">
            <v>Approved by : K. Prathin</v>
          </cell>
          <cell r="AL44" t="str">
            <v xml:space="preserve">Prepared by :  Pansai L.                                        </v>
          </cell>
          <cell r="AN44" t="str">
            <v xml:space="preserve">     Checked by : Pansai L.                                        </v>
          </cell>
          <cell r="AQ44" t="str">
            <v>Approved by : K. Prathin</v>
          </cell>
          <cell r="AU44" t="str">
            <v xml:space="preserve">Prepared by :  Pansai L.                                        </v>
          </cell>
          <cell r="AW44" t="str">
            <v xml:space="preserve">     Checked by : Pansai L.                                        </v>
          </cell>
          <cell r="AZ44" t="str">
            <v>Approved by : K. Prathin</v>
          </cell>
          <cell r="BD44" t="str">
            <v xml:space="preserve">Prepared by :  Pansai L.                                        </v>
          </cell>
          <cell r="BF44" t="str">
            <v xml:space="preserve">     Checked by : Pansai L.                                        </v>
          </cell>
          <cell r="BI44" t="str">
            <v>Approved by : K. Prathin</v>
          </cell>
          <cell r="BM44" t="str">
            <v xml:space="preserve">Prepared by :  Pansai L.                                        </v>
          </cell>
          <cell r="BO44" t="str">
            <v xml:space="preserve">     Checked by : Pansai L.                                        </v>
          </cell>
          <cell r="BR44" t="str">
            <v>Approved by : K. Prathin</v>
          </cell>
          <cell r="BV44" t="str">
            <v xml:space="preserve">Prepared by :  Pansai L.                                        </v>
          </cell>
          <cell r="BX44" t="str">
            <v xml:space="preserve">     Checked by : Pansai L.                                        </v>
          </cell>
          <cell r="CA44" t="str">
            <v>Approved by : K. Prathin</v>
          </cell>
          <cell r="CE44" t="str">
            <v xml:space="preserve">Prepared by :  Pansai L.                                        </v>
          </cell>
          <cell r="CG44" t="str">
            <v xml:space="preserve">     Checked by : Pansai L.                                        </v>
          </cell>
          <cell r="CJ44" t="str">
            <v>Approved by : K. Prathin</v>
          </cell>
        </row>
        <row r="45">
          <cell r="H45" t="str">
            <v>FM-PN-751-01-7/00</v>
          </cell>
          <cell r="Q45" t="str">
            <v>FM-PN-751-01-7/00</v>
          </cell>
          <cell r="Z45" t="str">
            <v>FM-PN-751-01-7/00</v>
          </cell>
          <cell r="AI45" t="str">
            <v>FM-PN-751-01-7/00</v>
          </cell>
          <cell r="AR45" t="str">
            <v>FM-PN-751-01-7/00</v>
          </cell>
          <cell r="BA45" t="str">
            <v>FM-PN-751-01-7/00</v>
          </cell>
          <cell r="BJ45" t="str">
            <v>FM-PN-751-01-7/00</v>
          </cell>
          <cell r="BS45" t="str">
            <v>FM-PN-751-01-7/00</v>
          </cell>
          <cell r="CB45" t="str">
            <v>FM-PN-751-01-7/00</v>
          </cell>
          <cell r="CK45" t="str">
            <v>FM-PN-751-01-7/00</v>
          </cell>
        </row>
      </sheetData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.Product Sales "/>
      <sheetName val="2. Purchase"/>
      <sheetName val="3. Inventory Movement"/>
      <sheetName val="4. YIELD"/>
      <sheetName val="5. Overhead Cost by Cost Center"/>
      <sheetName val="6. Cost by Product"/>
      <sheetName val="7. Expenses by Cost Center"/>
      <sheetName val="8. Expenses Allocation"/>
      <sheetName val="9. InterProduct Charge"/>
      <sheetName val="10.Market Price"/>
      <sheetName val="11.Service Revenue"/>
      <sheetName val="12.Other Income"/>
      <sheetName val="13. Asset"/>
      <sheetName val="14 Allocation Factor"/>
      <sheetName val="15. Exchange Rate "/>
      <sheetName val="Customer &amp; Supplier"/>
      <sheetName val="ProfitCenter"/>
      <sheetName val="Price"/>
      <sheetName val="Entity"/>
      <sheetName val="Cost Center"/>
      <sheetName val="Feed Stock"/>
      <sheetName val="Finished Good"/>
      <sheetName val="Reporting Product"/>
    </sheetNames>
    <sheetDataSet>
      <sheetData sheetId="0"/>
      <sheetData sheetId="1"/>
      <sheetData sheetId="2"/>
      <sheetData sheetId="3"/>
      <sheetData sheetId="4"/>
      <sheetData sheetId="5"/>
      <sheetData sheetId="6">
        <row r="93">
          <cell r="D93" t="str">
            <v>CO Allocate - Other Expense</v>
          </cell>
        </row>
        <row r="94">
          <cell r="D94" t="str">
            <v>CO Allocate - Chemicals</v>
          </cell>
        </row>
        <row r="95">
          <cell r="D95" t="str">
            <v>CO Allocate - Catalysts</v>
          </cell>
        </row>
        <row r="96">
          <cell r="D96" t="str">
            <v>CO Allocate - Statbilizers</v>
          </cell>
        </row>
        <row r="97">
          <cell r="D97" t="str">
            <v>CO Allocate - Raw Water</v>
          </cell>
        </row>
        <row r="98">
          <cell r="D98" t="str">
            <v>CO Allocate - Potable Water</v>
          </cell>
        </row>
        <row r="99">
          <cell r="D99" t="str">
            <v>CO Allocate - Treated/Clarified Water</v>
          </cell>
        </row>
        <row r="100">
          <cell r="D100" t="str">
            <v>CO Allocate - Demineralized Water</v>
          </cell>
        </row>
        <row r="101">
          <cell r="D101" t="str">
            <v>CO Allocate - Cooling Water</v>
          </cell>
        </row>
        <row r="102">
          <cell r="D102" t="str">
            <v>CO Allocate - Electricity</v>
          </cell>
        </row>
        <row r="103">
          <cell r="D103" t="str">
            <v>CO Allocate - Nitrogen</v>
          </cell>
        </row>
        <row r="104">
          <cell r="D104" t="str">
            <v>CO Allocate - Water - SWRO</v>
          </cell>
        </row>
        <row r="105">
          <cell r="D105" t="str">
            <v>CO Allocate - Steam</v>
          </cell>
        </row>
        <row r="106">
          <cell r="D106" t="str">
            <v>CO Allocate - Fuel  Gas</v>
          </cell>
        </row>
        <row r="107">
          <cell r="D107" t="str">
            <v>CO Allocate - Hydrogen</v>
          </cell>
        </row>
        <row r="108">
          <cell r="D108" t="str">
            <v>CO Allocate - Boiler Feed Water</v>
          </cell>
        </row>
        <row r="109">
          <cell r="D109" t="str">
            <v>CO Allocate - Storage  Expenses</v>
          </cell>
        </row>
        <row r="110">
          <cell r="D110" t="str">
            <v>CO Allocate - Rental Expenses</v>
          </cell>
        </row>
        <row r="111">
          <cell r="D111" t="str">
            <v>CO Allocate - Other Factory expense</v>
          </cell>
        </row>
        <row r="112">
          <cell r="D112" t="str">
            <v>CO Allocate - Insurance</v>
          </cell>
        </row>
        <row r="113">
          <cell r="D113" t="str">
            <v>CO Allocate - License &amp; Fees</v>
          </cell>
        </row>
        <row r="114">
          <cell r="D114" t="str">
            <v>CO Allocate - Professional Fees</v>
          </cell>
        </row>
        <row r="115">
          <cell r="D115" t="str">
            <v>CO Allocate - External Services Expenses</v>
          </cell>
        </row>
        <row r="116">
          <cell r="D116" t="str">
            <v>CO Allocate - Maintenance Expense</v>
          </cell>
        </row>
        <row r="117">
          <cell r="D117" t="str">
            <v>CO Allocate - Maintenance S/D Exp.</v>
          </cell>
        </row>
        <row r="118">
          <cell r="D118" t="str">
            <v>CO Allocate - Salary</v>
          </cell>
        </row>
        <row r="119">
          <cell r="D119" t="str">
            <v>CO Allocate - Welfare &amp; Benefit</v>
          </cell>
        </row>
        <row r="120">
          <cell r="D120" t="str">
            <v xml:space="preserve">CO Allocate - Employee Development </v>
          </cell>
        </row>
        <row r="121">
          <cell r="D121" t="str">
            <v>CO Allocate - Travelling expenses</v>
          </cell>
        </row>
        <row r="122">
          <cell r="D122" t="str">
            <v>CO Allocate - Provision</v>
          </cell>
        </row>
        <row r="123">
          <cell r="D123" t="str">
            <v>CO Allocate - Provision for Decline value</v>
          </cell>
        </row>
        <row r="124">
          <cell r="D124" t="str">
            <v>CO Allocate - Depreciation</v>
          </cell>
        </row>
        <row r="125">
          <cell r="D125" t="str">
            <v>CO Allocate - Amortization</v>
          </cell>
        </row>
        <row r="126">
          <cell r="D126" t="str">
            <v>CO Allocate - Other Expense</v>
          </cell>
        </row>
        <row r="127">
          <cell r="D127" t="str">
            <v xml:space="preserve">CO Allocate - Itemised Equipment Cost    </v>
          </cell>
        </row>
        <row r="128">
          <cell r="D128" t="str">
            <v xml:space="preserve">CO Allocate - Bulk Material Cost   </v>
          </cell>
        </row>
        <row r="129">
          <cell r="D129" t="str">
            <v xml:space="preserve">CO Allocate - Construction &amp; Maintenance Work    </v>
          </cell>
        </row>
        <row r="130">
          <cell r="D130" t="str">
            <v xml:space="preserve">CO Allocate - Field Temporary Facilities    </v>
          </cell>
        </row>
        <row r="131">
          <cell r="D131" t="str">
            <v>CO Allocate - Cost - Not related to customer</v>
          </cell>
        </row>
        <row r="132">
          <cell r="D132" t="str">
            <v>CO Allocate - Cost Of Service - General</v>
          </cell>
        </row>
        <row r="133">
          <cell r="D133" t="str">
            <v>CO Allo UT Charge-Ass.</v>
          </cell>
        </row>
        <row r="134">
          <cell r="D134" t="str">
            <v>CO Allocate - Monthly fixed cost from shutdown</v>
          </cell>
        </row>
        <row r="135">
          <cell r="D135" t="str">
            <v>CO Allocate - Purchased Utilities</v>
          </cell>
        </row>
        <row r="136">
          <cell r="D136" t="str">
            <v>CO Allocate - Treated Water</v>
          </cell>
        </row>
        <row r="137">
          <cell r="D137" t="str">
            <v>CO Allocate - SWRO</v>
          </cell>
        </row>
        <row r="138">
          <cell r="D138" t="str">
            <v>CO Allocate - Portable Water</v>
          </cell>
        </row>
        <row r="139">
          <cell r="D139" t="str">
            <v>CO Allocate - Demin Water</v>
          </cell>
        </row>
        <row r="140">
          <cell r="D140" t="str">
            <v>CO Allocate - BFW</v>
          </cell>
        </row>
        <row r="141">
          <cell r="D141" t="str">
            <v>CO Allocate - Steam</v>
          </cell>
        </row>
        <row r="142">
          <cell r="D142" t="str">
            <v>CO Allocate - Electricity</v>
          </cell>
        </row>
        <row r="143">
          <cell r="D143" t="str">
            <v>CO Allocate - Cooling Water</v>
          </cell>
        </row>
        <row r="144">
          <cell r="D144" t="str">
            <v>CO Allocate - Raw water</v>
          </cell>
        </row>
        <row r="145">
          <cell r="D145" t="str">
            <v>CO Allocate - Nitrogen</v>
          </cell>
        </row>
        <row r="146">
          <cell r="D146" t="str">
            <v>CO Allocate - Fuel Gas</v>
          </cell>
        </row>
        <row r="147">
          <cell r="D147" t="str">
            <v>CO Allocate - Return Condensate</v>
          </cell>
        </row>
        <row r="148">
          <cell r="D148" t="str">
            <v>CO Allocate - Waste Heat Credit</v>
          </cell>
        </row>
        <row r="149">
          <cell r="D149" t="str">
            <v>CO Allocate - Mtce &amp; General Plant Expenses</v>
          </cell>
        </row>
        <row r="150">
          <cell r="D150" t="str">
            <v>CO Allocate - Overhead Cost -TEX</v>
          </cell>
        </row>
        <row r="151">
          <cell r="D151" t="str">
            <v>CO Allocate - Plant Maintenance</v>
          </cell>
        </row>
        <row r="152">
          <cell r="D152" t="str">
            <v>CO Allocate - Salary</v>
          </cell>
        </row>
        <row r="153">
          <cell r="D153" t="str">
            <v>CO Allocate - OT</v>
          </cell>
        </row>
        <row r="154">
          <cell r="D154" t="str">
            <v>Product Intercharge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 t="str">
            <v>ALL</v>
          </cell>
        </row>
        <row r="2">
          <cell r="B2" t="str">
            <v>PTTME-PTTME-Common</v>
          </cell>
        </row>
        <row r="3">
          <cell r="B3" t="str">
            <v>PTTME-หน่วยบำรุงรักษากลาง</v>
          </cell>
        </row>
        <row r="4">
          <cell r="B4" t="str">
            <v>PTTME-หน่วยบำรุงรักษา 1</v>
          </cell>
        </row>
        <row r="5">
          <cell r="B5" t="str">
            <v>PTTME-หน่วยบำรุงรักษา 2</v>
          </cell>
        </row>
        <row r="6">
          <cell r="B6" t="str">
            <v>PTTME-หน่วยบำรุงรักษา 3</v>
          </cell>
        </row>
        <row r="7">
          <cell r="B7" t="str">
            <v>PTTME-หน่วยบำรุงรักษา 4</v>
          </cell>
        </row>
        <row r="8">
          <cell r="B8" t="str">
            <v>PTTME-หน่วยบำรุงโรงงานใหญ่</v>
          </cell>
        </row>
        <row r="9">
          <cell r="B9" t="str">
            <v>PTTME-ส่วนบริหารวัสดุ</v>
          </cell>
        </row>
        <row r="10">
          <cell r="B10" t="str">
            <v>PTTME-วิศวกรรมส่วนกลาง</v>
          </cell>
        </row>
        <row r="11">
          <cell r="B11" t="str">
            <v>PTTME-วิศวกรรมโรงงาน 1</v>
          </cell>
        </row>
        <row r="12">
          <cell r="B12" t="str">
            <v>PTTME-วิศวกรรมโรงงาน 2</v>
          </cell>
        </row>
        <row r="13">
          <cell r="B13" t="str">
            <v>PTTME-บริหารโครงการ</v>
          </cell>
        </row>
        <row r="14">
          <cell r="B14" t="str">
            <v>PTTME-บริการตรวจสอบโรงงาน</v>
          </cell>
        </row>
        <row r="15">
          <cell r="B15" t="str">
            <v>BPE-BPE -Common</v>
          </cell>
        </row>
        <row r="16">
          <cell r="B16" t="str">
            <v>BPE-HDPE- plant1</v>
          </cell>
        </row>
        <row r="17">
          <cell r="B17" t="str">
            <v>BPE-HDPE- plant2</v>
          </cell>
        </row>
        <row r="18">
          <cell r="B18" t="str">
            <v>BPE-Compound</v>
          </cell>
        </row>
        <row r="19">
          <cell r="B19" t="str">
            <v>DUMMY-PCA Conversion</v>
          </cell>
        </row>
        <row r="20">
          <cell r="B20" t="str">
            <v>NPC_SE-NPC S&amp;E Common</v>
          </cell>
        </row>
        <row r="21">
          <cell r="B21" t="str">
            <v>NPC_SE-FPT</v>
          </cell>
        </row>
        <row r="22">
          <cell r="B22" t="str">
            <v>NPC_SE-ECP</v>
          </cell>
        </row>
        <row r="23">
          <cell r="B23" t="str">
            <v>NPC_SE-QSHE</v>
          </cell>
        </row>
        <row r="24">
          <cell r="B24" t="str">
            <v>NPC_SE-FSS</v>
          </cell>
        </row>
        <row r="25">
          <cell r="B25" t="str">
            <v>PTTCH-PTTCH-Common</v>
          </cell>
        </row>
        <row r="26">
          <cell r="B26" t="str">
            <v>PTTCH-I1-Common</v>
          </cell>
        </row>
        <row r="27">
          <cell r="B27" t="str">
            <v>PTTCH-I1-Olefin -Cracker</v>
          </cell>
        </row>
        <row r="28">
          <cell r="B28" t="str">
            <v>PTTCH-I1-Olefin -Oleflex</v>
          </cell>
        </row>
        <row r="29">
          <cell r="B29" t="str">
            <v>PTTCH-I4 - Common</v>
          </cell>
        </row>
        <row r="30">
          <cell r="B30" t="str">
            <v>PTTCH-I4/1-Olefin</v>
          </cell>
        </row>
        <row r="31">
          <cell r="B31" t="str">
            <v>PTTCH-I4/2-Olefin</v>
          </cell>
        </row>
        <row r="32">
          <cell r="B32" t="str">
            <v>PTTCH-I1-HDPE</v>
          </cell>
        </row>
        <row r="33">
          <cell r="B33" t="str">
            <v>PTTCH-Trading Product</v>
          </cell>
        </row>
        <row r="34">
          <cell r="B34" t="str">
            <v>PTTCH_JT-Jetty Common</v>
          </cell>
        </row>
        <row r="35">
          <cell r="B35" t="str">
            <v>PTTCH_JT-Jetty1</v>
          </cell>
        </row>
        <row r="36">
          <cell r="B36" t="str">
            <v>PTTCH_JT-Jetty2</v>
          </cell>
        </row>
        <row r="37">
          <cell r="B37" t="str">
            <v>PTTCH_UT-Mixed C4</v>
          </cell>
        </row>
        <row r="38">
          <cell r="B38" t="str">
            <v>PTTCH_UT-Raw H2</v>
          </cell>
        </row>
        <row r="39">
          <cell r="B39" t="str">
            <v>PTTCH_UT-Pure H2</v>
          </cell>
        </row>
        <row r="40">
          <cell r="B40" t="str">
            <v>PTTCH_UT-Raw Pygas</v>
          </cell>
        </row>
        <row r="41">
          <cell r="B41" t="str">
            <v>PTTCH_UT-Utility Common</v>
          </cell>
        </row>
        <row r="42">
          <cell r="B42" t="str">
            <v>PTTCH_UT-Power ABR         </v>
          </cell>
        </row>
        <row r="43">
          <cell r="B43" t="str">
            <v>PTTCH_UT-Power C</v>
          </cell>
        </row>
        <row r="44">
          <cell r="B44" t="str">
            <v>PTTCH_UT-Power D</v>
          </cell>
        </row>
        <row r="45">
          <cell r="B45" t="str">
            <v>PTTCH_UT-Power E</v>
          </cell>
        </row>
        <row r="46">
          <cell r="B46" t="str">
            <v>PTTCH_UT-Power STG</v>
          </cell>
        </row>
        <row r="47">
          <cell r="B47" t="str">
            <v>PTTCH_UT-SWRO Water</v>
          </cell>
        </row>
        <row r="48">
          <cell r="B48" t="str">
            <v>PTTCH_UT-Demin  Water I</v>
          </cell>
        </row>
        <row r="49">
          <cell r="B49" t="str">
            <v>PTTCH_UT-Demin  Water II</v>
          </cell>
        </row>
        <row r="50">
          <cell r="B50" t="str">
            <v>PTTCH_UT-Potable  Water</v>
          </cell>
        </row>
        <row r="51">
          <cell r="B51" t="str">
            <v>PTTCH_UT-Treated   Water</v>
          </cell>
        </row>
        <row r="52">
          <cell r="B52" t="str">
            <v>PTTCH_UT-Steam I   (WHSB 1)</v>
          </cell>
        </row>
        <row r="53">
          <cell r="B53" t="str">
            <v>PTTCH_UT-Steam II  (WHSB 2)</v>
          </cell>
        </row>
        <row r="54">
          <cell r="B54" t="str">
            <v>PTTCH_UT-Steam III (WHSB 3)</v>
          </cell>
        </row>
        <row r="55">
          <cell r="B55" t="str">
            <v>PTTCH_UT-Steam IV (WHSB 4)</v>
          </cell>
        </row>
        <row r="56">
          <cell r="B56" t="str">
            <v>PTTCH_UT-Cooling Water</v>
          </cell>
        </row>
        <row r="57">
          <cell r="B57" t="str">
            <v>PTTCH_UT-Boiler Feed Water</v>
          </cell>
        </row>
        <row r="58">
          <cell r="B58" t="str">
            <v>PTTPE-PTTPE-Common</v>
          </cell>
        </row>
        <row r="59">
          <cell r="B59" t="str">
            <v>PTTPE-LDPE</v>
          </cell>
        </row>
        <row r="60">
          <cell r="B60" t="str">
            <v>PTTPE-LLDPE</v>
          </cell>
        </row>
        <row r="61">
          <cell r="B61" t="str">
            <v>PTTPE-Olefin</v>
          </cell>
        </row>
        <row r="62">
          <cell r="B62" t="str">
            <v>TCC-Choline Chloride</v>
          </cell>
        </row>
        <row r="63">
          <cell r="B63" t="str">
            <v>TEA-Ethanolamines</v>
          </cell>
        </row>
        <row r="64">
          <cell r="B64" t="str">
            <v>TEX-Fatty Alcohol Eth.</v>
          </cell>
        </row>
        <row r="65">
          <cell r="B65" t="str">
            <v>TFA-Refine Fatty Alcohol</v>
          </cell>
        </row>
        <row r="66">
          <cell r="B66" t="str">
            <v>TOCGC-EO EG</v>
          </cell>
        </row>
        <row r="67">
          <cell r="B67" t="str">
            <v>TOL-Common</v>
          </cell>
        </row>
        <row r="68">
          <cell r="B68" t="str">
            <v>TOL-ME</v>
          </cell>
        </row>
        <row r="69">
          <cell r="B69" t="str">
            <v>TOL-Raw Fatty Alcohol</v>
          </cell>
        </row>
        <row r="70">
          <cell r="B70" t="str">
            <v>TOL-Refined Glycerin</v>
          </cell>
        </row>
        <row r="71">
          <cell r="B71" t="str">
            <v>TOL-Trading Product</v>
          </cell>
        </row>
      </sheetData>
      <sheetData sheetId="18"/>
      <sheetData sheetId="19">
        <row r="1">
          <cell r="A1" t="str">
            <v>ALL</v>
          </cell>
        </row>
        <row r="2">
          <cell r="A2" t="str">
            <v>None</v>
          </cell>
        </row>
        <row r="3">
          <cell r="A3" t="str">
            <v>PTTCH-Olefin</v>
          </cell>
        </row>
        <row r="4">
          <cell r="A4" t="str">
            <v>PTTCH-Utilities</v>
          </cell>
        </row>
        <row r="5">
          <cell r="A5" t="str">
            <v>PTTCH-Jetty</v>
          </cell>
        </row>
        <row r="6">
          <cell r="A6" t="str">
            <v>PTTCH-HDPE</v>
          </cell>
        </row>
        <row r="7">
          <cell r="A7" t="str">
            <v>PTTCH-Service</v>
          </cell>
        </row>
        <row r="8">
          <cell r="A8" t="str">
            <v>PTTPE-Olefin</v>
          </cell>
        </row>
        <row r="9">
          <cell r="A9" t="str">
            <v>PTTPE-LDPE</v>
          </cell>
        </row>
        <row r="10">
          <cell r="A10" t="str">
            <v>PTTPE-LLDPE</v>
          </cell>
        </row>
        <row r="11">
          <cell r="A11" t="str">
            <v>BPE</v>
          </cell>
        </row>
        <row r="12">
          <cell r="A12" t="str">
            <v>TSCL</v>
          </cell>
        </row>
        <row r="13">
          <cell r="A13" t="str">
            <v>TOCGC</v>
          </cell>
        </row>
        <row r="14">
          <cell r="A14" t="str">
            <v>TCC</v>
          </cell>
        </row>
        <row r="15">
          <cell r="A15" t="str">
            <v>TEX</v>
          </cell>
        </row>
        <row r="16">
          <cell r="A16" t="str">
            <v>TEA</v>
          </cell>
        </row>
        <row r="17">
          <cell r="A17" t="str">
            <v>TFA</v>
          </cell>
        </row>
        <row r="18">
          <cell r="A18" t="str">
            <v>TOL</v>
          </cell>
        </row>
        <row r="19">
          <cell r="A19" t="str">
            <v>NPCS&amp;E</v>
          </cell>
        </row>
        <row r="20">
          <cell r="A20" t="str">
            <v>PTTME</v>
          </cell>
        </row>
        <row r="21">
          <cell r="A21" t="str">
            <v>TTT</v>
          </cell>
        </row>
        <row r="22">
          <cell r="A22" t="str">
            <v>COM</v>
          </cell>
        </row>
        <row r="23">
          <cell r="A23" t="str">
            <v>CH-Inter</v>
          </cell>
        </row>
        <row r="24">
          <cell r="A24" t="str">
            <v>CH-Inter ROH</v>
          </cell>
        </row>
      </sheetData>
      <sheetData sheetId="20">
        <row r="1">
          <cell r="C1" t="str">
            <v>0000000 ALL</v>
          </cell>
        </row>
      </sheetData>
      <sheetData sheetId="21">
        <row r="1">
          <cell r="B1" t="str">
            <v>Ethane</v>
          </cell>
        </row>
        <row r="2">
          <cell r="B2" t="str">
            <v>Propane</v>
          </cell>
        </row>
        <row r="3">
          <cell r="B3" t="str">
            <v>LPG - PTT</v>
          </cell>
        </row>
        <row r="4">
          <cell r="B4" t="str">
            <v>LPG - ESSO</v>
          </cell>
        </row>
        <row r="5">
          <cell r="B5" t="str">
            <v>NGL</v>
          </cell>
        </row>
        <row r="6">
          <cell r="B6" t="str">
            <v>Naphtha</v>
          </cell>
        </row>
        <row r="7">
          <cell r="B7" t="str">
            <v>Propylene Rich Gas</v>
          </cell>
        </row>
        <row r="8">
          <cell r="B8" t="str">
            <v>Propylene Off-Spec</v>
          </cell>
        </row>
        <row r="9">
          <cell r="B9" t="str">
            <v>Butene-1</v>
          </cell>
        </row>
        <row r="10">
          <cell r="B10" t="str">
            <v>Raffinate</v>
          </cell>
        </row>
        <row r="11">
          <cell r="B11" t="str">
            <v>Oxygen</v>
          </cell>
        </row>
        <row r="12">
          <cell r="B12" t="str">
            <v>Ammonia</v>
          </cell>
        </row>
        <row r="13">
          <cell r="B13" t="str">
            <v>Crude Palm Oil (CPO)</v>
          </cell>
        </row>
        <row r="14">
          <cell r="B14" t="str">
            <v>Fatty Acid (PFAD)</v>
          </cell>
        </row>
        <row r="15">
          <cell r="B15" t="str">
            <v>Palm Stearin (PS)</v>
          </cell>
        </row>
        <row r="16">
          <cell r="B16" t="str">
            <v>RBDPKO</v>
          </cell>
        </row>
        <row r="17">
          <cell r="B17" t="str">
            <v>RBDPO</v>
          </cell>
        </row>
        <row r="18">
          <cell r="B18" t="str">
            <v>Fatty Acid (KFAD)</v>
          </cell>
        </row>
        <row r="19">
          <cell r="B19" t="str">
            <v>FA C1214 UL TX</v>
          </cell>
        </row>
        <row r="20">
          <cell r="B20" t="str">
            <v>ONE TIME CODE RM1</v>
          </cell>
        </row>
        <row r="21">
          <cell r="B21" t="str">
            <v>ONE TIME CODE RM2</v>
          </cell>
        </row>
        <row r="22">
          <cell r="B22" t="str">
            <v>POLYETHYLENE GLYCON 1450</v>
          </cell>
        </row>
        <row r="23">
          <cell r="B23" t="str">
            <v>FA C1214 (16) PG</v>
          </cell>
        </row>
        <row r="24">
          <cell r="B24" t="str">
            <v>FA C1218 UL</v>
          </cell>
        </row>
        <row r="25">
          <cell r="B25" t="str">
            <v>Crude Palm Kernal Oil (CPKO)</v>
          </cell>
        </row>
        <row r="26">
          <cell r="B26" t="str">
            <v>Crude Glycerine - External</v>
          </cell>
        </row>
      </sheetData>
      <sheetData sheetId="22"/>
      <sheetData sheetId="23">
        <row r="1">
          <cell r="A1" t="str">
            <v>Ethylene</v>
          </cell>
        </row>
        <row r="2">
          <cell r="A2" t="str">
            <v>Propylene</v>
          </cell>
        </row>
        <row r="3">
          <cell r="A3" t="str">
            <v>Olefin By Product</v>
          </cell>
        </row>
        <row r="4">
          <cell r="A4" t="str">
            <v>MEG</v>
          </cell>
        </row>
        <row r="5">
          <cell r="A5" t="str">
            <v>EO</v>
          </cell>
        </row>
        <row r="6">
          <cell r="A6" t="str">
            <v>HDPE</v>
          </cell>
        </row>
        <row r="7">
          <cell r="A7" t="str">
            <v>LDPE</v>
          </cell>
        </row>
        <row r="8">
          <cell r="A8" t="str">
            <v>LLDPE</v>
          </cell>
        </row>
        <row r="9">
          <cell r="A9" t="str">
            <v>PS</v>
          </cell>
        </row>
        <row r="10">
          <cell r="A10" t="str">
            <v>ME</v>
          </cell>
        </row>
        <row r="11">
          <cell r="A11" t="str">
            <v>MFA</v>
          </cell>
        </row>
        <row r="12">
          <cell r="A12" t="str">
            <v>Glycerin</v>
          </cell>
        </row>
        <row r="13">
          <cell r="A13" t="str">
            <v>RFA</v>
          </cell>
        </row>
        <row r="14">
          <cell r="A14" t="str">
            <v>MEA</v>
          </cell>
        </row>
        <row r="15">
          <cell r="A15" t="str">
            <v>DEA</v>
          </cell>
        </row>
        <row r="16">
          <cell r="A16" t="str">
            <v>TEA</v>
          </cell>
        </row>
        <row r="17">
          <cell r="A17" t="str">
            <v>Choline Chloride</v>
          </cell>
        </row>
        <row r="18">
          <cell r="A18" t="str">
            <v>Fatty Alocohol</v>
          </cell>
        </row>
        <row r="19">
          <cell r="A19" t="str">
            <v>Other</v>
          </cell>
        </row>
        <row r="20">
          <cell r="A20" t="str">
            <v>NONE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HD"/>
      <sheetName val="1121"/>
      <sheetName val="CHAM CONG"/>
      <sheetName val="LUONG"/>
      <sheetName val="DANHMUC"/>
      <sheetName val="CTGS"/>
      <sheetName val="SQTM"/>
      <sheetName val="SCT_TK"/>
      <sheetName val="SOCAI"/>
      <sheetName val="BCDTK"/>
      <sheetName val="BTHCT"/>
      <sheetName val="SCT_NH_VND"/>
      <sheetName val="SCT_NH_NT"/>
      <sheetName val="SCT_HH"/>
      <sheetName val="SCT_NVL"/>
      <sheetName val="BK_NVLXK"/>
      <sheetName val="SCT_CN"/>
      <sheetName val="BCTC"/>
      <sheetName val="BDK"/>
      <sheetName val="XL4Poppy"/>
      <sheetName val="COGS-NV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 refreshError="1">
        <row r="9">
          <cell r="A9">
            <v>111</v>
          </cell>
          <cell r="B9" t="str">
            <v>Tieàn maët</v>
          </cell>
        </row>
        <row r="10">
          <cell r="A10">
            <v>112</v>
          </cell>
          <cell r="B10" t="str">
            <v>Tieàn gôûi ngaân haøng</v>
          </cell>
        </row>
        <row r="11">
          <cell r="A11">
            <v>1121</v>
          </cell>
          <cell r="B11" t="str">
            <v>Tieàn gôûi ngaân haøng VND</v>
          </cell>
        </row>
        <row r="12">
          <cell r="A12">
            <v>1122</v>
          </cell>
          <cell r="B12" t="str">
            <v>Tieàn gôûi ngaân haøng Ngoaïi teä</v>
          </cell>
        </row>
        <row r="13">
          <cell r="A13">
            <v>131</v>
          </cell>
          <cell r="B13" t="str">
            <v>Phaûi thu khaùch haøng</v>
          </cell>
        </row>
        <row r="14">
          <cell r="A14">
            <v>133</v>
          </cell>
          <cell r="B14" t="str">
            <v>Thueá GTGT ñöôïc khaáu tröø</v>
          </cell>
        </row>
        <row r="15">
          <cell r="A15">
            <v>138</v>
          </cell>
          <cell r="B15" t="str">
            <v>Caùc khoaûn phaûi thu khaùc</v>
          </cell>
        </row>
        <row r="16">
          <cell r="A16">
            <v>141</v>
          </cell>
          <cell r="B16" t="str">
            <v>Taïm öùng</v>
          </cell>
        </row>
        <row r="17">
          <cell r="A17">
            <v>142</v>
          </cell>
          <cell r="B17" t="str">
            <v>Ci phí traû tröôùc</v>
          </cell>
        </row>
        <row r="18">
          <cell r="A18">
            <v>1421</v>
          </cell>
          <cell r="B18" t="str">
            <v>Chi phí traû tröôùc</v>
          </cell>
        </row>
        <row r="19">
          <cell r="A19">
            <v>1422</v>
          </cell>
          <cell r="B19" t="str">
            <v>Chi phí chôø keát chuyeån</v>
          </cell>
        </row>
        <row r="20">
          <cell r="A20">
            <v>144</v>
          </cell>
          <cell r="B20" t="str">
            <v>Kyù quyõ, kyù cöôïc</v>
          </cell>
        </row>
        <row r="21">
          <cell r="A21">
            <v>152</v>
          </cell>
          <cell r="B21" t="str">
            <v>Nguyeân vaät lieäu</v>
          </cell>
        </row>
        <row r="22">
          <cell r="A22">
            <v>153</v>
          </cell>
          <cell r="B22" t="str">
            <v>Coâng cuï, duïng cuï</v>
          </cell>
        </row>
        <row r="23">
          <cell r="A23">
            <v>154</v>
          </cell>
          <cell r="B23" t="str">
            <v>Chi phí saûn xuaát kinh doanh</v>
          </cell>
        </row>
        <row r="24">
          <cell r="A24">
            <v>155</v>
          </cell>
          <cell r="B24" t="str">
            <v>Thaønh phaåm</v>
          </cell>
        </row>
        <row r="25">
          <cell r="A25">
            <v>156</v>
          </cell>
          <cell r="B25" t="str">
            <v>Haøng hoùa</v>
          </cell>
        </row>
        <row r="26">
          <cell r="A26">
            <v>211</v>
          </cell>
          <cell r="B26" t="str">
            <v>Taøi saûn coá ñònh höõu hình</v>
          </cell>
        </row>
        <row r="27">
          <cell r="A27">
            <v>212</v>
          </cell>
          <cell r="B27" t="str">
            <v>Taøi saûn coá ñònh thueâ taøi chính</v>
          </cell>
        </row>
        <row r="28">
          <cell r="A28">
            <v>213</v>
          </cell>
          <cell r="B28" t="str">
            <v>Taøi saûn coá ñònh voâ hình</v>
          </cell>
        </row>
        <row r="29">
          <cell r="A29">
            <v>214</v>
          </cell>
          <cell r="B29" t="str">
            <v>Hao moøn taøi saûn coá ñònh</v>
          </cell>
        </row>
        <row r="30">
          <cell r="A30">
            <v>2141</v>
          </cell>
          <cell r="B30" t="str">
            <v>Hao moøn taøi saûn coá ñònh höõu hình</v>
          </cell>
        </row>
        <row r="31">
          <cell r="A31">
            <v>2142</v>
          </cell>
          <cell r="B31" t="str">
            <v>Hao moøn taøi saûn coá ñònh thueâ taøi chính</v>
          </cell>
        </row>
        <row r="32">
          <cell r="A32">
            <v>2143</v>
          </cell>
          <cell r="B32" t="str">
            <v>Hao moøn taøi saûn coá ñònh voâ hình</v>
          </cell>
        </row>
        <row r="33">
          <cell r="A33">
            <v>241</v>
          </cell>
          <cell r="B33" t="str">
            <v>Chi phí xaây döïng cô baûn dôû dang</v>
          </cell>
        </row>
        <row r="34">
          <cell r="A34">
            <v>242</v>
          </cell>
          <cell r="B34" t="str">
            <v>Chi phí traû tröôùc daøi haïn</v>
          </cell>
        </row>
        <row r="35">
          <cell r="A35">
            <v>311</v>
          </cell>
          <cell r="B35" t="str">
            <v>Vay ngaén haïn</v>
          </cell>
        </row>
        <row r="36">
          <cell r="A36">
            <v>331</v>
          </cell>
          <cell r="B36" t="str">
            <v>Phaûi traû nhaø cung caáp</v>
          </cell>
        </row>
        <row r="37">
          <cell r="A37">
            <v>333</v>
          </cell>
          <cell r="B37" t="str">
            <v>Phaûi noäp ngaân saùch</v>
          </cell>
        </row>
        <row r="38">
          <cell r="A38">
            <v>3331</v>
          </cell>
          <cell r="B38" t="str">
            <v>Thueá GTGT haøng baùn ra phaûi noäp</v>
          </cell>
        </row>
        <row r="39">
          <cell r="A39">
            <v>33312</v>
          </cell>
          <cell r="B39" t="str">
            <v>Thueá GTGT haøng nhaäp khaåu</v>
          </cell>
        </row>
        <row r="40">
          <cell r="A40">
            <v>3333</v>
          </cell>
          <cell r="B40" t="str">
            <v>Thueá nhaäp khaåu</v>
          </cell>
        </row>
        <row r="41">
          <cell r="A41">
            <v>3334</v>
          </cell>
          <cell r="B41" t="str">
            <v>Thueá thu nhaäp doanh nghieäp</v>
          </cell>
        </row>
        <row r="42">
          <cell r="A42">
            <v>3338</v>
          </cell>
          <cell r="B42" t="str">
            <v>Thueá khaùc</v>
          </cell>
        </row>
        <row r="43">
          <cell r="A43">
            <v>334</v>
          </cell>
          <cell r="B43" t="str">
            <v>Phaûi traû nhaân vieân</v>
          </cell>
        </row>
        <row r="44">
          <cell r="A44">
            <v>338</v>
          </cell>
          <cell r="B44" t="str">
            <v>Phaûi traû khaùc</v>
          </cell>
        </row>
        <row r="45">
          <cell r="A45">
            <v>3381</v>
          </cell>
          <cell r="B45" t="str">
            <v>Taøi saûn thöøa chôø xöû lyù</v>
          </cell>
        </row>
        <row r="46">
          <cell r="A46">
            <v>3382</v>
          </cell>
          <cell r="B46" t="str">
            <v>Kinh phí coâng ñoaøn</v>
          </cell>
        </row>
        <row r="47">
          <cell r="A47">
            <v>3383</v>
          </cell>
          <cell r="B47" t="str">
            <v>Baûo hieåm xaõ hoäi</v>
          </cell>
        </row>
        <row r="48">
          <cell r="A48">
            <v>3384</v>
          </cell>
          <cell r="B48" t="str">
            <v>Baûo hieåm y teá</v>
          </cell>
        </row>
        <row r="49">
          <cell r="A49">
            <v>3388</v>
          </cell>
          <cell r="B49" t="str">
            <v>Caùc khoaûn phaûi traû khaùc</v>
          </cell>
        </row>
        <row r="50">
          <cell r="A50">
            <v>411</v>
          </cell>
          <cell r="B50" t="str">
            <v>Nguoàn voán kinh doanh</v>
          </cell>
        </row>
        <row r="51">
          <cell r="A51">
            <v>413</v>
          </cell>
          <cell r="B51" t="str">
            <v>Cheânh leäch tyû giaù</v>
          </cell>
        </row>
        <row r="52">
          <cell r="A52">
            <v>421</v>
          </cell>
          <cell r="B52" t="str">
            <v>Thu nhaäp doanh nghieäp</v>
          </cell>
        </row>
        <row r="53">
          <cell r="A53">
            <v>511</v>
          </cell>
          <cell r="B53" t="str">
            <v>Doanh thu baùn haøng</v>
          </cell>
        </row>
        <row r="54">
          <cell r="A54">
            <v>515</v>
          </cell>
          <cell r="B54" t="str">
            <v>Thu nhaäp hoaït ñoäng taøi chính</v>
          </cell>
        </row>
        <row r="55">
          <cell r="A55">
            <v>521</v>
          </cell>
          <cell r="B55" t="str">
            <v>Chieát khaáu baùn haøng</v>
          </cell>
        </row>
        <row r="56">
          <cell r="A56">
            <v>531</v>
          </cell>
          <cell r="B56" t="str">
            <v>Haøng baùn bò traû laïi</v>
          </cell>
        </row>
        <row r="57">
          <cell r="A57">
            <v>532</v>
          </cell>
          <cell r="B57" t="str">
            <v>Giaûm giaù haøng baùn</v>
          </cell>
        </row>
        <row r="58">
          <cell r="A58">
            <v>621</v>
          </cell>
          <cell r="B58" t="str">
            <v>Chi phí nguyeân vaät lieäu</v>
          </cell>
        </row>
        <row r="59">
          <cell r="A59">
            <v>622</v>
          </cell>
          <cell r="B59" t="str">
            <v>chi phí nhaân coâng</v>
          </cell>
        </row>
        <row r="60">
          <cell r="A60">
            <v>627</v>
          </cell>
          <cell r="B60" t="str">
            <v>Chi phí saûn xuaát chung</v>
          </cell>
        </row>
        <row r="61">
          <cell r="A61">
            <v>632</v>
          </cell>
          <cell r="B61" t="str">
            <v>Giaù voán haøng baùn</v>
          </cell>
        </row>
        <row r="62">
          <cell r="A62">
            <v>635</v>
          </cell>
          <cell r="B62" t="str">
            <v>Chi phí hoaït ñoäng taøi chính</v>
          </cell>
        </row>
        <row r="63">
          <cell r="A63">
            <v>641</v>
          </cell>
          <cell r="B63" t="str">
            <v>Chi phí baùn haøng</v>
          </cell>
        </row>
        <row r="64">
          <cell r="A64">
            <v>642</v>
          </cell>
          <cell r="B64" t="str">
            <v>Chi phí quaûn lyù doanh nghieäp</v>
          </cell>
        </row>
        <row r="65">
          <cell r="A65">
            <v>711</v>
          </cell>
          <cell r="B65" t="str">
            <v>Thu nhaäp hoaït ñoäng khaùc</v>
          </cell>
        </row>
        <row r="66">
          <cell r="A66">
            <v>811</v>
          </cell>
          <cell r="B66" t="str">
            <v>Chi phí hoaït ñoäng khaùc</v>
          </cell>
        </row>
        <row r="67">
          <cell r="A67">
            <v>911</v>
          </cell>
          <cell r="B67" t="str">
            <v>Xaùc ñònh keát quaû kinh doanh</v>
          </cell>
        </row>
        <row r="68">
          <cell r="B68" t="str">
            <v>COÄNG</v>
          </cell>
          <cell r="C68">
            <v>0</v>
          </cell>
          <cell r="D68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DANHMUC"/>
    </sheetNames>
    <sheetDataSet>
      <sheetData sheetId="0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1"/>
      <sheetName val="B1"/>
      <sheetName val="B1_G-ONE"/>
      <sheetName val="B2"/>
      <sheetName val="B2_G-ONE"/>
      <sheetName val="B3"/>
      <sheetName val="B3_G-ONE"/>
      <sheetName val="B4"/>
      <sheetName val="B4_G-ONE"/>
      <sheetName val="B5"/>
      <sheetName val="B7"/>
      <sheetName val="renketsum"/>
      <sheetName val="hirenketsu"/>
      <sheetName val="subrenketsu"/>
      <sheetName val="subhirenketsu"/>
      <sheetName val="dropdown1"/>
      <sheetName val="dropdown2"/>
      <sheetName val="In_VSPCM_DIVA"/>
      <sheetName val="mapping.d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D16" t="str">
            <v>Daikin Industries ,Ltd</v>
          </cell>
        </row>
        <row r="17">
          <cell r="D17" t="str">
            <v>All World Machinery Supply,Inc</v>
          </cell>
        </row>
        <row r="18">
          <cell r="D18" t="str">
            <v>Daikin Hydraulics (Suzhou) Co.,Ltd.</v>
          </cell>
        </row>
        <row r="19">
          <cell r="D19" t="str">
            <v>Daikin (China) Investment CO.,Ltd.</v>
          </cell>
        </row>
        <row r="20">
          <cell r="D20" t="str">
            <v>Daikin Airconditioning (Hong Kong) Ltd.</v>
          </cell>
        </row>
        <row r="21">
          <cell r="D21" t="str">
            <v>Daikin Airconditioning (Malaysia) Sdn.Bhd.</v>
          </cell>
        </row>
        <row r="22">
          <cell r="D22" t="str">
            <v>Daikin Air-conditioning (Shanghai) Co.,Ltd.</v>
          </cell>
        </row>
        <row r="23">
          <cell r="D23" t="str">
            <v>Daikin Airconditioning (Singapore) Pte.Ltd.</v>
          </cell>
        </row>
        <row r="24">
          <cell r="D24" t="str">
            <v>Daikin Airconditioning Argentina S.A.</v>
          </cell>
        </row>
        <row r="25">
          <cell r="D25" t="str">
            <v>Daikin Airconditioning India Private, Ltd.</v>
          </cell>
        </row>
        <row r="26">
          <cell r="D26" t="str">
            <v>Daikin Airconditioning Korea Co., Ltd.</v>
          </cell>
        </row>
        <row r="27">
          <cell r="D27" t="str">
            <v>Daikin Airconditioning Philippines Inc.</v>
          </cell>
        </row>
        <row r="28">
          <cell r="D28" t="str">
            <v>Daikin Air-conditioning Technology (Beijing) Co., Ltd.</v>
          </cell>
        </row>
        <row r="29">
          <cell r="D29" t="str">
            <v>Daikin Air-conditioning Technology (Guangzhou) Co., Ltd.</v>
          </cell>
        </row>
        <row r="30">
          <cell r="D30" t="str">
            <v>Daikin Air-conditioning Technology (Shanghai) Co., Ltd.</v>
          </cell>
        </row>
        <row r="31">
          <cell r="D31" t="str">
            <v>Daikin Airconditioning(Thailand) Ltd.</v>
          </cell>
        </row>
        <row r="32">
          <cell r="D32" t="str">
            <v>Daikin Alen Airconditioning,Inc.</v>
          </cell>
        </row>
        <row r="33">
          <cell r="D33" t="str">
            <v>Daikin America,Inc.</v>
          </cell>
        </row>
        <row r="34">
          <cell r="D34" t="str">
            <v>Daikin Arkema Refrigerants Asia, Ltd.</v>
          </cell>
        </row>
        <row r="35">
          <cell r="D35" t="str">
            <v>Daikin Asia Servicing Pte.Ltd.</v>
          </cell>
        </row>
        <row r="36">
          <cell r="D36" t="str">
            <v>Daikin Australia Pty.Ltd.</v>
          </cell>
        </row>
        <row r="37">
          <cell r="D37" t="str">
            <v>Daikin Chemical (Hong Kong) Ltd.</v>
          </cell>
        </row>
        <row r="38">
          <cell r="D38" t="str">
            <v>Daikin Chemical Europe GmbH</v>
          </cell>
        </row>
        <row r="39">
          <cell r="D39" t="str">
            <v>Daikin Chemical France S.A.S</v>
          </cell>
        </row>
        <row r="40">
          <cell r="D40" t="str">
            <v>Daikin Chemical International Trading(Shanghai) Co.,Ltd.</v>
          </cell>
        </row>
        <row r="41">
          <cell r="D41" t="str">
            <v>Daikin Communication Science &amp; Technology(Ningbo)</v>
          </cell>
        </row>
        <row r="42">
          <cell r="D42" t="str">
            <v>Daikin Compressor Industries Ltd.</v>
          </cell>
        </row>
        <row r="43">
          <cell r="D43" t="str">
            <v>Daikin Device (Suzhou)Co.,Ltd.</v>
          </cell>
        </row>
        <row r="44">
          <cell r="D44" t="str">
            <v>Daikin Device Czech Republic s.r.o.</v>
          </cell>
        </row>
        <row r="45">
          <cell r="D45" t="str">
            <v>Daikin Fluoro Coatings(Shanghai)Co.Ltd.</v>
          </cell>
        </row>
        <row r="46">
          <cell r="D46" t="str">
            <v>Daikin Fluorochemicals(China)Co.Ltd.</v>
          </cell>
        </row>
        <row r="47">
          <cell r="D47" t="str">
            <v>Daikin Holdings (USA), Inc.</v>
          </cell>
        </row>
        <row r="48">
          <cell r="D48" t="str">
            <v>Daikin Industries (Thailand) Ltd.</v>
          </cell>
        </row>
        <row r="49">
          <cell r="D49" t="str">
            <v>Daikin Industries Holdings Co.,Ltd.</v>
          </cell>
        </row>
        <row r="50">
          <cell r="D50" t="str">
            <v>Daikin Marine(Shanghai) Co., Ltd.</v>
          </cell>
        </row>
        <row r="51">
          <cell r="D51" t="str">
            <v>DAIKIN McQuay Ar Condicionado Brasil Ltda</v>
          </cell>
        </row>
        <row r="52">
          <cell r="D52" t="str">
            <v>Daikin Motor (Suzhou) Co.,Ltd</v>
          </cell>
        </row>
        <row r="53">
          <cell r="D53" t="str">
            <v>Daikin Refrigeration(Suzhou) Co., Ltd.</v>
          </cell>
        </row>
        <row r="54">
          <cell r="D54" t="str">
            <v>Daikin Trading (Thailand) Ltd.</v>
          </cell>
        </row>
        <row r="55">
          <cell r="D55" t="str">
            <v>IRS International Pty.Ltd</v>
          </cell>
        </row>
        <row r="56">
          <cell r="D56" t="str">
            <v>JiangXi Datang Chemicals Co., Ltd.</v>
          </cell>
        </row>
        <row r="57">
          <cell r="D57" t="str">
            <v>Siam Daikin Sales Co. Ltd.</v>
          </cell>
        </row>
        <row r="58">
          <cell r="D58" t="str">
            <v>Taiwan Daikin Advanced Chemicals,Inc.</v>
          </cell>
        </row>
        <row r="59">
          <cell r="D59" t="str">
            <v>Viet Kim Joint Stock Company</v>
          </cell>
        </row>
        <row r="60">
          <cell r="D60" t="str">
            <v>Xian Daikin Qingan compressor</v>
          </cell>
        </row>
        <row r="61">
          <cell r="D61" t="str">
            <v>D.S.Tech Co,Ltd.</v>
          </cell>
        </row>
        <row r="62">
          <cell r="D62" t="str">
            <v>Daikin Accounting Solutions Co,Ltd.</v>
          </cell>
        </row>
        <row r="63">
          <cell r="D63" t="str">
            <v>Daikin Airconditoning &amp; Technology Chiba Co,Ltd.</v>
          </cell>
        </row>
        <row r="64">
          <cell r="D64" t="str">
            <v>Daikin Airconditoning &amp; Technology Cyugoku Co,Ltd.</v>
          </cell>
        </row>
        <row r="65">
          <cell r="D65" t="str">
            <v>Daikin Airconditoning &amp; Technology Hokkaido Co,Ltd.</v>
          </cell>
        </row>
        <row r="66">
          <cell r="D66" t="str">
            <v>Daikin Airconditoning &amp; Technology Hokuriku Co,Ltd.</v>
          </cell>
        </row>
        <row r="67">
          <cell r="D67" t="str">
            <v>Daikin Airconditoning &amp; Technology Ibaragi Co,Ltd.</v>
          </cell>
        </row>
        <row r="68">
          <cell r="D68" t="str">
            <v>Daikin Airconditoning &amp; Technology Kagoshima Co,Ltd.</v>
          </cell>
        </row>
        <row r="69">
          <cell r="D69" t="str">
            <v>Daikin Airconditoning &amp; Technology Kanagawa Co,Ltd.</v>
          </cell>
        </row>
        <row r="70">
          <cell r="D70" t="str">
            <v>Daikin Airconditoning &amp; Technology Kanto Co,Ltd.</v>
          </cell>
        </row>
        <row r="71">
          <cell r="D71" t="str">
            <v>Daikin Airconditoning &amp; Technology Keiji Co,Ltd.</v>
          </cell>
        </row>
        <row r="72">
          <cell r="D72" t="str">
            <v>Daikin Airconditoning &amp; Technology Kobe Co,Ltd.</v>
          </cell>
        </row>
        <row r="73">
          <cell r="D73" t="str">
            <v>Daikin Airconditoning &amp; Technology Kyushu Co,Ltd.</v>
          </cell>
        </row>
        <row r="74">
          <cell r="D74" t="str">
            <v>Daikin Airconditoning &amp; Technology Miyazaki Co,Ltd.</v>
          </cell>
        </row>
        <row r="75">
          <cell r="D75" t="str">
            <v>Daikin Airconditoning &amp; Technology Niigata Co,Ltd.</v>
          </cell>
        </row>
        <row r="76">
          <cell r="D76" t="str">
            <v>Daikin Airconditoning &amp; Technology Okinawa Co,Ltd.</v>
          </cell>
        </row>
        <row r="77">
          <cell r="D77" t="str">
            <v>Daikin Airconditoning &amp; Technology Osaka Co,Ltd.</v>
          </cell>
        </row>
        <row r="78">
          <cell r="D78" t="str">
            <v>Daikin Airconditoning &amp; Technology Shikoku Co,Ltd.</v>
          </cell>
        </row>
        <row r="79">
          <cell r="D79" t="str">
            <v>Daikin Airconditoning &amp; Technology Shizuoka Co,Ltd.</v>
          </cell>
        </row>
        <row r="80">
          <cell r="D80" t="str">
            <v>Daikin Airconditoning &amp; Technology Tohoku Co,Ltd.</v>
          </cell>
        </row>
        <row r="81">
          <cell r="D81" t="str">
            <v>Daikin Airconditoning &amp; Technology Tokai Co,Ltd.</v>
          </cell>
        </row>
        <row r="82">
          <cell r="D82" t="str">
            <v>Daikin Airconditoning &amp; Technology Tokyo Co,Ltd.</v>
          </cell>
        </row>
        <row r="83">
          <cell r="D83" t="str">
            <v>Daikin Airtechnology &amp; Engineering Co,Ltd</v>
          </cell>
        </row>
        <row r="84">
          <cell r="D84" t="str">
            <v>Daikin Applied Systems Co.,Ltd.</v>
          </cell>
        </row>
        <row r="85">
          <cell r="D85" t="str">
            <v>Daikin Chemical Sales Ltd.</v>
          </cell>
        </row>
        <row r="86">
          <cell r="D86" t="str">
            <v>Daikin Facilities, Ltd.</v>
          </cell>
        </row>
        <row r="87">
          <cell r="D87" t="str">
            <v>Daikin Hydraulic Engineering Co., Ltd.</v>
          </cell>
        </row>
        <row r="88">
          <cell r="D88" t="str">
            <v>Daikin Information System Co.,Ltd.</v>
          </cell>
        </row>
        <row r="89">
          <cell r="D89" t="str">
            <v>Daikin Lubrication Products &amp; Engineering Co,Ltd.</v>
          </cell>
        </row>
        <row r="90">
          <cell r="D90" t="str">
            <v>Daikin MR Engineering Co., Ltd.</v>
          </cell>
        </row>
        <row r="91">
          <cell r="D91" t="str">
            <v>Daikin Piping Co,Ltd.</v>
          </cell>
        </row>
        <row r="92">
          <cell r="D92" t="str">
            <v>Daikin Powermotion Engineering Central Japan Co., Ltd.</v>
          </cell>
        </row>
        <row r="93">
          <cell r="D93" t="str">
            <v>Daikin Powermotion Engineering East Japan Co., Ltd.</v>
          </cell>
        </row>
        <row r="94">
          <cell r="D94" t="str">
            <v>Daikin Rexxam Electronics Co., Ltd.</v>
          </cell>
        </row>
        <row r="95">
          <cell r="D95" t="str">
            <v>Daikin Sheet-Metal Co,Ltd.</v>
          </cell>
        </row>
        <row r="96">
          <cell r="D96" t="str">
            <v>Daikin Trading Ltd.</v>
          </cell>
        </row>
        <row r="97">
          <cell r="D97" t="str">
            <v>Daikin-Sauer-Danfoss Manufacturing LTD.</v>
          </cell>
        </row>
        <row r="98">
          <cell r="D98" t="str">
            <v>Ibaraki Nippon Muki Co., Ltd.</v>
          </cell>
        </row>
        <row r="99">
          <cell r="D99" t="str">
            <v>Nippon Muki Co., Ltd.</v>
          </cell>
        </row>
        <row r="100">
          <cell r="D100" t="str">
            <v>Nippon Muki Shouji Co., Ltd.</v>
          </cell>
        </row>
        <row r="101">
          <cell r="D101" t="str">
            <v>OK Kizai Ltd.</v>
          </cell>
        </row>
        <row r="102">
          <cell r="D102" t="str">
            <v>Toho Kasei Co,Ltd.</v>
          </cell>
        </row>
      </sheetData>
      <sheetData sheetId="12" refreshError="1">
        <row r="16">
          <cell r="D16" t="str">
            <v>ABBAR &amp; ZAINY DAIKIN AIRCONDITIONING Co., LTD.</v>
          </cell>
        </row>
        <row r="17">
          <cell r="D17" t="str">
            <v>Arkema Daikin Advanced Fluorochemical (Changshu) Co., Ltd.</v>
          </cell>
        </row>
        <row r="18">
          <cell r="D18" t="str">
            <v>Shanghai Valqua Fluorocarbon Products Co.,Ltd</v>
          </cell>
        </row>
        <row r="19">
          <cell r="D19" t="str">
            <v>Daikin Chemical Netherlands B.V.</v>
          </cell>
        </row>
        <row r="20">
          <cell r="D20" t="str">
            <v>Formosa Daikin Advanced Chemicals Co.,Ltd.</v>
          </cell>
        </row>
        <row r="21">
          <cell r="D21" t="str">
            <v>MDA Manufacturing, Inc.</v>
          </cell>
        </row>
        <row r="22">
          <cell r="D22" t="str">
            <v>Nippon Muki (Shanghai) Co., Ltd.</v>
          </cell>
        </row>
        <row r="23">
          <cell r="D23" t="str">
            <v>Zhuhai Gree Daikin Device Co.,Ltd.</v>
          </cell>
        </row>
        <row r="24">
          <cell r="D24" t="str">
            <v>Zhuhai Gree Daikin Precision Mold Co.,Ltd.</v>
          </cell>
        </row>
        <row r="25">
          <cell r="D25" t="str">
            <v>Aervc,Ltd.</v>
          </cell>
        </row>
        <row r="26">
          <cell r="D26" t="str">
            <v>Bio-Theta,Ltd.</v>
          </cell>
        </row>
        <row r="27">
          <cell r="D27" t="str">
            <v>Daiichi Sentoraru Setsubi Co,Ltd.</v>
          </cell>
        </row>
        <row r="28">
          <cell r="D28" t="str">
            <v>Daikin Fine Chemical Co., Ltd.</v>
          </cell>
        </row>
        <row r="29">
          <cell r="D29" t="str">
            <v>Daikin Fukushi Service</v>
          </cell>
        </row>
        <row r="30">
          <cell r="D30" t="str">
            <v>Daikin Sunrise Settsu Co., Ltd.</v>
          </cell>
        </row>
        <row r="31">
          <cell r="D31" t="str">
            <v>Daimics Co,Ltd.</v>
          </cell>
        </row>
        <row r="32">
          <cell r="D32" t="str">
            <v>ETV</v>
          </cell>
        </row>
        <row r="33">
          <cell r="D33" t="str">
            <v>GISMEC</v>
          </cell>
        </row>
        <row r="34">
          <cell r="D34" t="str">
            <v>Hokusetsu A/C</v>
          </cell>
        </row>
        <row r="35">
          <cell r="D35" t="str">
            <v>Ichiman</v>
          </cell>
        </row>
        <row r="36">
          <cell r="D36" t="str">
            <v>Jyouyou Daikin A/C</v>
          </cell>
        </row>
        <row r="37">
          <cell r="D37" t="str">
            <v>Kyouei Kasei Kougyou Co., Ltd.</v>
          </cell>
        </row>
        <row r="38">
          <cell r="D38" t="str">
            <v>Moritani Daikin Co,Ltd.</v>
          </cell>
        </row>
        <row r="39">
          <cell r="D39" t="str">
            <v>Nishiyodo A/C</v>
          </cell>
        </row>
        <row r="40">
          <cell r="D40" t="str">
            <v>Panasonic Daikin Aircon</v>
          </cell>
        </row>
        <row r="41">
          <cell r="D41" t="str">
            <v>San A/C</v>
          </cell>
        </row>
        <row r="42">
          <cell r="D42" t="str">
            <v>Sauer-Danfoss-Daikin Ltd.</v>
          </cell>
        </row>
        <row r="43">
          <cell r="D43" t="str">
            <v>SEM Daikin Co,Ltd.</v>
          </cell>
        </row>
        <row r="44">
          <cell r="D44" t="str">
            <v>Senoo</v>
          </cell>
        </row>
        <row r="45">
          <cell r="D45" t="str">
            <v>Suita Air-conditioning center</v>
          </cell>
        </row>
        <row r="46">
          <cell r="D46" t="str">
            <v>Tanaka Aizu Kogyosho</v>
          </cell>
        </row>
        <row r="47">
          <cell r="D47" t="str">
            <v>Uwajima A/C</v>
          </cell>
        </row>
        <row r="48">
          <cell r="D48" t="str">
            <v>Yamashina seiki</v>
          </cell>
        </row>
      </sheetData>
      <sheetData sheetId="13" refreshError="1">
        <row r="18">
          <cell r="B18" t="str">
            <v>AAF (Suzhou) Co,.Ltd</v>
          </cell>
        </row>
        <row r="19">
          <cell r="B19" t="str">
            <v>AAF (Wuhan) Co Ltd</v>
          </cell>
        </row>
        <row r="20">
          <cell r="B20" t="str">
            <v>AAF Environmental Control E.P.E. (Greece)</v>
          </cell>
        </row>
        <row r="21">
          <cell r="B21" t="str">
            <v>AAF Hava Filtreleri ve Ticaret A.S. (Turkey)</v>
          </cell>
        </row>
        <row r="22">
          <cell r="B22" t="str">
            <v>AAF India Private Limited</v>
          </cell>
        </row>
        <row r="23">
          <cell r="B23" t="str">
            <v>AAF Internation sro (Slovakia)</v>
          </cell>
        </row>
        <row r="24">
          <cell r="B24" t="str">
            <v>MCQUAY HELLAS AIR CONDITIONING S.A.</v>
          </cell>
        </row>
        <row r="25">
          <cell r="B25" t="str">
            <v>AAF International FZE (Dubai)</v>
          </cell>
        </row>
        <row r="26">
          <cell r="B26" t="str">
            <v>AAF International OY (Finland)</v>
          </cell>
        </row>
        <row r="27">
          <cell r="B27" t="str">
            <v>AAF Italia S.r.l., f/k/a McQuay Europa S.r.l. (Italy)</v>
          </cell>
        </row>
        <row r="28">
          <cell r="B28" t="str">
            <v>AAF Luftreinigungssysteme Gesellschaft m.b.H (Austria)</v>
          </cell>
        </row>
        <row r="29">
          <cell r="B29" t="str">
            <v>AAF McQuay UK Limited (United Kingdom)</v>
          </cell>
        </row>
        <row r="30">
          <cell r="B30" t="str">
            <v>AAF S.r.l. (Italy)</v>
          </cell>
        </row>
        <row r="31">
          <cell r="B31" t="str">
            <v>AAF Saudi Arabia Limited (Saudi Arabia)</v>
          </cell>
        </row>
        <row r="32">
          <cell r="B32" t="str">
            <v>AAF Singapore Pte Ltd</v>
          </cell>
        </row>
        <row r="33">
          <cell r="B33" t="str">
            <v>AAF Taiwan Co., Ltd</v>
          </cell>
        </row>
        <row r="34">
          <cell r="B34" t="str">
            <v>AAF(Shenzhen) Co.,Ltd</v>
          </cell>
        </row>
        <row r="35">
          <cell r="B35" t="str">
            <v>AAF, S. de R.L. de C.V. (Mexico)</v>
          </cell>
        </row>
        <row r="36">
          <cell r="B36" t="str">
            <v>AAF, S.A. (Spain)</v>
          </cell>
        </row>
        <row r="37">
          <cell r="B37" t="str">
            <v>AAF-International B.V. (The Netherlands)</v>
          </cell>
        </row>
        <row r="38">
          <cell r="B38" t="str">
            <v>AAF-Limited (United Kingdom)</v>
          </cell>
        </row>
        <row r="39">
          <cell r="B39" t="str">
            <v>AAF-Lufttechnik GmbH (Germany)</v>
          </cell>
        </row>
        <row r="40">
          <cell r="B40" t="str">
            <v>AAF-McQuay Canada Inc. (Canada)</v>
          </cell>
        </row>
        <row r="41">
          <cell r="B41" t="str">
            <v>AAF-McQuay France (France)</v>
          </cell>
        </row>
        <row r="42">
          <cell r="B42" t="str">
            <v>AAF-McQuay Group Inc. (Delaware)</v>
          </cell>
        </row>
        <row r="43">
          <cell r="B43" t="str">
            <v>AAF-McQuay Holding France (France)</v>
          </cell>
        </row>
        <row r="44">
          <cell r="B44" t="str">
            <v>AAF-McQuay Holdings Inc. (Texas)</v>
          </cell>
        </row>
        <row r="45">
          <cell r="B45" t="str">
            <v>AAF-McQuay Inc. (Delaware)</v>
          </cell>
        </row>
        <row r="46">
          <cell r="B46" t="str">
            <v>AAF-McQuay International Inc. (Delaware)</v>
          </cell>
        </row>
        <row r="47">
          <cell r="B47" t="str">
            <v>AAF-International Air-filtration Systems L.L.C.(United Arab Emirates-Dubai)</v>
          </cell>
        </row>
        <row r="48">
          <cell r="B48" t="str">
            <v>AAF-McQuay Netherlands B.V. (The Netherlands)</v>
          </cell>
        </row>
        <row r="49">
          <cell r="B49" t="str">
            <v>AAF-McQuay Real Property Inc. (Delaware)</v>
          </cell>
        </row>
        <row r="50">
          <cell r="B50" t="str">
            <v>AAF-SA (Belgium)</v>
          </cell>
        </row>
        <row r="51">
          <cell r="B51" t="str">
            <v>AAF-SA (France)</v>
          </cell>
        </row>
        <row r="52">
          <cell r="B52" t="str">
            <v>Acson Malaysia Sales &amp; Service Sdn Bhd</v>
          </cell>
        </row>
        <row r="53">
          <cell r="B53" t="str">
            <v>Air Filters Limited (United Kingdom)</v>
          </cell>
        </row>
        <row r="54">
          <cell r="B54" t="str">
            <v>American Air Filter Brasil Ltda.(Brazil)</v>
          </cell>
        </row>
        <row r="55">
          <cell r="B55" t="str">
            <v>American Air Filter Manufacturing Sdn Bhd</v>
          </cell>
        </row>
        <row r="56">
          <cell r="B56" t="str">
            <v>CENRE REGIONAL THERMIC CRT SAS</v>
          </cell>
        </row>
        <row r="57">
          <cell r="B57" t="str">
            <v>Coulstock &amp; Place Engineering Co. Limited (United Kingdom)</v>
          </cell>
        </row>
        <row r="58">
          <cell r="B58" t="str">
            <v>DAIKIN AIRCONDITIONING BELGIUM N.V.</v>
          </cell>
        </row>
        <row r="59">
          <cell r="B59" t="str">
            <v>DAIKIN AIRCONDITIONING CENTRAL EUROPE</v>
          </cell>
        </row>
        <row r="60">
          <cell r="B60" t="str">
            <v>DAIKIN AIRCONDITIONING FRANCE S.A.S.</v>
          </cell>
        </row>
        <row r="61">
          <cell r="B61" t="str">
            <v>DAIKIN AIRCONDITIONING GERMANY GmbH</v>
          </cell>
        </row>
        <row r="62">
          <cell r="B62" t="str">
            <v>DAIKIN AIRCONDITIONING GREECE S. A.</v>
          </cell>
        </row>
        <row r="63">
          <cell r="B63" t="str">
            <v>DAIKIN AIRCONDITIONING ITALY S.p.A.</v>
          </cell>
        </row>
        <row r="64">
          <cell r="B64" t="str">
            <v>DAIKIN AIRCONDITIONING NETHERLANDS B.V.</v>
          </cell>
        </row>
        <row r="65">
          <cell r="B65" t="str">
            <v>DAIKIN AIRCONDITIONING POLAND Sp. zo.o</v>
          </cell>
        </row>
        <row r="66">
          <cell r="B66" t="str">
            <v>DAIKIN AIRCONDITIONING PORTUGAL</v>
          </cell>
        </row>
        <row r="67">
          <cell r="B67" t="str">
            <v>DAIKIN AIRCONDITIONING SOUTH AFRICA (PTY.) LTD.</v>
          </cell>
        </row>
        <row r="68">
          <cell r="B68" t="str">
            <v>DAIKIN AIRCONDITIONING SPAIN, S.A.</v>
          </cell>
        </row>
        <row r="69">
          <cell r="B69" t="str">
            <v>DAIKIN AIRCONDITIONING UK Ltd.</v>
          </cell>
        </row>
        <row r="70">
          <cell r="B70" t="str">
            <v>DAIKIN EUROPE COORDINATION CENTER N.V.</v>
          </cell>
        </row>
        <row r="71">
          <cell r="B71" t="str">
            <v>DAIKIN EUROPE N.V.</v>
          </cell>
        </row>
        <row r="72">
          <cell r="B72" t="str">
            <v>DAIKIN INDUSTRIES CZECH REPUBLIC S.R.O</v>
          </cell>
        </row>
        <row r="73">
          <cell r="B73" t="str">
            <v>DAIKIN KLIMA PAZARLAMA LIMITED SIRKETI</v>
          </cell>
        </row>
        <row r="74">
          <cell r="B74" t="str">
            <v>DAIKIN SWEDEN AB</v>
          </cell>
        </row>
        <row r="75">
          <cell r="B75" t="str">
            <v>DAIKIN-MCQUAY HUNGARY KFT</v>
          </cell>
        </row>
        <row r="76">
          <cell r="B76" t="str">
            <v>DAIKIN-MCQUAY MIDDLE EAST FZE</v>
          </cell>
        </row>
        <row r="77">
          <cell r="B77" t="str">
            <v>Equipos McQuay, S.A. de C.V. (Mexico)</v>
          </cell>
        </row>
        <row r="78">
          <cell r="B78" t="str">
            <v>Group Associated (C&amp;L) Sdn Bhd</v>
          </cell>
        </row>
        <row r="79">
          <cell r="B79" t="str">
            <v>HIFLY NORTH AMERICA</v>
          </cell>
        </row>
        <row r="80">
          <cell r="B80" t="str">
            <v>HIFLY SPORTS GmbH</v>
          </cell>
        </row>
        <row r="81">
          <cell r="B81" t="str">
            <v>J &amp; E Hall Limited (United Kingdom)</v>
          </cell>
        </row>
        <row r="82">
          <cell r="B82" t="str">
            <v>J&amp;E Hall Refrigeration Sdn Bhd</v>
          </cell>
        </row>
        <row r="83">
          <cell r="B83" t="str">
            <v>Janitrol de Mexico, S.A. de C.V. (Mexico)</v>
          </cell>
        </row>
        <row r="84">
          <cell r="B84" t="str">
            <v>McQuay (UK) Limited (United Kingdom)</v>
          </cell>
        </row>
        <row r="85">
          <cell r="B85" t="str">
            <v>McQuay Air-Conditioning &amp; Refrigeration (Wuhan) Co., Ltd.</v>
          </cell>
        </row>
        <row r="86">
          <cell r="B86" t="str">
            <v>McQuay Air-Conditioning Co., Ltd.</v>
          </cell>
        </row>
        <row r="87">
          <cell r="B87" t="str">
            <v>McQuay Caribe, Inc. (Puerto Rico)</v>
          </cell>
        </row>
        <row r="88">
          <cell r="B88" t="str">
            <v>McQuay Central Air conditioning (China) Co Ltd</v>
          </cell>
        </row>
        <row r="89">
          <cell r="B89" t="str">
            <v>McQuay Italia S.p.A. (Italy)</v>
          </cell>
        </row>
        <row r="90">
          <cell r="B90" t="str">
            <v>McQuay Latin America, L.C. (Florida)</v>
          </cell>
        </row>
        <row r="91">
          <cell r="B91" t="str">
            <v>MCQUAY LLC</v>
          </cell>
        </row>
        <row r="92">
          <cell r="B92" t="str">
            <v>McQuay Philippines Sales &amp; Service Inc</v>
          </cell>
        </row>
        <row r="93">
          <cell r="B93" t="str">
            <v>McQuay Siam Company Limited</v>
          </cell>
        </row>
        <row r="94">
          <cell r="B94" t="str">
            <v>McQuay Suzhou Air-Conditioning &amp; Refrigeration Co., Ltd.</v>
          </cell>
        </row>
        <row r="95">
          <cell r="B95" t="str">
            <v>OYL (Philippines) Holdings Inc</v>
          </cell>
        </row>
        <row r="96">
          <cell r="B96" t="str">
            <v>OYL Condair Industries Sdn Bhd</v>
          </cell>
        </row>
        <row r="97">
          <cell r="B97" t="str">
            <v>OYL Manufacturing Company Sdn Bhd</v>
          </cell>
        </row>
        <row r="98">
          <cell r="B98" t="str">
            <v>OYL Research &amp; Development Centre Sdn Bhd</v>
          </cell>
        </row>
        <row r="99">
          <cell r="B99" t="str">
            <v>OYL Steel Centre Sdn Bhd</v>
          </cell>
        </row>
        <row r="100">
          <cell r="B100" t="str">
            <v>OYL Technology Sdn Bhd</v>
          </cell>
        </row>
        <row r="101">
          <cell r="B101" t="str">
            <v>OYL Technology Shenzhen Co., Ltd.</v>
          </cell>
        </row>
        <row r="102">
          <cell r="B102" t="str">
            <v>PT OYL Sentra Manufacturing</v>
          </cell>
        </row>
        <row r="103">
          <cell r="B103" t="str">
            <v>ROTEX HEATING POLSKA Sp. zo.o</v>
          </cell>
        </row>
        <row r="104">
          <cell r="B104" t="str">
            <v>ROTEX HEATING SYSTEMS GmbH</v>
          </cell>
        </row>
        <row r="105">
          <cell r="B105" t="str">
            <v>ROTEX HEATING SYSTEMS Ltd.</v>
          </cell>
        </row>
        <row r="106">
          <cell r="B106" t="str">
            <v>ROTEX HEATING SYSTEMS S.L.</v>
          </cell>
        </row>
        <row r="107">
          <cell r="B107" t="str">
            <v>ROTEX HEATING SYSTEMS SARL</v>
          </cell>
        </row>
        <row r="108">
          <cell r="B108" t="str">
            <v>ROTEX HEATING SYSTEMS SEL</v>
          </cell>
        </row>
        <row r="109">
          <cell r="B109" t="str">
            <v>Shanghai McQuay Air-Conditioning Co., Ltd.</v>
          </cell>
        </row>
        <row r="110">
          <cell r="B110" t="str">
            <v>Shenzhen McQuay Air-Conditioning Co., Ltd.</v>
          </cell>
        </row>
        <row r="111">
          <cell r="B111" t="str">
            <v>Suzhou OYL Technology Co Ltd</v>
          </cell>
        </row>
        <row r="112">
          <cell r="B112" t="str">
            <v>York (Malaysia) Sales &amp; Service Sdn Bhd</v>
          </cell>
        </row>
      </sheetData>
      <sheetData sheetId="14" refreshError="1">
        <row r="18">
          <cell r="B18" t="str">
            <v>Kirloskar AAF Ltd. (India)</v>
          </cell>
        </row>
        <row r="19">
          <cell r="B19" t="str">
            <v>O.Y.L Holdings Inc.</v>
          </cell>
        </row>
        <row r="20">
          <cell r="B20" t="str">
            <v>OYL(Thailand) Co.Ltd.</v>
          </cell>
        </row>
        <row r="21">
          <cell r="B21" t="str">
            <v>Beth Lufftechnik GmbH (Germany)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Sheet1"/>
      <sheetName val="MEG MARKET"/>
      <sheetName val="Debot.I Input"/>
      <sheetName val="Debot. I- Fin."/>
      <sheetName val="Debot.I Fe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BP1_23"/>
      <sheetName val="CODE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GL_CB1"/>
      <sheetName val="GL_M1"/>
      <sheetName val="PHSB-GL-TB"/>
      <sheetName val="Control"/>
      <sheetName val="All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2"/>
      <sheetName val="GL_M2"/>
      <sheetName val="Asset_Class"/>
      <sheetName val="Depre__Key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งวัล_กิจกรรม10จังหวัด"/>
      <sheetName val="รางวัล_รายการวิทยุ10สถานี"/>
      <sheetName val="Key-to"/>
      <sheetName val="Key-toขุมทอง"/>
      <sheetName val="SKRINE"/>
      <sheetName val="Lewmanomont_PrawanBrandinUSA"/>
      <sheetName val="Lewmanomont_PetinMalaysia"/>
      <sheetName val="Advertising2006"/>
      <sheetName val="Thai Fuji "/>
      <sheetName val="สหสัณห์"/>
      <sheetName val="อนันต์ศิวชาติ2006"/>
      <sheetName val="Bkk_tel06"/>
      <sheetName val="Kd_tel06 "/>
      <sheetName val="B-EX exp06"/>
      <sheetName val="B-EX or B-RD DippingSauce"/>
      <sheetName val="IMC"/>
      <sheetName val="demopower"/>
      <sheetName val="villa"/>
      <sheetName val="สมพงษ์ โสมคำ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&amp;PL_EN"/>
      <sheetName val="EQ_EN"/>
      <sheetName val="CF_EN"/>
      <sheetName val="BS&amp;PL_TH"/>
      <sheetName val="SH_TH"/>
      <sheetName val="CF_TH"/>
      <sheetName val="BS&amp;PL"/>
      <sheetName val="Mat-C3"/>
      <sheetName val="D2"/>
      <sheetName val="D3"/>
      <sheetName val="D4"/>
      <sheetName val="123020"/>
      <sheetName val="D7"/>
      <sheetName val="D8"/>
      <sheetName val="D12"/>
      <sheetName val="D15"/>
      <sheetName val="D15.1"/>
      <sheetName val="D15.2"/>
      <sheetName val="D16"/>
      <sheetName val="D21"/>
      <sheetName val="D30"/>
      <sheetName val="D31"/>
      <sheetName val="D32"/>
      <sheetName val="D36"/>
      <sheetName val="D37"/>
      <sheetName val="D41"/>
      <sheetName val="D51"/>
      <sheetName val="D70"/>
      <sheetName val="D70-1"/>
      <sheetName val="D72"/>
      <sheetName val="D70_72"/>
      <sheetName val="D74"/>
      <sheetName val="D80"/>
      <sheetName val="D80-1"/>
      <sheetName val="D84"/>
      <sheetName val="D86"/>
      <sheetName val="TB"/>
      <sheetName val="BF_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R97"/>
    </sheetNames>
    <sheetDataSet>
      <sheetData sheetId="0">
        <row r="6">
          <cell r="B6">
            <v>1</v>
          </cell>
          <cell r="C6" t="str">
            <v>อุปกรณ์ที่นั่งสำหรับคนขับรถ(แก้ปวดหลัง)</v>
          </cell>
          <cell r="D6" t="str">
            <v>RN</v>
          </cell>
          <cell r="F6" t="str">
            <v>24-05-38</v>
          </cell>
          <cell r="I6">
            <v>8224.2999999999993</v>
          </cell>
          <cell r="J6">
            <v>1</v>
          </cell>
          <cell r="X6">
            <v>0</v>
          </cell>
          <cell r="Y6">
            <v>8223.2999999999993</v>
          </cell>
          <cell r="Z6">
            <v>1</v>
          </cell>
        </row>
        <row r="7">
          <cell r="B7">
            <v>2</v>
          </cell>
          <cell r="C7" t="str">
            <v>FORD-EXPLORER</v>
          </cell>
          <cell r="D7" t="str">
            <v>KP</v>
          </cell>
          <cell r="E7" t="str">
            <v>PV09-195,JV10-5</v>
          </cell>
          <cell r="F7" t="str">
            <v>25-09-98</v>
          </cell>
          <cell r="G7" t="str">
            <v>10-98</v>
          </cell>
          <cell r="H7">
            <v>8</v>
          </cell>
          <cell r="I7">
            <v>1500000</v>
          </cell>
          <cell r="J7">
            <v>100000</v>
          </cell>
          <cell r="K7">
            <v>99999</v>
          </cell>
          <cell r="L7">
            <v>25000</v>
          </cell>
          <cell r="M7">
            <v>25000</v>
          </cell>
          <cell r="N7">
            <v>25000</v>
          </cell>
          <cell r="O7">
            <v>24999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>
            <v>99999</v>
          </cell>
          <cell r="Y7">
            <v>1499999</v>
          </cell>
          <cell r="Z7">
            <v>1</v>
          </cell>
        </row>
        <row r="8">
          <cell r="B8">
            <v>3</v>
          </cell>
          <cell r="C8" t="str">
            <v>อุปกรณ์รถFORD(SPOILER,เครื่องกันขโมย)</v>
          </cell>
          <cell r="D8" t="str">
            <v>KP</v>
          </cell>
          <cell r="E8" t="str">
            <v>PV11-94</v>
          </cell>
          <cell r="F8" t="str">
            <v>18-11-98</v>
          </cell>
          <cell r="G8" t="str">
            <v>12-98</v>
          </cell>
          <cell r="H8">
            <v>6</v>
          </cell>
          <cell r="I8">
            <v>18500.900000000001</v>
          </cell>
          <cell r="J8">
            <v>1850.18</v>
          </cell>
          <cell r="K8">
            <v>1849.18</v>
          </cell>
          <cell r="L8">
            <v>308</v>
          </cell>
          <cell r="M8">
            <v>308</v>
          </cell>
          <cell r="N8">
            <v>308</v>
          </cell>
          <cell r="O8">
            <v>308</v>
          </cell>
          <cell r="P8">
            <v>308</v>
          </cell>
          <cell r="Q8">
            <v>309.18</v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>
            <v>1849.18</v>
          </cell>
          <cell r="Y8">
            <v>18499.900000000001</v>
          </cell>
          <cell r="Z8">
            <v>1</v>
          </cell>
        </row>
        <row r="9">
          <cell r="B9">
            <v>4</v>
          </cell>
          <cell r="C9" t="str">
            <v>YAMAHA TZM 150 นคร</v>
          </cell>
          <cell r="D9" t="str">
            <v>พีรพล</v>
          </cell>
          <cell r="E9" t="str">
            <v>PV03-0029</v>
          </cell>
          <cell r="F9" t="str">
            <v>05-03-99</v>
          </cell>
          <cell r="G9" t="str">
            <v>3-99</v>
          </cell>
          <cell r="H9">
            <v>3</v>
          </cell>
          <cell r="I9">
            <v>56363.64</v>
          </cell>
          <cell r="J9">
            <v>8455.7199999999993</v>
          </cell>
          <cell r="K9">
            <v>8454.7199999999993</v>
          </cell>
          <cell r="L9">
            <v>939</v>
          </cell>
          <cell r="M9">
            <v>939</v>
          </cell>
          <cell r="N9">
            <v>939</v>
          </cell>
          <cell r="O9">
            <v>939</v>
          </cell>
          <cell r="P9">
            <v>939</v>
          </cell>
          <cell r="Q9">
            <v>939</v>
          </cell>
          <cell r="R9">
            <v>939</v>
          </cell>
          <cell r="S9">
            <v>939</v>
          </cell>
          <cell r="T9">
            <v>942.72</v>
          </cell>
          <cell r="U9" t="str">
            <v/>
          </cell>
          <cell r="V9" t="str">
            <v/>
          </cell>
          <cell r="W9" t="str">
            <v/>
          </cell>
          <cell r="X9">
            <v>8454.7199999999993</v>
          </cell>
          <cell r="Y9">
            <v>56362.64</v>
          </cell>
          <cell r="Z9">
            <v>1</v>
          </cell>
        </row>
        <row r="10">
          <cell r="I10">
            <v>1583088.8399999999</v>
          </cell>
          <cell r="J10">
            <v>110306.9</v>
          </cell>
          <cell r="K10">
            <v>110302.9</v>
          </cell>
          <cell r="L10">
            <v>26247</v>
          </cell>
          <cell r="M10">
            <v>26247</v>
          </cell>
          <cell r="N10">
            <v>26247</v>
          </cell>
          <cell r="O10">
            <v>26246</v>
          </cell>
          <cell r="P10">
            <v>1247</v>
          </cell>
          <cell r="Q10">
            <v>1248.18</v>
          </cell>
          <cell r="R10">
            <v>939</v>
          </cell>
          <cell r="S10">
            <v>939</v>
          </cell>
          <cell r="T10">
            <v>942.72</v>
          </cell>
          <cell r="U10">
            <v>0</v>
          </cell>
          <cell r="V10">
            <v>0</v>
          </cell>
          <cell r="W10">
            <v>0</v>
          </cell>
          <cell r="X10">
            <v>110302.9</v>
          </cell>
          <cell r="Y10">
            <v>1583084.8399999999</v>
          </cell>
          <cell r="Z10">
            <v>4</v>
          </cell>
        </row>
        <row r="11">
          <cell r="B11">
            <v>5</v>
          </cell>
          <cell r="C11" t="str">
            <v>BENZ-C180(693/155)</v>
          </cell>
          <cell r="D11" t="str">
            <v>PB</v>
          </cell>
          <cell r="E11" t="str">
            <v>B07179</v>
          </cell>
          <cell r="F11">
            <v>37461</v>
          </cell>
          <cell r="G11" t="str">
            <v>8-02</v>
          </cell>
          <cell r="I11">
            <v>2450000</v>
          </cell>
          <cell r="J11">
            <v>2041666.67</v>
          </cell>
          <cell r="K11">
            <v>490000</v>
          </cell>
          <cell r="L11">
            <v>40833</v>
          </cell>
          <cell r="M11">
            <v>40833</v>
          </cell>
          <cell r="N11">
            <v>40833</v>
          </cell>
          <cell r="O11">
            <v>40833</v>
          </cell>
          <cell r="P11">
            <v>40833</v>
          </cell>
          <cell r="Q11">
            <v>40833</v>
          </cell>
          <cell r="R11">
            <v>40833</v>
          </cell>
          <cell r="S11">
            <v>40833</v>
          </cell>
          <cell r="T11">
            <v>40833</v>
          </cell>
          <cell r="U11">
            <v>40833</v>
          </cell>
          <cell r="V11">
            <v>40833</v>
          </cell>
          <cell r="W11">
            <v>40837</v>
          </cell>
          <cell r="X11">
            <v>490000</v>
          </cell>
          <cell r="Y11">
            <v>898333.33000000007</v>
          </cell>
          <cell r="Z11">
            <v>1551666.67</v>
          </cell>
        </row>
        <row r="12">
          <cell r="B12">
            <v>6</v>
          </cell>
          <cell r="C12" t="str">
            <v>SAAB-9-3Linear4D2.OLPT</v>
          </cell>
          <cell r="D12" t="str">
            <v>RN</v>
          </cell>
          <cell r="E12" t="str">
            <v>B01133</v>
          </cell>
          <cell r="F12">
            <v>37644</v>
          </cell>
          <cell r="G12" t="str">
            <v>2-03</v>
          </cell>
          <cell r="I12">
            <v>2310000</v>
          </cell>
          <cell r="J12">
            <v>2156000</v>
          </cell>
          <cell r="K12">
            <v>462000</v>
          </cell>
          <cell r="L12">
            <v>38500</v>
          </cell>
          <cell r="M12">
            <v>38500</v>
          </cell>
          <cell r="N12">
            <v>38500</v>
          </cell>
          <cell r="O12">
            <v>38500</v>
          </cell>
          <cell r="P12">
            <v>38500</v>
          </cell>
          <cell r="Q12">
            <v>38500</v>
          </cell>
          <cell r="R12">
            <v>38500</v>
          </cell>
          <cell r="S12">
            <v>38500</v>
          </cell>
          <cell r="T12">
            <v>38500</v>
          </cell>
          <cell r="U12">
            <v>38500</v>
          </cell>
          <cell r="V12">
            <v>38500</v>
          </cell>
          <cell r="W12">
            <v>38500</v>
          </cell>
          <cell r="X12">
            <v>462000</v>
          </cell>
          <cell r="Y12">
            <v>616000</v>
          </cell>
          <cell r="Z12">
            <v>1694000</v>
          </cell>
        </row>
        <row r="13">
          <cell r="B13">
            <v>7</v>
          </cell>
          <cell r="C13" t="str">
            <v>Honda-FS125MC(Blue-Black)ปขง-722</v>
          </cell>
          <cell r="D13" t="str">
            <v>Wanchai P.</v>
          </cell>
          <cell r="E13" t="str">
            <v>L02095</v>
          </cell>
          <cell r="F13">
            <v>37671</v>
          </cell>
          <cell r="G13" t="str">
            <v>3-03</v>
          </cell>
          <cell r="I13">
            <v>44859.82</v>
          </cell>
          <cell r="J13">
            <v>42616.83</v>
          </cell>
          <cell r="K13">
            <v>8971.9599999999991</v>
          </cell>
          <cell r="L13">
            <v>748</v>
          </cell>
          <cell r="M13">
            <v>748</v>
          </cell>
          <cell r="N13">
            <v>748</v>
          </cell>
          <cell r="O13">
            <v>748</v>
          </cell>
          <cell r="P13">
            <v>748</v>
          </cell>
          <cell r="Q13">
            <v>748</v>
          </cell>
          <cell r="R13">
            <v>748</v>
          </cell>
          <cell r="S13">
            <v>748</v>
          </cell>
          <cell r="T13">
            <v>748</v>
          </cell>
          <cell r="U13">
            <v>748</v>
          </cell>
          <cell r="V13">
            <v>748</v>
          </cell>
          <cell r="W13">
            <v>743.96</v>
          </cell>
          <cell r="X13">
            <v>8971.9599999999991</v>
          </cell>
          <cell r="Y13">
            <v>11214.949999999997</v>
          </cell>
          <cell r="Z13">
            <v>33644.870000000003</v>
          </cell>
        </row>
        <row r="14">
          <cell r="B14">
            <v>8</v>
          </cell>
          <cell r="C14" t="str">
            <v>Honda-FS125MC(Red-Black)ปขง-725</v>
          </cell>
          <cell r="D14" t="str">
            <v>Luean</v>
          </cell>
          <cell r="E14" t="str">
            <v>L02096</v>
          </cell>
          <cell r="F14">
            <v>37671</v>
          </cell>
          <cell r="G14" t="str">
            <v>3-03</v>
          </cell>
          <cell r="I14">
            <v>44859.82</v>
          </cell>
          <cell r="J14">
            <v>42616.83</v>
          </cell>
          <cell r="K14">
            <v>8971.9599999999991</v>
          </cell>
          <cell r="L14">
            <v>748</v>
          </cell>
          <cell r="M14">
            <v>748</v>
          </cell>
          <cell r="N14">
            <v>748</v>
          </cell>
          <cell r="O14">
            <v>748</v>
          </cell>
          <cell r="P14">
            <v>748</v>
          </cell>
          <cell r="Q14">
            <v>748</v>
          </cell>
          <cell r="R14">
            <v>748</v>
          </cell>
          <cell r="S14">
            <v>748</v>
          </cell>
          <cell r="T14">
            <v>748</v>
          </cell>
          <cell r="U14">
            <v>748</v>
          </cell>
          <cell r="V14">
            <v>748</v>
          </cell>
          <cell r="W14">
            <v>743.96</v>
          </cell>
          <cell r="X14">
            <v>8971.9599999999991</v>
          </cell>
          <cell r="Y14">
            <v>11214.949999999997</v>
          </cell>
          <cell r="Z14">
            <v>33644.870000000003</v>
          </cell>
        </row>
        <row r="15">
          <cell r="B15">
            <v>9</v>
          </cell>
          <cell r="C15" t="str">
            <v>BMW-323iA SE2002</v>
          </cell>
          <cell r="D15" t="str">
            <v>KP</v>
          </cell>
          <cell r="E15" t="str">
            <v>B04162</v>
          </cell>
          <cell r="F15">
            <v>37740</v>
          </cell>
          <cell r="G15" t="str">
            <v>5-03</v>
          </cell>
          <cell r="I15">
            <v>2499800</v>
          </cell>
          <cell r="J15">
            <v>2458136.67</v>
          </cell>
          <cell r="K15">
            <v>499960</v>
          </cell>
          <cell r="L15">
            <v>41663</v>
          </cell>
          <cell r="M15">
            <v>41663</v>
          </cell>
          <cell r="N15">
            <v>41663</v>
          </cell>
          <cell r="O15">
            <v>41663</v>
          </cell>
          <cell r="P15">
            <v>41663</v>
          </cell>
          <cell r="Q15">
            <v>41663</v>
          </cell>
          <cell r="R15">
            <v>41663</v>
          </cell>
          <cell r="S15">
            <v>41663</v>
          </cell>
          <cell r="T15">
            <v>41663</v>
          </cell>
          <cell r="U15">
            <v>41663</v>
          </cell>
          <cell r="V15">
            <v>41663</v>
          </cell>
          <cell r="W15">
            <v>41667</v>
          </cell>
          <cell r="X15">
            <v>499960</v>
          </cell>
          <cell r="Y15">
            <v>541623.33000000007</v>
          </cell>
          <cell r="Z15">
            <v>1958176.67</v>
          </cell>
        </row>
        <row r="16">
          <cell r="I16">
            <v>7349519.6400000006</v>
          </cell>
          <cell r="J16">
            <v>6741037</v>
          </cell>
          <cell r="K16">
            <v>1469903.92</v>
          </cell>
          <cell r="L16">
            <v>122492</v>
          </cell>
          <cell r="M16">
            <v>122492</v>
          </cell>
          <cell r="N16">
            <v>122492</v>
          </cell>
          <cell r="O16">
            <v>122492</v>
          </cell>
          <cell r="P16">
            <v>122492</v>
          </cell>
          <cell r="Q16">
            <v>122492</v>
          </cell>
          <cell r="R16">
            <v>122492</v>
          </cell>
          <cell r="S16">
            <v>122492</v>
          </cell>
          <cell r="T16">
            <v>122492</v>
          </cell>
          <cell r="U16">
            <v>122492</v>
          </cell>
          <cell r="V16">
            <v>122492</v>
          </cell>
          <cell r="W16">
            <v>122491.92000000001</v>
          </cell>
          <cell r="X16">
            <v>1469903.92</v>
          </cell>
          <cell r="Y16">
            <v>2078386.56</v>
          </cell>
          <cell r="Z16">
            <v>5271133.08</v>
          </cell>
        </row>
        <row r="17">
          <cell r="B17">
            <v>10</v>
          </cell>
          <cell r="C17" t="str">
            <v>Honda-FS125MC(Black-Yello)ปธน-946</v>
          </cell>
          <cell r="D17" t="str">
            <v>Poonsub</v>
          </cell>
          <cell r="E17" t="str">
            <v>L09004</v>
          </cell>
          <cell r="F17">
            <v>37866</v>
          </cell>
          <cell r="G17" t="str">
            <v>9-03</v>
          </cell>
          <cell r="I17">
            <v>44859.82</v>
          </cell>
          <cell r="K17">
            <v>6728.9730000000009</v>
          </cell>
          <cell r="O17">
            <v>748</v>
          </cell>
          <cell r="P17">
            <v>748</v>
          </cell>
          <cell r="Q17">
            <v>748</v>
          </cell>
          <cell r="R17">
            <v>748</v>
          </cell>
          <cell r="S17">
            <v>748</v>
          </cell>
          <cell r="T17">
            <v>748</v>
          </cell>
          <cell r="U17">
            <v>748</v>
          </cell>
          <cell r="V17">
            <v>748</v>
          </cell>
          <cell r="W17">
            <v>744.97</v>
          </cell>
          <cell r="X17">
            <v>6728.97</v>
          </cell>
          <cell r="Y17">
            <v>6728.97</v>
          </cell>
          <cell r="Z17">
            <v>38130.85</v>
          </cell>
        </row>
        <row r="18">
          <cell r="B18">
            <v>11</v>
          </cell>
          <cell r="C18" t="str">
            <v>Audi A6-2.4 (APEX)</v>
          </cell>
          <cell r="D18" t="str">
            <v>NW</v>
          </cell>
          <cell r="E18" t="str">
            <v>B11097</v>
          </cell>
          <cell r="F18" t="str">
            <v>05--Nov-03</v>
          </cell>
          <cell r="G18" t="str">
            <v>11-03</v>
          </cell>
          <cell r="I18">
            <v>2790000</v>
          </cell>
          <cell r="K18">
            <v>325500</v>
          </cell>
          <cell r="Q18">
            <v>46500</v>
          </cell>
          <cell r="R18">
            <v>46500</v>
          </cell>
          <cell r="S18">
            <v>46500</v>
          </cell>
          <cell r="T18">
            <v>46500</v>
          </cell>
          <cell r="U18">
            <v>46500</v>
          </cell>
          <cell r="V18">
            <v>46500</v>
          </cell>
          <cell r="W18">
            <v>46500</v>
          </cell>
          <cell r="X18">
            <v>325500</v>
          </cell>
          <cell r="Y18">
            <v>325500</v>
          </cell>
          <cell r="Z18">
            <v>2464500</v>
          </cell>
        </row>
        <row r="19">
          <cell r="B19">
            <v>12</v>
          </cell>
          <cell r="C19" t="str">
            <v>BENZ-S280</v>
          </cell>
          <cell r="D19" t="str">
            <v>BT</v>
          </cell>
          <cell r="E19" t="str">
            <v>B12117</v>
          </cell>
          <cell r="F19">
            <v>37974</v>
          </cell>
          <cell r="G19" t="str">
            <v>01-04</v>
          </cell>
          <cell r="I19">
            <v>6000000</v>
          </cell>
          <cell r="K19">
            <v>500000</v>
          </cell>
          <cell r="S19">
            <v>100000</v>
          </cell>
          <cell r="T19">
            <v>100000</v>
          </cell>
          <cell r="U19">
            <v>100000</v>
          </cell>
          <cell r="V19">
            <v>100000</v>
          </cell>
          <cell r="W19">
            <v>100000</v>
          </cell>
          <cell r="X19">
            <v>500000</v>
          </cell>
          <cell r="Y19">
            <v>500000</v>
          </cell>
          <cell r="Z19">
            <v>5500000</v>
          </cell>
        </row>
        <row r="20">
          <cell r="B20">
            <v>13</v>
          </cell>
          <cell r="C20" t="str">
            <v>BENZ-C200K EL(CKD)</v>
          </cell>
          <cell r="D20" t="str">
            <v>CM</v>
          </cell>
          <cell r="E20" t="str">
            <v>B03182</v>
          </cell>
          <cell r="F20">
            <v>38075</v>
          </cell>
          <cell r="G20" t="str">
            <v>04-04</v>
          </cell>
          <cell r="I20">
            <v>2990000</v>
          </cell>
          <cell r="K20">
            <v>99666</v>
          </cell>
          <cell r="V20">
            <v>49833</v>
          </cell>
          <cell r="W20">
            <v>49833</v>
          </cell>
          <cell r="X20">
            <v>99666</v>
          </cell>
          <cell r="Y20">
            <v>99666</v>
          </cell>
          <cell r="Z20">
            <v>2890334</v>
          </cell>
        </row>
        <row r="21">
          <cell r="I21">
            <v>11824859.82</v>
          </cell>
          <cell r="J21">
            <v>0</v>
          </cell>
          <cell r="K21">
            <v>931894.973</v>
          </cell>
          <cell r="M21">
            <v>0</v>
          </cell>
          <cell r="N21">
            <v>0</v>
          </cell>
          <cell r="O21">
            <v>748</v>
          </cell>
          <cell r="P21">
            <v>748</v>
          </cell>
          <cell r="Q21">
            <v>47248</v>
          </cell>
          <cell r="R21">
            <v>47248</v>
          </cell>
          <cell r="S21">
            <v>147248</v>
          </cell>
          <cell r="T21">
            <v>147248</v>
          </cell>
          <cell r="U21">
            <v>147248</v>
          </cell>
          <cell r="V21">
            <v>197081</v>
          </cell>
          <cell r="W21">
            <v>197077.97</v>
          </cell>
          <cell r="X21">
            <v>931894.97</v>
          </cell>
          <cell r="Y21">
            <v>931894.97</v>
          </cell>
          <cell r="Z21">
            <v>10892964.85</v>
          </cell>
        </row>
        <row r="24">
          <cell r="H24" t="str">
            <v>Sub Total</v>
          </cell>
          <cell r="I24">
            <v>20757468.300000001</v>
          </cell>
          <cell r="J24">
            <v>6851343.9000000004</v>
          </cell>
          <cell r="K24">
            <v>2512101.7929999996</v>
          </cell>
          <cell r="L24">
            <v>148739</v>
          </cell>
          <cell r="M24">
            <v>148739</v>
          </cell>
          <cell r="N24">
            <v>148739</v>
          </cell>
          <cell r="O24">
            <v>149486</v>
          </cell>
          <cell r="P24">
            <v>124487</v>
          </cell>
          <cell r="Q24">
            <v>170988.18</v>
          </cell>
          <cell r="R24">
            <v>170679</v>
          </cell>
          <cell r="S24">
            <v>270679</v>
          </cell>
          <cell r="T24">
            <v>270682.71999999997</v>
          </cell>
          <cell r="U24">
            <v>269740</v>
          </cell>
          <cell r="V24">
            <v>319573</v>
          </cell>
          <cell r="W24">
            <v>319569.89</v>
          </cell>
          <cell r="X24">
            <v>2512101.79</v>
          </cell>
          <cell r="Y24">
            <v>4593366.37</v>
          </cell>
          <cell r="Z24">
            <v>16164101.93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K"/>
      <sheetName val="CP"/>
      <sheetName val="QTM"/>
      <sheetName val="NKSC"/>
      <sheetName val="GTGT"/>
      <sheetName val="BR"/>
      <sheetName val="HT"/>
      <sheetName val="MV03"/>
      <sheetName val="KHONG_CT"/>
      <sheetName val="NXT"/>
      <sheetName val="LUONG"/>
      <sheetName val="HDKT"/>
      <sheetName val="SDHD"/>
      <sheetName val="tk1121"/>
      <sheetName val="tk1122"/>
      <sheetName val="ctrl"/>
      <sheetName val="Stock Aging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1">
          <cell r="A11">
            <v>1</v>
          </cell>
          <cell r="B11" t="str">
            <v>EC/99-N</v>
          </cell>
          <cell r="C11" t="str">
            <v>82030</v>
          </cell>
          <cell r="D11">
            <v>36495</v>
          </cell>
          <cell r="E11" t="str">
            <v>PC world</v>
          </cell>
          <cell r="F11" t="str">
            <v>0301307676-1</v>
          </cell>
          <cell r="G11" t="str">
            <v>Quaûng caùo</v>
          </cell>
          <cell r="H11">
            <v>400000</v>
          </cell>
          <cell r="I11">
            <v>40000</v>
          </cell>
        </row>
        <row r="12">
          <cell r="A12">
            <v>2</v>
          </cell>
          <cell r="B12" t="str">
            <v>BT/99-N</v>
          </cell>
          <cell r="C12">
            <v>93390</v>
          </cell>
          <cell r="D12">
            <v>36495</v>
          </cell>
          <cell r="E12" t="str">
            <v>Böu Ñieän</v>
          </cell>
          <cell r="F12" t="str">
            <v>0300954529-1</v>
          </cell>
          <cell r="G12" t="str">
            <v>Phí ÑT 8244718</v>
          </cell>
          <cell r="H12">
            <v>269866</v>
          </cell>
          <cell r="I12">
            <v>26987</v>
          </cell>
        </row>
        <row r="13">
          <cell r="A13">
            <v>3</v>
          </cell>
          <cell r="B13" t="str">
            <v>BT/99</v>
          </cell>
          <cell r="C13">
            <v>93391</v>
          </cell>
          <cell r="D13">
            <v>36495</v>
          </cell>
          <cell r="E13" t="str">
            <v>Böu Ñieän</v>
          </cell>
          <cell r="F13" t="str">
            <v>0300954529-1</v>
          </cell>
          <cell r="G13" t="str">
            <v>Phí ÑT 8244312</v>
          </cell>
          <cell r="H13">
            <v>383770</v>
          </cell>
          <cell r="I13">
            <v>38377</v>
          </cell>
        </row>
        <row r="14">
          <cell r="A14">
            <v>4</v>
          </cell>
          <cell r="B14" t="str">
            <v>BT/99-N</v>
          </cell>
          <cell r="C14">
            <v>93392</v>
          </cell>
          <cell r="D14">
            <v>36495</v>
          </cell>
          <cell r="E14" t="str">
            <v>Böu Ñieän</v>
          </cell>
          <cell r="F14" t="str">
            <v>0300954529-1</v>
          </cell>
          <cell r="G14" t="str">
            <v>Phí Internet</v>
          </cell>
          <cell r="H14">
            <v>252285</v>
          </cell>
          <cell r="I14">
            <v>25229</v>
          </cell>
        </row>
        <row r="15">
          <cell r="A15">
            <v>5</v>
          </cell>
          <cell r="B15" t="str">
            <v>AL/99-N</v>
          </cell>
          <cell r="C15">
            <v>95933</v>
          </cell>
          <cell r="D15">
            <v>36497</v>
          </cell>
          <cell r="E15" t="str">
            <v xml:space="preserve">CTY XNK LAÂM SAÛN </v>
          </cell>
          <cell r="F15" t="str">
            <v>0300635522-1</v>
          </cell>
          <cell r="G15" t="str">
            <v>NAÂNG CAÁP MAÙY</v>
          </cell>
          <cell r="H15">
            <v>730000</v>
          </cell>
          <cell r="I15">
            <v>73000</v>
          </cell>
        </row>
        <row r="16">
          <cell r="A16">
            <v>6</v>
          </cell>
          <cell r="B16" t="str">
            <v>GG/99-N</v>
          </cell>
          <cell r="C16">
            <v>80321</v>
          </cell>
          <cell r="D16">
            <v>36498</v>
          </cell>
          <cell r="E16" t="str">
            <v>Cty Ñoàng Nam</v>
          </cell>
          <cell r="F16" t="str">
            <v>0300835779-1</v>
          </cell>
          <cell r="G16" t="str">
            <v>Project, printer</v>
          </cell>
          <cell r="H16">
            <v>78243000</v>
          </cell>
          <cell r="I16">
            <v>7824300</v>
          </cell>
        </row>
        <row r="17">
          <cell r="A17">
            <v>7</v>
          </cell>
          <cell r="B17" t="str">
            <v>GG/99-N</v>
          </cell>
          <cell r="C17">
            <v>80323</v>
          </cell>
          <cell r="D17">
            <v>36498</v>
          </cell>
          <cell r="E17" t="str">
            <v>Cty Ñoàng Nam</v>
          </cell>
          <cell r="F17" t="str">
            <v>0300835779-1</v>
          </cell>
          <cell r="G17" t="str">
            <v>Printer</v>
          </cell>
          <cell r="H17">
            <v>2132000</v>
          </cell>
          <cell r="I17">
            <v>213200</v>
          </cell>
        </row>
        <row r="18">
          <cell r="A18">
            <v>8</v>
          </cell>
          <cell r="B18" t="str">
            <v>AL/99-N</v>
          </cell>
          <cell r="C18">
            <v>95934</v>
          </cell>
          <cell r="D18">
            <v>36498</v>
          </cell>
          <cell r="E18" t="str">
            <v xml:space="preserve">CTY THÖÏC VAÄT AN GIANG </v>
          </cell>
          <cell r="F18" t="str">
            <v>1600192619-1</v>
          </cell>
          <cell r="G18" t="str">
            <v>PROJECTOR</v>
          </cell>
          <cell r="H18">
            <v>80694900</v>
          </cell>
          <cell r="I18">
            <v>8069490</v>
          </cell>
        </row>
        <row r="19">
          <cell r="A19">
            <v>9</v>
          </cell>
          <cell r="B19" t="str">
            <v>AL/99-N</v>
          </cell>
          <cell r="C19">
            <v>95935</v>
          </cell>
          <cell r="D19">
            <v>36498</v>
          </cell>
          <cell r="E19" t="str">
            <v xml:space="preserve">CTY THÖÏC VAÄT AN GIANG </v>
          </cell>
          <cell r="F19" t="str">
            <v>1600192619-1</v>
          </cell>
          <cell r="G19" t="str">
            <v>DÓA VT</v>
          </cell>
          <cell r="H19">
            <v>334980</v>
          </cell>
          <cell r="I19">
            <v>33498</v>
          </cell>
        </row>
        <row r="20">
          <cell r="A20">
            <v>10</v>
          </cell>
          <cell r="B20" t="str">
            <v>TS/99-N</v>
          </cell>
          <cell r="C20" t="str">
            <v>5855</v>
          </cell>
          <cell r="D20">
            <v>36500</v>
          </cell>
          <cell r="E20" t="str">
            <v>Cty Anh Quaân</v>
          </cell>
          <cell r="F20" t="str">
            <v>0300864138-1</v>
          </cell>
          <cell r="G20" t="str">
            <v>CD drive</v>
          </cell>
          <cell r="H20">
            <v>1198000</v>
          </cell>
          <cell r="I20">
            <v>119800</v>
          </cell>
        </row>
        <row r="21">
          <cell r="A21">
            <v>11</v>
          </cell>
          <cell r="B21" t="str">
            <v>GX/99-N</v>
          </cell>
          <cell r="C21">
            <v>89512</v>
          </cell>
          <cell r="D21">
            <v>36500</v>
          </cell>
          <cell r="E21" t="str">
            <v>Cty Phuù Huøng</v>
          </cell>
          <cell r="F21" t="str">
            <v>0301624410</v>
          </cell>
          <cell r="G21" t="str">
            <v>CD Label</v>
          </cell>
          <cell r="H21">
            <v>1380360</v>
          </cell>
          <cell r="I21">
            <v>138036</v>
          </cell>
        </row>
        <row r="22">
          <cell r="A22">
            <v>12</v>
          </cell>
          <cell r="B22" t="str">
            <v>DA/99-N</v>
          </cell>
          <cell r="C22">
            <v>93718</v>
          </cell>
          <cell r="D22">
            <v>36501</v>
          </cell>
          <cell r="E22" t="str">
            <v>Cty Duy Linh</v>
          </cell>
          <cell r="F22" t="str">
            <v>0300939457-1</v>
          </cell>
          <cell r="G22" t="str">
            <v>Printer</v>
          </cell>
          <cell r="H22">
            <v>10092240</v>
          </cell>
          <cell r="I22">
            <v>1009224</v>
          </cell>
        </row>
        <row r="23">
          <cell r="A23">
            <v>13</v>
          </cell>
          <cell r="B23" t="str">
            <v>GX/99-N</v>
          </cell>
          <cell r="C23">
            <v>89537</v>
          </cell>
          <cell r="D23">
            <v>36501</v>
          </cell>
          <cell r="E23" t="str">
            <v>Cty Phuù Huøng</v>
          </cell>
          <cell r="F23" t="str">
            <v>0301624410</v>
          </cell>
          <cell r="G23" t="str">
            <v>Power</v>
          </cell>
          <cell r="H23">
            <v>523640</v>
          </cell>
          <cell r="I23">
            <v>52364</v>
          </cell>
        </row>
        <row r="24">
          <cell r="A24">
            <v>14</v>
          </cell>
          <cell r="B24" t="str">
            <v>AL/99-N</v>
          </cell>
          <cell r="C24">
            <v>95936</v>
          </cell>
          <cell r="D24">
            <v>36501</v>
          </cell>
          <cell r="E24" t="str">
            <v>CTY THEÁ HEÄ MÔÙI</v>
          </cell>
          <cell r="F24" t="str">
            <v>0301129945-1</v>
          </cell>
          <cell r="G24" t="str">
            <v>CD WRITER,CABLE</v>
          </cell>
          <cell r="H24">
            <v>2928960</v>
          </cell>
          <cell r="I24">
            <v>292896</v>
          </cell>
        </row>
        <row r="25">
          <cell r="A25">
            <v>15</v>
          </cell>
          <cell r="B25" t="str">
            <v>AL/99-N</v>
          </cell>
          <cell r="C25">
            <v>95937</v>
          </cell>
          <cell r="D25">
            <v>36501</v>
          </cell>
          <cell r="E25" t="str">
            <v>CTY PETECHIM</v>
          </cell>
          <cell r="F25" t="str">
            <v>0300429921</v>
          </cell>
          <cell r="G25" t="str">
            <v>DÓA VT</v>
          </cell>
          <cell r="H25">
            <v>420570</v>
          </cell>
          <cell r="I25">
            <v>42057</v>
          </cell>
        </row>
        <row r="26">
          <cell r="A26">
            <v>16</v>
          </cell>
          <cell r="B26" t="str">
            <v>AL/99-N</v>
          </cell>
          <cell r="C26">
            <v>95938</v>
          </cell>
          <cell r="D26">
            <v>36501</v>
          </cell>
          <cell r="E26" t="str">
            <v>CTY TAÂN CAÛNG SG</v>
          </cell>
          <cell r="F26" t="str">
            <v>0300514849-1</v>
          </cell>
          <cell r="G26" t="str">
            <v>PRINTER</v>
          </cell>
          <cell r="H26">
            <v>10676830</v>
          </cell>
          <cell r="I26">
            <v>1067683</v>
          </cell>
        </row>
        <row r="27">
          <cell r="A27">
            <v>17</v>
          </cell>
          <cell r="B27" t="str">
            <v>GG/99-N</v>
          </cell>
          <cell r="C27">
            <v>80424</v>
          </cell>
          <cell r="D27">
            <v>36502</v>
          </cell>
          <cell r="E27" t="str">
            <v>Cty Ñoàng Nam</v>
          </cell>
          <cell r="F27" t="str">
            <v>0300835779-1</v>
          </cell>
          <cell r="G27" t="str">
            <v>Printer</v>
          </cell>
          <cell r="H27">
            <v>1740000</v>
          </cell>
          <cell r="I27">
            <v>174000</v>
          </cell>
        </row>
        <row r="28">
          <cell r="A28">
            <v>18</v>
          </cell>
          <cell r="B28" t="str">
            <v>GG/99-N</v>
          </cell>
          <cell r="C28">
            <v>80430</v>
          </cell>
          <cell r="D28">
            <v>36502</v>
          </cell>
          <cell r="E28" t="str">
            <v>Cty Ñoàng Nam</v>
          </cell>
          <cell r="F28" t="str">
            <v>0300835779-1</v>
          </cell>
          <cell r="G28" t="str">
            <v>Möïc, giaáy</v>
          </cell>
          <cell r="H28">
            <v>685000</v>
          </cell>
          <cell r="I28">
            <v>68500</v>
          </cell>
        </row>
        <row r="29">
          <cell r="A29">
            <v>19</v>
          </cell>
          <cell r="B29" t="str">
            <v>BY/99-N</v>
          </cell>
          <cell r="C29">
            <v>6542</v>
          </cell>
          <cell r="D29">
            <v>36502</v>
          </cell>
          <cell r="E29" t="str">
            <v>Cuïc Thueá TPHCM</v>
          </cell>
          <cell r="G29" t="str">
            <v>Hoaù ñôn GTGT</v>
          </cell>
          <cell r="H29">
            <v>24250</v>
          </cell>
          <cell r="I29">
            <v>750</v>
          </cell>
        </row>
        <row r="30">
          <cell r="A30">
            <v>20</v>
          </cell>
          <cell r="B30" t="str">
            <v>AL/99-N</v>
          </cell>
          <cell r="C30">
            <v>95939</v>
          </cell>
          <cell r="D30">
            <v>36502</v>
          </cell>
          <cell r="E30" t="str">
            <v>CTY TAÂN CAÛNG SG</v>
          </cell>
          <cell r="F30" t="str">
            <v>0300514849-1</v>
          </cell>
          <cell r="G30" t="str">
            <v>DATA ,CABLE</v>
          </cell>
          <cell r="H30">
            <v>154333</v>
          </cell>
          <cell r="I30">
            <v>15433</v>
          </cell>
        </row>
        <row r="31">
          <cell r="A31">
            <v>21</v>
          </cell>
          <cell r="B31" t="str">
            <v>AL/99-N</v>
          </cell>
          <cell r="C31">
            <v>95940</v>
          </cell>
          <cell r="D31">
            <v>36502</v>
          </cell>
          <cell r="E31" t="str">
            <v>DN TRAÂM ANH</v>
          </cell>
          <cell r="F31" t="str">
            <v>0301705444</v>
          </cell>
          <cell r="G31" t="str">
            <v>GIAÁY MÖÏC IN</v>
          </cell>
          <cell r="H31">
            <v>943360</v>
          </cell>
          <cell r="I31">
            <v>94336</v>
          </cell>
        </row>
        <row r="32">
          <cell r="A32">
            <v>22</v>
          </cell>
          <cell r="B32" t="str">
            <v>AL/99-N</v>
          </cell>
          <cell r="C32">
            <v>95941</v>
          </cell>
          <cell r="D32">
            <v>36502</v>
          </cell>
          <cell r="E32" t="str">
            <v>CTY VASCO</v>
          </cell>
          <cell r="F32" t="str">
            <v>01001073630021</v>
          </cell>
          <cell r="G32" t="str">
            <v>PC DREAM</v>
          </cell>
          <cell r="H32">
            <v>4153886</v>
          </cell>
          <cell r="I32">
            <v>207694</v>
          </cell>
        </row>
        <row r="33">
          <cell r="A33">
            <v>23</v>
          </cell>
          <cell r="B33" t="str">
            <v>AL/99-N</v>
          </cell>
          <cell r="C33">
            <v>95942</v>
          </cell>
          <cell r="D33">
            <v>36502</v>
          </cell>
          <cell r="E33" t="str">
            <v>CTY SINH NAM</v>
          </cell>
          <cell r="F33" t="str">
            <v>0301151605-1</v>
          </cell>
          <cell r="G33" t="str">
            <v>DÓA VT</v>
          </cell>
          <cell r="H33">
            <v>4674000</v>
          </cell>
          <cell r="I33">
            <v>467400</v>
          </cell>
        </row>
        <row r="34">
          <cell r="A34">
            <v>24</v>
          </cell>
          <cell r="B34" t="str">
            <v>DS/99-N</v>
          </cell>
          <cell r="C34">
            <v>93457</v>
          </cell>
          <cell r="D34">
            <v>36503</v>
          </cell>
          <cell r="E34" t="str">
            <v>Cty Phuùc Cöôøng</v>
          </cell>
          <cell r="F34" t="str">
            <v>0300866255-1</v>
          </cell>
          <cell r="G34" t="str">
            <v>CD writer</v>
          </cell>
          <cell r="H34">
            <v>3504500</v>
          </cell>
          <cell r="I34">
            <v>350450</v>
          </cell>
        </row>
        <row r="35">
          <cell r="A35">
            <v>25</v>
          </cell>
          <cell r="B35" t="str">
            <v>GE/99-N</v>
          </cell>
          <cell r="C35">
            <v>50765</v>
          </cell>
          <cell r="D35">
            <v>36503</v>
          </cell>
          <cell r="E35" t="str">
            <v>Cty Quoác Vieät</v>
          </cell>
          <cell r="F35" t="str">
            <v>0300974726</v>
          </cell>
          <cell r="G35" t="str">
            <v>Printer</v>
          </cell>
          <cell r="H35">
            <v>5441700</v>
          </cell>
          <cell r="I35">
            <v>544170</v>
          </cell>
        </row>
        <row r="36">
          <cell r="A36">
            <v>26</v>
          </cell>
          <cell r="B36" t="str">
            <v>LB/99-N</v>
          </cell>
          <cell r="C36">
            <v>57762</v>
          </cell>
          <cell r="D36">
            <v>36503</v>
          </cell>
          <cell r="E36" t="str">
            <v>Cô sôû Duõng Tieán</v>
          </cell>
          <cell r="F36" t="str">
            <v>0300180667-4</v>
          </cell>
          <cell r="G36" t="str">
            <v>Thieát bò chöõa chaùy</v>
          </cell>
          <cell r="H36">
            <v>523800</v>
          </cell>
          <cell r="I36">
            <v>16200</v>
          </cell>
        </row>
        <row r="37">
          <cell r="A37">
            <v>27</v>
          </cell>
          <cell r="B37" t="str">
            <v>AL/99-N</v>
          </cell>
          <cell r="C37">
            <v>95943</v>
          </cell>
          <cell r="D37">
            <v>36503</v>
          </cell>
          <cell r="E37" t="str">
            <v>CTY MEGA</v>
          </cell>
          <cell r="G37" t="str">
            <v>PRINTER</v>
          </cell>
          <cell r="H37">
            <v>5500103</v>
          </cell>
          <cell r="I37">
            <v>550010</v>
          </cell>
        </row>
        <row r="38">
          <cell r="A38">
            <v>28</v>
          </cell>
          <cell r="B38" t="str">
            <v>AL/99-N</v>
          </cell>
          <cell r="C38">
            <v>95944</v>
          </cell>
          <cell r="D38">
            <v>36503</v>
          </cell>
          <cell r="E38" t="str">
            <v>CTY PETECHIM</v>
          </cell>
          <cell r="F38" t="str">
            <v>0300429921</v>
          </cell>
          <cell r="G38" t="str">
            <v>MOUSE</v>
          </cell>
          <cell r="H38">
            <v>211050</v>
          </cell>
          <cell r="I38">
            <v>21105</v>
          </cell>
        </row>
        <row r="39">
          <cell r="A39">
            <v>29</v>
          </cell>
          <cell r="B39" t="str">
            <v>ES/99-N</v>
          </cell>
          <cell r="C39">
            <v>98221</v>
          </cell>
          <cell r="D39">
            <v>36504</v>
          </cell>
          <cell r="E39" t="str">
            <v>DN Anh Phöông</v>
          </cell>
          <cell r="F39" t="str">
            <v>0301589780-1</v>
          </cell>
          <cell r="G39" t="str">
            <v>Monitor</v>
          </cell>
          <cell r="H39">
            <v>11207000</v>
          </cell>
          <cell r="I39">
            <v>1120700</v>
          </cell>
        </row>
        <row r="40">
          <cell r="A40">
            <v>30</v>
          </cell>
          <cell r="B40" t="str">
            <v>ES/99-N</v>
          </cell>
          <cell r="C40">
            <v>98222</v>
          </cell>
          <cell r="D40">
            <v>36504</v>
          </cell>
          <cell r="E40" t="str">
            <v>DN Anh Phöông</v>
          </cell>
          <cell r="F40" t="str">
            <v>0301589780-1</v>
          </cell>
          <cell r="G40" t="str">
            <v>Monitor</v>
          </cell>
          <cell r="H40">
            <v>3202000</v>
          </cell>
          <cell r="I40">
            <v>320200</v>
          </cell>
        </row>
        <row r="41">
          <cell r="A41">
            <v>31</v>
          </cell>
          <cell r="B41" t="str">
            <v>GE/99-N</v>
          </cell>
          <cell r="C41">
            <v>75375</v>
          </cell>
          <cell r="D41">
            <v>36504</v>
          </cell>
          <cell r="E41" t="str">
            <v>Cty Minh Thoâng</v>
          </cell>
          <cell r="F41" t="str">
            <v>0301448155-1</v>
          </cell>
          <cell r="G41" t="str">
            <v>FDD</v>
          </cell>
          <cell r="H41">
            <v>900000</v>
          </cell>
          <cell r="I41">
            <v>90000</v>
          </cell>
        </row>
        <row r="42">
          <cell r="A42">
            <v>32</v>
          </cell>
          <cell r="B42" t="str">
            <v>GX/99-N</v>
          </cell>
          <cell r="C42">
            <v>89559</v>
          </cell>
          <cell r="D42">
            <v>36504</v>
          </cell>
          <cell r="E42" t="str">
            <v>Cty Phuù Huøng</v>
          </cell>
          <cell r="F42" t="str">
            <v>0301624410</v>
          </cell>
          <cell r="G42" t="str">
            <v>Card</v>
          </cell>
          <cell r="H42">
            <v>144506</v>
          </cell>
          <cell r="I42">
            <v>14451</v>
          </cell>
        </row>
        <row r="43">
          <cell r="A43">
            <v>33</v>
          </cell>
          <cell r="B43" t="str">
            <v>AL/99-N</v>
          </cell>
          <cell r="C43">
            <v>95945</v>
          </cell>
          <cell r="D43">
            <v>36504</v>
          </cell>
          <cell r="E43" t="str">
            <v xml:space="preserve">CTY MYÕ QUAN </v>
          </cell>
          <cell r="F43" t="str">
            <v>0300969123</v>
          </cell>
          <cell r="G43" t="str">
            <v>PC DREAM</v>
          </cell>
          <cell r="H43">
            <v>6539173</v>
          </cell>
          <cell r="I43">
            <v>326959</v>
          </cell>
        </row>
        <row r="44">
          <cell r="A44">
            <v>34</v>
          </cell>
          <cell r="B44" t="str">
            <v>AL/99-N</v>
          </cell>
          <cell r="C44">
            <v>95946</v>
          </cell>
          <cell r="D44">
            <v>36504</v>
          </cell>
          <cell r="E44" t="str">
            <v>CTY CHAÂU AÙ</v>
          </cell>
          <cell r="F44" t="str">
            <v>0300952401-1</v>
          </cell>
          <cell r="G44" t="str">
            <v xml:space="preserve">SÖÛA MAØN HÌNH </v>
          </cell>
          <cell r="H44">
            <v>200000</v>
          </cell>
          <cell r="I44">
            <v>20000</v>
          </cell>
        </row>
        <row r="45">
          <cell r="A45">
            <v>35</v>
          </cell>
          <cell r="B45" t="str">
            <v>AL/99-N</v>
          </cell>
          <cell r="C45">
            <v>95947</v>
          </cell>
          <cell r="D45">
            <v>36504</v>
          </cell>
          <cell r="E45" t="str">
            <v>N/M BIEÂN HOØA</v>
          </cell>
          <cell r="F45" t="str">
            <v>03003635010081</v>
          </cell>
          <cell r="G45" t="str">
            <v>MOUSE</v>
          </cell>
          <cell r="H45">
            <v>112560</v>
          </cell>
          <cell r="I45">
            <v>11256</v>
          </cell>
        </row>
        <row r="46">
          <cell r="A46">
            <v>36</v>
          </cell>
          <cell r="B46" t="str">
            <v>GE/99-N</v>
          </cell>
          <cell r="C46">
            <v>50832</v>
          </cell>
          <cell r="D46">
            <v>36505</v>
          </cell>
          <cell r="E46" t="str">
            <v>Cty Quoác Vieät</v>
          </cell>
          <cell r="F46" t="str">
            <v>0300974726</v>
          </cell>
          <cell r="G46" t="str">
            <v>Printer</v>
          </cell>
          <cell r="H46">
            <v>16325100</v>
          </cell>
          <cell r="I46">
            <v>1632510</v>
          </cell>
        </row>
        <row r="47">
          <cell r="A47">
            <v>37</v>
          </cell>
          <cell r="B47" t="str">
            <v>ES/99-N</v>
          </cell>
          <cell r="C47">
            <v>98227</v>
          </cell>
          <cell r="D47">
            <v>36505</v>
          </cell>
          <cell r="E47" t="str">
            <v>DN Anh Phöông</v>
          </cell>
          <cell r="F47" t="str">
            <v>0301589780-1</v>
          </cell>
          <cell r="G47" t="str">
            <v>Monitor</v>
          </cell>
          <cell r="H47">
            <v>1603000</v>
          </cell>
          <cell r="I47">
            <v>160300</v>
          </cell>
        </row>
        <row r="48">
          <cell r="A48">
            <v>38</v>
          </cell>
          <cell r="B48" t="str">
            <v>GG/99-N</v>
          </cell>
          <cell r="C48">
            <v>80550</v>
          </cell>
          <cell r="D48">
            <v>36505</v>
          </cell>
          <cell r="E48" t="str">
            <v>Cty Ñoàng Nam</v>
          </cell>
          <cell r="F48" t="str">
            <v>0300835779-1</v>
          </cell>
          <cell r="G48" t="str">
            <v>Giaáy</v>
          </cell>
          <cell r="H48">
            <v>189000</v>
          </cell>
          <cell r="I48">
            <v>18900</v>
          </cell>
        </row>
        <row r="49">
          <cell r="A49">
            <v>39</v>
          </cell>
          <cell r="B49" t="str">
            <v>DS/99-N</v>
          </cell>
          <cell r="C49">
            <v>54246</v>
          </cell>
          <cell r="D49">
            <v>36505</v>
          </cell>
          <cell r="E49" t="str">
            <v>Cty Sao Baéc Ñaåu</v>
          </cell>
          <cell r="F49" t="str">
            <v>0301066879-1</v>
          </cell>
          <cell r="G49" t="str">
            <v>Printer</v>
          </cell>
          <cell r="H49">
            <v>14579760</v>
          </cell>
          <cell r="I49">
            <v>1457976</v>
          </cell>
        </row>
        <row r="50">
          <cell r="A50">
            <v>40</v>
          </cell>
          <cell r="B50" t="str">
            <v>EP/99-N</v>
          </cell>
          <cell r="C50">
            <v>58724</v>
          </cell>
          <cell r="D50">
            <v>36505</v>
          </cell>
          <cell r="E50" t="str">
            <v>Cty Thaønh Ñaït</v>
          </cell>
          <cell r="F50" t="str">
            <v>0301482068-1</v>
          </cell>
          <cell r="G50" t="str">
            <v>HDD</v>
          </cell>
          <cell r="H50">
            <v>5615600</v>
          </cell>
          <cell r="I50">
            <v>561560</v>
          </cell>
        </row>
        <row r="51">
          <cell r="A51">
            <v>41</v>
          </cell>
          <cell r="B51" t="str">
            <v>EE/99-N</v>
          </cell>
          <cell r="C51">
            <v>73045</v>
          </cell>
          <cell r="D51">
            <v>36505</v>
          </cell>
          <cell r="E51" t="str">
            <v>Cty Phöông Lan</v>
          </cell>
          <cell r="F51" t="str">
            <v>0300891572-1</v>
          </cell>
          <cell r="G51" t="str">
            <v>Scan</v>
          </cell>
          <cell r="H51">
            <v>5031360</v>
          </cell>
          <cell r="I51">
            <v>503136</v>
          </cell>
        </row>
        <row r="52">
          <cell r="A52">
            <v>42</v>
          </cell>
          <cell r="B52" t="str">
            <v>AL/99-N</v>
          </cell>
          <cell r="C52">
            <v>95948</v>
          </cell>
          <cell r="D52">
            <v>36505</v>
          </cell>
          <cell r="E52" t="str">
            <v>BAN KHAÉC PHUÏC SÖÏ COÁ Y2K</v>
          </cell>
          <cell r="G52" t="str">
            <v>DÓA VT</v>
          </cell>
          <cell r="H52">
            <v>80000</v>
          </cell>
          <cell r="I52">
            <v>8000</v>
          </cell>
        </row>
        <row r="53">
          <cell r="A53">
            <v>43</v>
          </cell>
          <cell r="B53" t="str">
            <v>MQ/99-N</v>
          </cell>
          <cell r="C53">
            <v>37780</v>
          </cell>
          <cell r="D53">
            <v>36507</v>
          </cell>
          <cell r="E53" t="str">
            <v>Thoâng taán xaõ VN</v>
          </cell>
          <cell r="F53" t="str">
            <v>0300444246-1</v>
          </cell>
          <cell r="G53" t="str">
            <v>Copy, key</v>
          </cell>
          <cell r="H53">
            <v>2459600</v>
          </cell>
          <cell r="I53">
            <v>245960</v>
          </cell>
        </row>
        <row r="54">
          <cell r="A54">
            <v>44</v>
          </cell>
          <cell r="B54" t="str">
            <v>AL/99-N</v>
          </cell>
          <cell r="C54">
            <v>95949</v>
          </cell>
          <cell r="D54">
            <v>36507</v>
          </cell>
          <cell r="E54" t="str">
            <v xml:space="preserve">DN KIEÁT TÖÔØNG </v>
          </cell>
          <cell r="F54" t="str">
            <v>0301418369</v>
          </cell>
          <cell r="G54" t="str">
            <v>MÖÏC IN</v>
          </cell>
          <cell r="H54">
            <v>154550</v>
          </cell>
          <cell r="I54">
            <v>15455</v>
          </cell>
        </row>
        <row r="55">
          <cell r="A55">
            <v>45</v>
          </cell>
          <cell r="B55" t="str">
            <v>AL/99-N</v>
          </cell>
          <cell r="C55">
            <v>95950</v>
          </cell>
          <cell r="D55">
            <v>36507</v>
          </cell>
          <cell r="E55" t="str">
            <v>CTY VAÊN HOÙA BAÙCH KHOA</v>
          </cell>
          <cell r="F55" t="str">
            <v>0301411229-1</v>
          </cell>
          <cell r="G55" t="str">
            <v>PRINTER</v>
          </cell>
          <cell r="H55">
            <v>2505210</v>
          </cell>
          <cell r="I55">
            <v>250521</v>
          </cell>
        </row>
        <row r="56">
          <cell r="A56">
            <v>46</v>
          </cell>
          <cell r="B56" t="str">
            <v>GE/99-N</v>
          </cell>
          <cell r="C56">
            <v>50896</v>
          </cell>
          <cell r="D56">
            <v>36508</v>
          </cell>
          <cell r="E56" t="str">
            <v>Cty Quoác Vieät</v>
          </cell>
          <cell r="F56" t="str">
            <v>0300974726</v>
          </cell>
          <cell r="G56" t="str">
            <v>CPU</v>
          </cell>
          <cell r="H56">
            <v>4768500</v>
          </cell>
          <cell r="I56">
            <v>476850</v>
          </cell>
        </row>
        <row r="57">
          <cell r="A57">
            <v>47</v>
          </cell>
          <cell r="B57" t="str">
            <v>GE/99-N</v>
          </cell>
          <cell r="C57">
            <v>50927</v>
          </cell>
          <cell r="D57">
            <v>36508</v>
          </cell>
          <cell r="E57" t="str">
            <v>Cty Quoác Vieät</v>
          </cell>
          <cell r="F57" t="str">
            <v>0300974726</v>
          </cell>
          <cell r="G57" t="str">
            <v>Toner</v>
          </cell>
          <cell r="H57">
            <v>1626900</v>
          </cell>
          <cell r="I57">
            <v>162690</v>
          </cell>
        </row>
        <row r="58">
          <cell r="A58">
            <v>48</v>
          </cell>
          <cell r="B58" t="str">
            <v>GE/99-N</v>
          </cell>
          <cell r="C58">
            <v>50926</v>
          </cell>
          <cell r="D58">
            <v>36508</v>
          </cell>
          <cell r="E58" t="str">
            <v>Cty Quoác Vieät</v>
          </cell>
          <cell r="F58" t="str">
            <v>0300974726</v>
          </cell>
          <cell r="G58" t="str">
            <v>CPU</v>
          </cell>
          <cell r="H58">
            <v>3618450</v>
          </cell>
          <cell r="I58">
            <v>361845</v>
          </cell>
        </row>
        <row r="59">
          <cell r="A59">
            <v>49</v>
          </cell>
          <cell r="B59" t="str">
            <v>HQ/99-N</v>
          </cell>
          <cell r="C59">
            <v>92501</v>
          </cell>
          <cell r="D59">
            <v>36508</v>
          </cell>
          <cell r="E59" t="str">
            <v>UBND Q7</v>
          </cell>
          <cell r="G59" t="str">
            <v>PC DREAM</v>
          </cell>
          <cell r="H59">
            <v>135112702</v>
          </cell>
          <cell r="I59">
            <v>6755635</v>
          </cell>
        </row>
        <row r="60">
          <cell r="A60">
            <v>50</v>
          </cell>
          <cell r="B60" t="str">
            <v>HQ/99-N</v>
          </cell>
          <cell r="C60">
            <v>92503</v>
          </cell>
          <cell r="D60">
            <v>36508</v>
          </cell>
          <cell r="E60" t="str">
            <v>CTY PETECHIM</v>
          </cell>
          <cell r="F60" t="str">
            <v>0300429921</v>
          </cell>
          <cell r="G60" t="str">
            <v>MÖÏC IN</v>
          </cell>
          <cell r="H60">
            <v>1226700</v>
          </cell>
          <cell r="I60">
            <v>122670</v>
          </cell>
        </row>
        <row r="61">
          <cell r="A61">
            <v>51</v>
          </cell>
          <cell r="B61" t="str">
            <v>HQ/99-N</v>
          </cell>
          <cell r="C61">
            <v>92504</v>
          </cell>
          <cell r="D61">
            <v>36508</v>
          </cell>
          <cell r="E61" t="str">
            <v>CTY XD &amp;TT NOÄI THAÁT</v>
          </cell>
          <cell r="F61" t="str">
            <v>0300376807-1</v>
          </cell>
          <cell r="G61" t="str">
            <v>MÖÏC IN</v>
          </cell>
          <cell r="H61">
            <v>705000</v>
          </cell>
          <cell r="I61">
            <v>70500</v>
          </cell>
        </row>
        <row r="62">
          <cell r="A62">
            <v>52</v>
          </cell>
          <cell r="B62" t="str">
            <v>HQ/99-N</v>
          </cell>
          <cell r="C62">
            <v>92505</v>
          </cell>
          <cell r="D62">
            <v>36508</v>
          </cell>
          <cell r="E62" t="str">
            <v>SÔÛ LÑ TB XH ÑOÀNG NAI</v>
          </cell>
          <cell r="G62" t="str">
            <v>MÖÏC IN</v>
          </cell>
          <cell r="H62">
            <v>1925454</v>
          </cell>
          <cell r="I62">
            <v>192545</v>
          </cell>
        </row>
        <row r="63">
          <cell r="A63">
            <v>53</v>
          </cell>
          <cell r="B63" t="str">
            <v>GE/99-N</v>
          </cell>
          <cell r="C63">
            <v>50972</v>
          </cell>
          <cell r="D63">
            <v>36509</v>
          </cell>
          <cell r="E63" t="str">
            <v>Cty Quoác Vieät</v>
          </cell>
          <cell r="F63" t="str">
            <v>0300974726</v>
          </cell>
          <cell r="G63" t="str">
            <v>CPU</v>
          </cell>
          <cell r="H63">
            <v>2370225</v>
          </cell>
          <cell r="I63">
            <v>237023</v>
          </cell>
        </row>
        <row r="64">
          <cell r="A64">
            <v>54</v>
          </cell>
          <cell r="B64" t="str">
            <v>GE/99-N</v>
          </cell>
          <cell r="C64">
            <v>50974</v>
          </cell>
          <cell r="D64">
            <v>36509</v>
          </cell>
          <cell r="E64" t="str">
            <v>Cty Quoác Vieät</v>
          </cell>
          <cell r="F64" t="str">
            <v>0300974726</v>
          </cell>
          <cell r="G64" t="str">
            <v>CD writer</v>
          </cell>
          <cell r="H64">
            <v>4713450</v>
          </cell>
          <cell r="I64">
            <v>471345</v>
          </cell>
        </row>
        <row r="65">
          <cell r="A65">
            <v>55</v>
          </cell>
          <cell r="B65" t="str">
            <v>HQ/99-N</v>
          </cell>
          <cell r="C65">
            <v>92506</v>
          </cell>
          <cell r="D65">
            <v>36509</v>
          </cell>
          <cell r="E65" t="str">
            <v>CUÏC BÖU ÑIEÄN KV2</v>
          </cell>
          <cell r="F65" t="str">
            <v>0301456646-1</v>
          </cell>
          <cell r="G65" t="str">
            <v>DÓA VT</v>
          </cell>
          <cell r="H65">
            <v>957600</v>
          </cell>
          <cell r="I65">
            <v>95760</v>
          </cell>
        </row>
        <row r="66">
          <cell r="A66">
            <v>56</v>
          </cell>
          <cell r="B66" t="str">
            <v>HQ/99-N</v>
          </cell>
          <cell r="C66">
            <v>92507</v>
          </cell>
          <cell r="D66">
            <v>36509</v>
          </cell>
          <cell r="E66" t="str">
            <v>UBND Q7</v>
          </cell>
          <cell r="G66" t="str">
            <v>DATA ,CABLE</v>
          </cell>
          <cell r="H66">
            <v>785120</v>
          </cell>
          <cell r="I66">
            <v>78512</v>
          </cell>
        </row>
        <row r="67">
          <cell r="A67">
            <v>57</v>
          </cell>
          <cell r="B67" t="str">
            <v>HQ/99-N</v>
          </cell>
          <cell r="C67">
            <v>92508</v>
          </cell>
          <cell r="D67">
            <v>36509</v>
          </cell>
          <cell r="E67" t="str">
            <v>TRÖÔØNG TRUNG CAÁP KSOAÙT</v>
          </cell>
          <cell r="G67" t="str">
            <v>PHAÀN MEÀM VI TÍNH</v>
          </cell>
          <cell r="H67">
            <v>13636364</v>
          </cell>
          <cell r="I67">
            <v>1363636</v>
          </cell>
        </row>
        <row r="68">
          <cell r="A68">
            <v>58</v>
          </cell>
          <cell r="B68" t="str">
            <v>HQ/99-N</v>
          </cell>
          <cell r="C68">
            <v>92509</v>
          </cell>
          <cell r="D68">
            <v>36509</v>
          </cell>
          <cell r="E68" t="str">
            <v xml:space="preserve">CTY PHUÙC CÖÔØNG </v>
          </cell>
          <cell r="F68" t="str">
            <v>0300866255-1</v>
          </cell>
          <cell r="G68" t="str">
            <v>HDD</v>
          </cell>
          <cell r="H68">
            <v>156200</v>
          </cell>
          <cell r="I68">
            <v>15620</v>
          </cell>
        </row>
        <row r="69">
          <cell r="A69">
            <v>59</v>
          </cell>
          <cell r="B69" t="str">
            <v>HQ/99-N</v>
          </cell>
          <cell r="C69">
            <v>92510</v>
          </cell>
          <cell r="D69">
            <v>36509</v>
          </cell>
          <cell r="E69" t="str">
            <v xml:space="preserve">XN VUÕ KHÍ </v>
          </cell>
          <cell r="F69" t="str">
            <v>0301458202</v>
          </cell>
          <cell r="G69" t="str">
            <v>PC DREAM</v>
          </cell>
          <cell r="H69">
            <v>19627650</v>
          </cell>
          <cell r="I69">
            <v>981383</v>
          </cell>
        </row>
        <row r="70">
          <cell r="A70">
            <v>60</v>
          </cell>
          <cell r="B70" t="str">
            <v>BA/99-N</v>
          </cell>
          <cell r="C70">
            <v>57771</v>
          </cell>
          <cell r="D70">
            <v>36510</v>
          </cell>
          <cell r="E70" t="str">
            <v>Cty Inexim</v>
          </cell>
          <cell r="F70" t="str">
            <v>0301050068-1</v>
          </cell>
          <cell r="G70" t="str">
            <v>Loa</v>
          </cell>
          <cell r="H70">
            <v>1200192</v>
          </cell>
          <cell r="I70">
            <v>120019</v>
          </cell>
        </row>
        <row r="71">
          <cell r="A71">
            <v>61</v>
          </cell>
          <cell r="B71" t="str">
            <v>HQ/99-N</v>
          </cell>
          <cell r="C71">
            <v>92511</v>
          </cell>
          <cell r="D71">
            <v>36510</v>
          </cell>
          <cell r="E71" t="str">
            <v>QUAÄN UYÛ Q7</v>
          </cell>
          <cell r="G71" t="str">
            <v>PC DREAM</v>
          </cell>
          <cell r="H71">
            <v>7050000</v>
          </cell>
          <cell r="I71">
            <v>352500</v>
          </cell>
        </row>
        <row r="72">
          <cell r="A72">
            <v>62</v>
          </cell>
          <cell r="B72" t="str">
            <v>GE/99-N</v>
          </cell>
          <cell r="C72">
            <v>51046</v>
          </cell>
          <cell r="D72">
            <v>36511</v>
          </cell>
          <cell r="E72" t="str">
            <v>Cty Quoác Vieät</v>
          </cell>
          <cell r="F72" t="str">
            <v>0300974726</v>
          </cell>
          <cell r="G72" t="str">
            <v>Printer</v>
          </cell>
          <cell r="H72">
            <v>1516320</v>
          </cell>
          <cell r="I72">
            <v>151632</v>
          </cell>
        </row>
        <row r="73">
          <cell r="A73">
            <v>63</v>
          </cell>
          <cell r="B73" t="str">
            <v>HQ/99-N</v>
          </cell>
          <cell r="C73">
            <v>92664</v>
          </cell>
          <cell r="D73">
            <v>36511</v>
          </cell>
          <cell r="E73" t="str">
            <v>Cty Vónh Thaéng</v>
          </cell>
          <cell r="F73" t="str">
            <v>0301450789-1</v>
          </cell>
          <cell r="G73" t="str">
            <v>Monitor</v>
          </cell>
          <cell r="H73">
            <v>1500000</v>
          </cell>
          <cell r="I73">
            <v>150000</v>
          </cell>
        </row>
        <row r="74">
          <cell r="A74">
            <v>64</v>
          </cell>
          <cell r="B74" t="str">
            <v>LR/99-N</v>
          </cell>
          <cell r="C74">
            <v>73553</v>
          </cell>
          <cell r="D74">
            <v>36511</v>
          </cell>
          <cell r="E74" t="str">
            <v>CH Lam Sôn</v>
          </cell>
          <cell r="F74" t="str">
            <v>0300129653-3</v>
          </cell>
          <cell r="G74" t="str">
            <v>Dóa vi tính</v>
          </cell>
          <cell r="H74">
            <v>1358000</v>
          </cell>
          <cell r="I74">
            <v>42000</v>
          </cell>
        </row>
        <row r="75">
          <cell r="A75">
            <v>65</v>
          </cell>
          <cell r="B75" t="str">
            <v>MQ/99-N</v>
          </cell>
          <cell r="C75">
            <v>37798</v>
          </cell>
          <cell r="D75">
            <v>36511</v>
          </cell>
          <cell r="E75" t="str">
            <v>Thoâng taán xaõ VN</v>
          </cell>
          <cell r="F75" t="str">
            <v>0300444246-1</v>
          </cell>
          <cell r="G75" t="str">
            <v>Copy, Loa, Data</v>
          </cell>
          <cell r="H75">
            <v>7467450</v>
          </cell>
          <cell r="I75">
            <v>746745</v>
          </cell>
        </row>
        <row r="76">
          <cell r="A76">
            <v>66</v>
          </cell>
          <cell r="B76" t="str">
            <v>HQ/99-N</v>
          </cell>
          <cell r="C76">
            <v>92512</v>
          </cell>
          <cell r="D76">
            <v>36511</v>
          </cell>
          <cell r="E76" t="str">
            <v xml:space="preserve">XÖÔÛNG GOÅ PHUÙ CÖÔØNG </v>
          </cell>
          <cell r="F76" t="str">
            <v>03006355220041</v>
          </cell>
          <cell r="G76" t="str">
            <v>PRINTER</v>
          </cell>
          <cell r="H76">
            <v>1613636</v>
          </cell>
          <cell r="I76">
            <v>161364</v>
          </cell>
        </row>
        <row r="77">
          <cell r="A77">
            <v>67</v>
          </cell>
          <cell r="B77" t="str">
            <v>DA/99-N</v>
          </cell>
          <cell r="C77">
            <v>93948</v>
          </cell>
          <cell r="D77">
            <v>36512</v>
          </cell>
          <cell r="E77" t="str">
            <v>Cty Duy Linh</v>
          </cell>
          <cell r="F77" t="str">
            <v>0300939457-1</v>
          </cell>
          <cell r="G77" t="str">
            <v>Printer</v>
          </cell>
          <cell r="H77">
            <v>7011000</v>
          </cell>
          <cell r="I77">
            <v>701100</v>
          </cell>
        </row>
        <row r="78">
          <cell r="A78">
            <v>68</v>
          </cell>
          <cell r="B78" t="str">
            <v>TS/99-N</v>
          </cell>
          <cell r="C78">
            <v>5926</v>
          </cell>
          <cell r="D78">
            <v>36512</v>
          </cell>
          <cell r="E78" t="str">
            <v>Cty Anh Quaân</v>
          </cell>
          <cell r="F78" t="str">
            <v>0300864138-1</v>
          </cell>
          <cell r="G78" t="str">
            <v>Main</v>
          </cell>
          <cell r="H78">
            <v>2218600</v>
          </cell>
          <cell r="I78">
            <v>221860</v>
          </cell>
        </row>
        <row r="79">
          <cell r="A79">
            <v>69</v>
          </cell>
          <cell r="B79" t="str">
            <v>AT/99</v>
          </cell>
          <cell r="C79">
            <v>206205</v>
          </cell>
          <cell r="D79">
            <v>36512</v>
          </cell>
          <cell r="E79" t="str">
            <v>Böu Ñieän</v>
          </cell>
          <cell r="F79" t="str">
            <v>0300954529-1</v>
          </cell>
          <cell r="G79" t="str">
            <v>Cöôùc böu phaåm</v>
          </cell>
          <cell r="H79">
            <v>99000</v>
          </cell>
          <cell r="I79">
            <v>9900</v>
          </cell>
        </row>
        <row r="80">
          <cell r="A80">
            <v>70</v>
          </cell>
          <cell r="B80" t="str">
            <v>HQ/99-N</v>
          </cell>
          <cell r="C80">
            <v>92513</v>
          </cell>
          <cell r="D80">
            <v>36512</v>
          </cell>
          <cell r="E80" t="str">
            <v>BÖU ÑIEÄN LAÏNG SÔN</v>
          </cell>
          <cell r="F80" t="str">
            <v>4900102900-1</v>
          </cell>
          <cell r="G80" t="str">
            <v>HDD,MAIN</v>
          </cell>
          <cell r="H80">
            <v>5609000</v>
          </cell>
          <cell r="I80">
            <v>560900</v>
          </cell>
        </row>
        <row r="81">
          <cell r="A81">
            <v>71</v>
          </cell>
          <cell r="B81" t="str">
            <v>HQ/99-N</v>
          </cell>
          <cell r="C81">
            <v>92514</v>
          </cell>
          <cell r="D81">
            <v>36512</v>
          </cell>
          <cell r="E81" t="str">
            <v xml:space="preserve">XN VUÕ KHÍ </v>
          </cell>
          <cell r="F81" t="str">
            <v>0301458202</v>
          </cell>
          <cell r="G81" t="str">
            <v>UPS</v>
          </cell>
          <cell r="H81">
            <v>1055250</v>
          </cell>
          <cell r="I81">
            <v>105525</v>
          </cell>
        </row>
        <row r="82">
          <cell r="A82">
            <v>72</v>
          </cell>
          <cell r="B82" t="str">
            <v>UQ/99-N</v>
          </cell>
          <cell r="C82">
            <v>40000</v>
          </cell>
          <cell r="D82">
            <v>36514</v>
          </cell>
          <cell r="E82" t="str">
            <v>Cty Thoân Thuûy</v>
          </cell>
          <cell r="F82" t="str">
            <v>0301375556-1</v>
          </cell>
          <cell r="G82" t="str">
            <v>Fax, main</v>
          </cell>
          <cell r="H82">
            <v>2285000</v>
          </cell>
          <cell r="I82">
            <v>228500</v>
          </cell>
        </row>
        <row r="83">
          <cell r="A83">
            <v>73</v>
          </cell>
          <cell r="B83" t="str">
            <v>UQ/99-N</v>
          </cell>
          <cell r="C83">
            <v>39999</v>
          </cell>
          <cell r="D83">
            <v>36514</v>
          </cell>
          <cell r="E83" t="str">
            <v>Cty Thoân Thuûy</v>
          </cell>
          <cell r="F83" t="str">
            <v>0301375556-1</v>
          </cell>
          <cell r="G83" t="str">
            <v>Monitor</v>
          </cell>
          <cell r="H83">
            <v>2861000</v>
          </cell>
          <cell r="I83">
            <v>286100</v>
          </cell>
        </row>
        <row r="84">
          <cell r="A84">
            <v>74</v>
          </cell>
          <cell r="B84" t="str">
            <v>EY/99-N</v>
          </cell>
          <cell r="C84">
            <v>51184</v>
          </cell>
          <cell r="D84">
            <v>36514</v>
          </cell>
          <cell r="E84" t="str">
            <v>VT Tam Anh</v>
          </cell>
          <cell r="F84" t="str">
            <v>0301573886-2</v>
          </cell>
          <cell r="G84" t="str">
            <v>Monitor</v>
          </cell>
          <cell r="H84">
            <v>1848000</v>
          </cell>
          <cell r="I84">
            <v>184800</v>
          </cell>
        </row>
        <row r="85">
          <cell r="A85">
            <v>75</v>
          </cell>
          <cell r="B85" t="str">
            <v>HQ/99-N</v>
          </cell>
          <cell r="C85">
            <v>92515</v>
          </cell>
          <cell r="D85">
            <v>36514</v>
          </cell>
          <cell r="E85" t="str">
            <v>UBND Q7</v>
          </cell>
          <cell r="G85" t="str">
            <v xml:space="preserve">MAIN, NGUOÀN </v>
          </cell>
          <cell r="H85">
            <v>813160</v>
          </cell>
          <cell r="I85">
            <v>81316</v>
          </cell>
        </row>
        <row r="86">
          <cell r="A86">
            <v>76</v>
          </cell>
          <cell r="B86" t="str">
            <v>HQ/99-N</v>
          </cell>
          <cell r="C86">
            <v>92516</v>
          </cell>
          <cell r="D86">
            <v>36514</v>
          </cell>
          <cell r="E86" t="str">
            <v>CTY BORAMTEK</v>
          </cell>
          <cell r="F86" t="str">
            <v>3600249795-1</v>
          </cell>
          <cell r="G86" t="str">
            <v>PC DREAM</v>
          </cell>
          <cell r="H86">
            <v>8409524</v>
          </cell>
          <cell r="I86">
            <v>420476</v>
          </cell>
        </row>
        <row r="87">
          <cell r="A87">
            <v>77</v>
          </cell>
          <cell r="B87" t="str">
            <v>HQ/99-N</v>
          </cell>
          <cell r="C87">
            <v>92518</v>
          </cell>
          <cell r="D87">
            <v>36514</v>
          </cell>
          <cell r="E87" t="str">
            <v>BEÄNH VIEÄN GOØ VAÁP</v>
          </cell>
          <cell r="G87" t="str">
            <v>PC DREAM</v>
          </cell>
          <cell r="H87">
            <v>19985000</v>
          </cell>
          <cell r="I87">
            <v>999250</v>
          </cell>
        </row>
        <row r="88">
          <cell r="A88">
            <v>78</v>
          </cell>
          <cell r="B88" t="str">
            <v>GG/99-N</v>
          </cell>
          <cell r="C88">
            <v>80866</v>
          </cell>
          <cell r="D88">
            <v>36515</v>
          </cell>
          <cell r="E88" t="str">
            <v>Cty Ñoàng Nam</v>
          </cell>
          <cell r="F88" t="str">
            <v>0300835779-1</v>
          </cell>
          <cell r="G88" t="str">
            <v>Möïc</v>
          </cell>
          <cell r="H88">
            <v>140000</v>
          </cell>
          <cell r="I88">
            <v>14000</v>
          </cell>
        </row>
        <row r="89">
          <cell r="A89">
            <v>79</v>
          </cell>
          <cell r="B89" t="str">
            <v>HS/99-N</v>
          </cell>
          <cell r="C89">
            <v>53803</v>
          </cell>
          <cell r="D89">
            <v>36515</v>
          </cell>
          <cell r="E89" t="str">
            <v>Cty Thoân Thuûy</v>
          </cell>
          <cell r="F89" t="str">
            <v>0301375556-1</v>
          </cell>
          <cell r="G89" t="str">
            <v>Monitor</v>
          </cell>
          <cell r="H89">
            <v>2861000</v>
          </cell>
          <cell r="I89">
            <v>286100</v>
          </cell>
        </row>
        <row r="90">
          <cell r="A90">
            <v>80</v>
          </cell>
          <cell r="B90" t="str">
            <v>HQ/99-N</v>
          </cell>
          <cell r="C90">
            <v>92519</v>
          </cell>
          <cell r="D90">
            <v>36515</v>
          </cell>
          <cell r="E90" t="str">
            <v>HOÀNG PHAÙT</v>
          </cell>
          <cell r="F90" t="str">
            <v>0301705973</v>
          </cell>
          <cell r="G90" t="str">
            <v>PC DREAM</v>
          </cell>
          <cell r="H90">
            <v>17546000</v>
          </cell>
          <cell r="I90">
            <v>877300</v>
          </cell>
        </row>
        <row r="91">
          <cell r="A91">
            <v>81</v>
          </cell>
          <cell r="B91" t="str">
            <v>HQ/99-N</v>
          </cell>
          <cell r="C91">
            <v>92520</v>
          </cell>
          <cell r="D91">
            <v>36515</v>
          </cell>
          <cell r="E91" t="str">
            <v>HOÀNG PHAÙT</v>
          </cell>
          <cell r="F91" t="str">
            <v>0301705973</v>
          </cell>
          <cell r="G91" t="str">
            <v>UPS</v>
          </cell>
          <cell r="H91">
            <v>1499900</v>
          </cell>
          <cell r="I91">
            <v>149990</v>
          </cell>
        </row>
        <row r="92">
          <cell r="A92">
            <v>82</v>
          </cell>
          <cell r="B92" t="str">
            <v>HQ/99-N</v>
          </cell>
          <cell r="C92">
            <v>92521</v>
          </cell>
          <cell r="D92">
            <v>36515</v>
          </cell>
          <cell r="E92" t="str">
            <v>CTY LD XD SHYANG YIH</v>
          </cell>
          <cell r="F92" t="str">
            <v>3700228580-1</v>
          </cell>
          <cell r="G92" t="str">
            <v>MÖÏC IN</v>
          </cell>
          <cell r="H92">
            <v>240550</v>
          </cell>
          <cell r="I92">
            <v>24055</v>
          </cell>
        </row>
        <row r="93">
          <cell r="A93">
            <v>83</v>
          </cell>
          <cell r="B93" t="str">
            <v>VQ/99-N</v>
          </cell>
          <cell r="C93">
            <v>13831</v>
          </cell>
          <cell r="D93">
            <v>36516</v>
          </cell>
          <cell r="E93" t="str">
            <v>Cty Cao Ñeá Nam</v>
          </cell>
          <cell r="F93" t="str">
            <v>0301620092</v>
          </cell>
          <cell r="G93" t="str">
            <v>Zip</v>
          </cell>
          <cell r="H93">
            <v>6636000</v>
          </cell>
          <cell r="I93">
            <v>663600</v>
          </cell>
        </row>
        <row r="94">
          <cell r="A94">
            <v>84</v>
          </cell>
          <cell r="B94" t="str">
            <v>VQ/99-N</v>
          </cell>
          <cell r="C94">
            <v>13830</v>
          </cell>
          <cell r="D94">
            <v>36516</v>
          </cell>
          <cell r="E94" t="str">
            <v>Cty Cao Ñeá Nam</v>
          </cell>
          <cell r="F94" t="str">
            <v>0301620092</v>
          </cell>
          <cell r="G94" t="str">
            <v>Zip</v>
          </cell>
          <cell r="H94">
            <v>490000</v>
          </cell>
          <cell r="I94">
            <v>49000</v>
          </cell>
        </row>
        <row r="95">
          <cell r="A95">
            <v>85</v>
          </cell>
          <cell r="B95" t="str">
            <v>VQ/99-N</v>
          </cell>
          <cell r="C95">
            <v>13829</v>
          </cell>
          <cell r="D95">
            <v>36516</v>
          </cell>
          <cell r="E95" t="str">
            <v>Cty Cao Ñeá Nam</v>
          </cell>
          <cell r="F95" t="str">
            <v>0301620092</v>
          </cell>
          <cell r="G95" t="str">
            <v>Zip</v>
          </cell>
          <cell r="H95">
            <v>490000</v>
          </cell>
          <cell r="I95">
            <v>49000</v>
          </cell>
        </row>
        <row r="96">
          <cell r="A96">
            <v>86</v>
          </cell>
          <cell r="B96" t="str">
            <v>HQ/99-N</v>
          </cell>
          <cell r="C96">
            <v>92737</v>
          </cell>
          <cell r="D96">
            <v>36516</v>
          </cell>
          <cell r="E96" t="str">
            <v>Cty Vónh Thaéng</v>
          </cell>
          <cell r="F96" t="str">
            <v>0301450789-1</v>
          </cell>
          <cell r="G96" t="str">
            <v>CD drive, Loa</v>
          </cell>
          <cell r="H96">
            <v>5320000</v>
          </cell>
          <cell r="I96">
            <v>532000</v>
          </cell>
        </row>
        <row r="97">
          <cell r="A97">
            <v>87</v>
          </cell>
          <cell r="B97" t="str">
            <v>GX/99-N</v>
          </cell>
          <cell r="C97">
            <v>89644</v>
          </cell>
          <cell r="D97">
            <v>36516</v>
          </cell>
          <cell r="E97" t="str">
            <v>Cty Phuù Huøng</v>
          </cell>
          <cell r="F97" t="str">
            <v>0301624410</v>
          </cell>
          <cell r="G97" t="str">
            <v>Card, Fax</v>
          </cell>
          <cell r="H97">
            <v>1354140</v>
          </cell>
          <cell r="I97">
            <v>135414</v>
          </cell>
        </row>
        <row r="98">
          <cell r="A98">
            <v>88</v>
          </cell>
          <cell r="B98" t="str">
            <v>HQ/99-N</v>
          </cell>
          <cell r="C98">
            <v>92522</v>
          </cell>
          <cell r="D98">
            <v>36516</v>
          </cell>
          <cell r="E98" t="str">
            <v>CTY CONCORD</v>
          </cell>
          <cell r="G98" t="str">
            <v>ZIP</v>
          </cell>
          <cell r="H98">
            <v>594300</v>
          </cell>
          <cell r="I98">
            <v>59430</v>
          </cell>
        </row>
        <row r="99">
          <cell r="A99">
            <v>89</v>
          </cell>
          <cell r="B99" t="str">
            <v>HQ/99-N</v>
          </cell>
          <cell r="C99">
            <v>92523</v>
          </cell>
          <cell r="D99">
            <v>36516</v>
          </cell>
          <cell r="E99" t="str">
            <v>CQ SÔÛ NGOÏAI VUÏ</v>
          </cell>
          <cell r="G99" t="str">
            <v>MOUSE</v>
          </cell>
          <cell r="H99">
            <v>70000</v>
          </cell>
          <cell r="I99">
            <v>7000</v>
          </cell>
        </row>
        <row r="100">
          <cell r="A100">
            <v>90</v>
          </cell>
          <cell r="B100" t="str">
            <v>HQ/99-N</v>
          </cell>
          <cell r="C100">
            <v>92524</v>
          </cell>
          <cell r="D100">
            <v>36516</v>
          </cell>
          <cell r="E100" t="str">
            <v>CQ SÔÛ NGOÏAI VUÏ</v>
          </cell>
          <cell r="G100" t="str">
            <v>DÓA VT</v>
          </cell>
          <cell r="H100">
            <v>70000</v>
          </cell>
          <cell r="I100">
            <v>7000</v>
          </cell>
        </row>
        <row r="101">
          <cell r="A101">
            <v>91</v>
          </cell>
          <cell r="B101" t="str">
            <v>HQ/99-N</v>
          </cell>
          <cell r="C101">
            <v>92525</v>
          </cell>
          <cell r="D101">
            <v>36516</v>
          </cell>
          <cell r="E101" t="str">
            <v>CQ SÔÛ NGOÏAI VUÏ</v>
          </cell>
          <cell r="G101" t="str">
            <v>COPY HOLDER</v>
          </cell>
          <cell r="H101">
            <v>140000</v>
          </cell>
          <cell r="I101">
            <v>14000</v>
          </cell>
        </row>
        <row r="102">
          <cell r="A102">
            <v>92</v>
          </cell>
          <cell r="B102" t="str">
            <v>EA/99-N</v>
          </cell>
          <cell r="C102">
            <v>65797</v>
          </cell>
          <cell r="D102">
            <v>36517</v>
          </cell>
          <cell r="E102" t="str">
            <v>DN Quoác Thaùi</v>
          </cell>
          <cell r="F102" t="str">
            <v>0300877306</v>
          </cell>
          <cell r="G102" t="str">
            <v>Main, UPS</v>
          </cell>
          <cell r="H102">
            <v>5089700</v>
          </cell>
          <cell r="I102">
            <v>508970</v>
          </cell>
        </row>
        <row r="103">
          <cell r="A103">
            <v>93</v>
          </cell>
          <cell r="B103" t="str">
            <v>HN/99-N</v>
          </cell>
          <cell r="C103">
            <v>53229</v>
          </cell>
          <cell r="D103">
            <v>36517</v>
          </cell>
          <cell r="E103" t="str">
            <v>Cty Minh Thoâng</v>
          </cell>
          <cell r="F103" t="str">
            <v>0301448155-1</v>
          </cell>
          <cell r="G103" t="str">
            <v>CD writer</v>
          </cell>
          <cell r="H103">
            <v>3560000</v>
          </cell>
          <cell r="I103">
            <v>356000</v>
          </cell>
        </row>
        <row r="104">
          <cell r="A104">
            <v>94</v>
          </cell>
          <cell r="B104" t="str">
            <v>AL/99-N</v>
          </cell>
          <cell r="C104">
            <v>74900</v>
          </cell>
          <cell r="D104">
            <v>36517</v>
          </cell>
          <cell r="E104" t="str">
            <v>Cty Sao Kim</v>
          </cell>
          <cell r="F104" t="str">
            <v>0301465739-1</v>
          </cell>
          <cell r="G104" t="str">
            <v>Monitor</v>
          </cell>
          <cell r="H104">
            <v>1900000</v>
          </cell>
          <cell r="I104">
            <v>190000</v>
          </cell>
        </row>
        <row r="105">
          <cell r="A105">
            <v>95</v>
          </cell>
          <cell r="B105" t="str">
            <v>EA/99-N</v>
          </cell>
          <cell r="C105">
            <v>65798</v>
          </cell>
          <cell r="D105">
            <v>36517</v>
          </cell>
          <cell r="E105" t="str">
            <v>DN Quoác Thaùi</v>
          </cell>
          <cell r="F105" t="str">
            <v>0300877306</v>
          </cell>
          <cell r="G105" t="str">
            <v>HDD</v>
          </cell>
          <cell r="H105">
            <v>12000000</v>
          </cell>
          <cell r="I105">
            <v>1200000</v>
          </cell>
        </row>
        <row r="106">
          <cell r="A106">
            <v>96</v>
          </cell>
          <cell r="B106" t="str">
            <v>TS/99-N</v>
          </cell>
          <cell r="C106">
            <v>5959</v>
          </cell>
          <cell r="D106">
            <v>36517</v>
          </cell>
          <cell r="E106" t="str">
            <v>Cty Anh Quaân</v>
          </cell>
          <cell r="F106" t="str">
            <v>0300864138-1</v>
          </cell>
          <cell r="G106" t="str">
            <v>Main</v>
          </cell>
          <cell r="H106">
            <v>1097000</v>
          </cell>
          <cell r="I106">
            <v>109700</v>
          </cell>
        </row>
        <row r="107">
          <cell r="A107">
            <v>97</v>
          </cell>
          <cell r="B107" t="str">
            <v>HQ/99-N</v>
          </cell>
          <cell r="C107">
            <v>92526</v>
          </cell>
          <cell r="D107">
            <v>36517</v>
          </cell>
          <cell r="E107" t="str">
            <v>CTY TAÂN CAÛNG SG</v>
          </cell>
          <cell r="F107" t="str">
            <v>0300514849</v>
          </cell>
          <cell r="G107" t="str">
            <v>HDD, CARD</v>
          </cell>
          <cell r="H107">
            <v>2164950</v>
          </cell>
          <cell r="I107">
            <v>216495</v>
          </cell>
        </row>
        <row r="108">
          <cell r="A108">
            <v>98</v>
          </cell>
          <cell r="B108" t="str">
            <v>HQ/99-N</v>
          </cell>
          <cell r="C108">
            <v>92527</v>
          </cell>
          <cell r="D108">
            <v>36517</v>
          </cell>
          <cell r="E108" t="str">
            <v>BEÄNH VIEÄN GOØ VAÁP</v>
          </cell>
          <cell r="G108" t="str">
            <v>THIEÁT BÒ MAÏNG</v>
          </cell>
          <cell r="H108">
            <v>2611440</v>
          </cell>
          <cell r="I108">
            <v>261144</v>
          </cell>
        </row>
        <row r="109">
          <cell r="A109">
            <v>99</v>
          </cell>
          <cell r="B109" t="str">
            <v>HQ/99-N</v>
          </cell>
          <cell r="C109">
            <v>92528</v>
          </cell>
          <cell r="D109">
            <v>36517</v>
          </cell>
          <cell r="E109" t="str">
            <v>VIEÄN SINH HOÏC NHIEÄT ÑÔÙI</v>
          </cell>
          <cell r="F109" t="str">
            <v>0301279411</v>
          </cell>
          <cell r="G109" t="str">
            <v>MONITOR</v>
          </cell>
          <cell r="H109">
            <v>409090</v>
          </cell>
          <cell r="I109">
            <v>40909</v>
          </cell>
        </row>
        <row r="110">
          <cell r="A110">
            <v>100</v>
          </cell>
          <cell r="B110" t="str">
            <v>HQ/99-N</v>
          </cell>
          <cell r="C110">
            <v>92529</v>
          </cell>
          <cell r="D110">
            <v>36517</v>
          </cell>
          <cell r="E110" t="str">
            <v>UBND Q7</v>
          </cell>
          <cell r="G110" t="str">
            <v>KEY</v>
          </cell>
          <cell r="H110">
            <v>154264</v>
          </cell>
          <cell r="I110">
            <v>15426</v>
          </cell>
        </row>
        <row r="111">
          <cell r="A111">
            <v>101</v>
          </cell>
          <cell r="B111" t="str">
            <v>HQ/99-N</v>
          </cell>
          <cell r="C111">
            <v>92530</v>
          </cell>
          <cell r="D111">
            <v>36517</v>
          </cell>
          <cell r="E111" t="str">
            <v>CHI NHAÙNH DV VL Q7</v>
          </cell>
          <cell r="G111" t="str">
            <v>MONITOR</v>
          </cell>
          <cell r="H111">
            <v>1626784</v>
          </cell>
          <cell r="I111">
            <v>162678</v>
          </cell>
        </row>
        <row r="112">
          <cell r="A112">
            <v>102</v>
          </cell>
          <cell r="B112" t="str">
            <v>HQ/99-N</v>
          </cell>
          <cell r="C112">
            <v>92532</v>
          </cell>
          <cell r="D112">
            <v>36517</v>
          </cell>
          <cell r="E112" t="str">
            <v>CTY ASC</v>
          </cell>
          <cell r="F112" t="str">
            <v>0300740686-1</v>
          </cell>
          <cell r="G112" t="str">
            <v>KEY</v>
          </cell>
          <cell r="H112">
            <v>141500</v>
          </cell>
          <cell r="I112">
            <v>14150</v>
          </cell>
        </row>
        <row r="113">
          <cell r="A113">
            <v>103</v>
          </cell>
          <cell r="B113" t="str">
            <v>KK/99-N</v>
          </cell>
          <cell r="C113">
            <v>93011</v>
          </cell>
          <cell r="D113">
            <v>36519</v>
          </cell>
          <cell r="E113" t="str">
            <v>CH Vieät Quang</v>
          </cell>
          <cell r="F113" t="str">
            <v>01001083350031</v>
          </cell>
          <cell r="G113" t="str">
            <v>Printer</v>
          </cell>
          <cell r="H113">
            <v>5469091</v>
          </cell>
          <cell r="I113">
            <v>546909</v>
          </cell>
        </row>
        <row r="114">
          <cell r="A114">
            <v>104</v>
          </cell>
          <cell r="B114" t="str">
            <v>LS/99-N</v>
          </cell>
          <cell r="C114">
            <v>81714</v>
          </cell>
          <cell r="D114">
            <v>36519</v>
          </cell>
          <cell r="E114" t="str">
            <v>CH Tieán Phaùt</v>
          </cell>
          <cell r="F114" t="str">
            <v>0300277362</v>
          </cell>
          <cell r="G114" t="str">
            <v>Data, coång</v>
          </cell>
          <cell r="H114">
            <v>406430</v>
          </cell>
          <cell r="I114">
            <v>12570</v>
          </cell>
        </row>
        <row r="115">
          <cell r="A115">
            <v>105</v>
          </cell>
          <cell r="B115" t="str">
            <v>KL/99-N</v>
          </cell>
          <cell r="C115">
            <v>71465</v>
          </cell>
          <cell r="D115">
            <v>36519</v>
          </cell>
          <cell r="E115" t="str">
            <v>Cty Vónh Thaéng</v>
          </cell>
          <cell r="F115" t="str">
            <v>0301450789-1</v>
          </cell>
          <cell r="G115" t="str">
            <v>CD drive, card</v>
          </cell>
          <cell r="H115">
            <v>4400000</v>
          </cell>
          <cell r="I115">
            <v>440000</v>
          </cell>
        </row>
        <row r="116">
          <cell r="A116">
            <v>106</v>
          </cell>
          <cell r="B116" t="str">
            <v>HC/99-N</v>
          </cell>
          <cell r="C116">
            <v>67173</v>
          </cell>
          <cell r="D116">
            <v>36519</v>
          </cell>
          <cell r="E116" t="str">
            <v>Cty Truyeàn Thoâng</v>
          </cell>
          <cell r="F116" t="str">
            <v>0301448099</v>
          </cell>
          <cell r="G116" t="str">
            <v>Scan</v>
          </cell>
          <cell r="H116">
            <v>1203200</v>
          </cell>
          <cell r="I116">
            <v>120320</v>
          </cell>
        </row>
        <row r="117">
          <cell r="A117">
            <v>107</v>
          </cell>
          <cell r="B117" t="str">
            <v>HQ/99-N</v>
          </cell>
          <cell r="C117">
            <v>92533</v>
          </cell>
          <cell r="D117">
            <v>36519</v>
          </cell>
          <cell r="E117" t="str">
            <v xml:space="preserve">CTY VÓNH THAÉNG </v>
          </cell>
          <cell r="F117" t="str">
            <v>0301450789-1</v>
          </cell>
          <cell r="G117" t="str">
            <v>CPU</v>
          </cell>
          <cell r="H117">
            <v>700000</v>
          </cell>
          <cell r="I117">
            <v>70000</v>
          </cell>
        </row>
        <row r="118">
          <cell r="A118">
            <v>108</v>
          </cell>
          <cell r="B118" t="str">
            <v>HQ/99-N</v>
          </cell>
          <cell r="C118">
            <v>92534</v>
          </cell>
          <cell r="D118">
            <v>36519</v>
          </cell>
          <cell r="E118" t="str">
            <v xml:space="preserve">CTY TRAÀN LAÂM </v>
          </cell>
          <cell r="F118" t="str">
            <v>3300260011-1</v>
          </cell>
          <cell r="G118" t="str">
            <v>PRINTER,SCAN</v>
          </cell>
          <cell r="H118">
            <v>14086500</v>
          </cell>
          <cell r="I118">
            <v>1408650</v>
          </cell>
        </row>
        <row r="119">
          <cell r="A119">
            <v>109</v>
          </cell>
          <cell r="B119" t="str">
            <v>HQ/99-N</v>
          </cell>
          <cell r="C119">
            <v>89801</v>
          </cell>
          <cell r="D119">
            <v>36521</v>
          </cell>
          <cell r="E119" t="str">
            <v>Cty Phong Vuõ</v>
          </cell>
          <cell r="F119" t="str">
            <v>0301606718</v>
          </cell>
          <cell r="G119" t="str">
            <v>Printer</v>
          </cell>
          <cell r="H119">
            <v>5441182</v>
          </cell>
          <cell r="I119">
            <v>544118</v>
          </cell>
        </row>
        <row r="120">
          <cell r="A120">
            <v>110</v>
          </cell>
          <cell r="B120" t="str">
            <v>HS/99-N</v>
          </cell>
          <cell r="C120">
            <v>77481</v>
          </cell>
          <cell r="D120">
            <v>36521</v>
          </cell>
          <cell r="E120" t="str">
            <v>VT Tam Anh</v>
          </cell>
          <cell r="F120" t="str">
            <v>0301573886-2</v>
          </cell>
          <cell r="G120" t="str">
            <v>Monitor</v>
          </cell>
          <cell r="H120">
            <v>15805000</v>
          </cell>
          <cell r="I120">
            <v>1580500</v>
          </cell>
        </row>
        <row r="121">
          <cell r="A121">
            <v>111</v>
          </cell>
          <cell r="B121" t="str">
            <v>HS/99-N</v>
          </cell>
          <cell r="C121">
            <v>53832</v>
          </cell>
          <cell r="D121">
            <v>36521</v>
          </cell>
          <cell r="E121" t="str">
            <v>Cty Thoân Thuûy</v>
          </cell>
          <cell r="F121" t="str">
            <v>0301375556-1</v>
          </cell>
          <cell r="G121" t="str">
            <v>Monitor, main</v>
          </cell>
          <cell r="H121">
            <v>4019000</v>
          </cell>
          <cell r="I121">
            <v>401900</v>
          </cell>
        </row>
        <row r="122">
          <cell r="A122">
            <v>112</v>
          </cell>
          <cell r="B122" t="str">
            <v>EP/99-N</v>
          </cell>
          <cell r="C122">
            <v>58872</v>
          </cell>
          <cell r="D122">
            <v>36521</v>
          </cell>
          <cell r="E122" t="str">
            <v>Cty Thaønh Ñaït</v>
          </cell>
          <cell r="F122" t="str">
            <v>0301482068-1</v>
          </cell>
          <cell r="G122" t="str">
            <v>CPU</v>
          </cell>
          <cell r="H122">
            <v>8455800</v>
          </cell>
          <cell r="I122">
            <v>845580</v>
          </cell>
        </row>
        <row r="123">
          <cell r="A123">
            <v>113</v>
          </cell>
          <cell r="B123" t="str">
            <v>EP/99-N</v>
          </cell>
          <cell r="C123">
            <v>58874</v>
          </cell>
          <cell r="D123">
            <v>36521</v>
          </cell>
          <cell r="E123" t="str">
            <v>Cty Thaønh Ñaït</v>
          </cell>
          <cell r="F123" t="str">
            <v>0301482068-1</v>
          </cell>
          <cell r="G123" t="str">
            <v>HDD</v>
          </cell>
          <cell r="H123">
            <v>10710680</v>
          </cell>
          <cell r="I123">
            <v>1071068</v>
          </cell>
        </row>
        <row r="124">
          <cell r="A124">
            <v>114</v>
          </cell>
          <cell r="B124" t="str">
            <v>HE/99-N</v>
          </cell>
          <cell r="C124">
            <v>73244</v>
          </cell>
          <cell r="D124">
            <v>36521</v>
          </cell>
          <cell r="E124" t="str">
            <v>Cty Phöông Lan</v>
          </cell>
          <cell r="F124" t="str">
            <v>0300891572-1</v>
          </cell>
          <cell r="G124" t="str">
            <v>Scan</v>
          </cell>
          <cell r="H124">
            <v>2660000</v>
          </cell>
          <cell r="I124">
            <v>266000</v>
          </cell>
        </row>
        <row r="125">
          <cell r="A125">
            <v>115</v>
          </cell>
          <cell r="B125" t="str">
            <v>LA/99-N</v>
          </cell>
          <cell r="C125">
            <v>53021</v>
          </cell>
          <cell r="D125">
            <v>36521</v>
          </cell>
          <cell r="E125" t="str">
            <v>Cty Phuù Huøng</v>
          </cell>
          <cell r="F125" t="str">
            <v>0301624410</v>
          </cell>
          <cell r="G125" t="str">
            <v>Power</v>
          </cell>
          <cell r="H125">
            <v>523640</v>
          </cell>
          <cell r="I125">
            <v>52364</v>
          </cell>
        </row>
        <row r="126">
          <cell r="A126">
            <v>116</v>
          </cell>
          <cell r="B126" t="str">
            <v>HQ/99-N</v>
          </cell>
          <cell r="C126">
            <v>92535</v>
          </cell>
          <cell r="D126">
            <v>36521</v>
          </cell>
          <cell r="E126" t="str">
            <v>CH VTÖ CN THIEÁT BÒ VP</v>
          </cell>
          <cell r="F126" t="str">
            <v>16001110490021</v>
          </cell>
          <cell r="G126" t="str">
            <v>MONITER</v>
          </cell>
          <cell r="H126">
            <v>16279090</v>
          </cell>
          <cell r="I126">
            <v>1627909</v>
          </cell>
        </row>
        <row r="127">
          <cell r="A127">
            <v>117</v>
          </cell>
          <cell r="B127" t="str">
            <v>HQ/99-N</v>
          </cell>
          <cell r="C127">
            <v>92536</v>
          </cell>
          <cell r="D127">
            <v>36521</v>
          </cell>
          <cell r="E127" t="str">
            <v>CTY THOAÙT NÖÔÙC ÑOÂ THÒ</v>
          </cell>
          <cell r="G127" t="str">
            <v>MONITER</v>
          </cell>
          <cell r="H127">
            <v>181818</v>
          </cell>
          <cell r="I127">
            <v>18182</v>
          </cell>
        </row>
        <row r="128">
          <cell r="A128">
            <v>118</v>
          </cell>
          <cell r="B128" t="str">
            <v>HS/99-N</v>
          </cell>
          <cell r="C128">
            <v>77500</v>
          </cell>
          <cell r="D128">
            <v>36522</v>
          </cell>
          <cell r="E128" t="str">
            <v>VT Tam Anh</v>
          </cell>
          <cell r="F128" t="str">
            <v>0301573886-2</v>
          </cell>
          <cell r="G128" t="str">
            <v>Monitor, case</v>
          </cell>
          <cell r="H128">
            <v>9052560</v>
          </cell>
          <cell r="I128">
            <v>905256</v>
          </cell>
        </row>
        <row r="129">
          <cell r="A129">
            <v>119</v>
          </cell>
          <cell r="B129" t="str">
            <v>HQ/99-N</v>
          </cell>
          <cell r="C129">
            <v>79021</v>
          </cell>
          <cell r="D129">
            <v>36522</v>
          </cell>
          <cell r="E129" t="str">
            <v>Cty Thònh Loäc</v>
          </cell>
          <cell r="F129" t="str">
            <v>0300853785-1</v>
          </cell>
          <cell r="G129" t="str">
            <v>Monitor</v>
          </cell>
          <cell r="H129">
            <v>4000000</v>
          </cell>
          <cell r="I129">
            <v>400000</v>
          </cell>
        </row>
        <row r="130">
          <cell r="A130">
            <v>120</v>
          </cell>
          <cell r="B130" t="str">
            <v>HQ/99-N</v>
          </cell>
          <cell r="C130">
            <v>79019</v>
          </cell>
          <cell r="D130">
            <v>36522</v>
          </cell>
          <cell r="E130" t="str">
            <v>Cty Thònh Loäc</v>
          </cell>
          <cell r="F130" t="str">
            <v>0300853785-1</v>
          </cell>
          <cell r="G130" t="str">
            <v>Monitor, HDD</v>
          </cell>
          <cell r="H130">
            <v>5482000</v>
          </cell>
          <cell r="I130">
            <v>548200</v>
          </cell>
        </row>
        <row r="131">
          <cell r="A131">
            <v>121</v>
          </cell>
          <cell r="B131" t="str">
            <v>KM/99-N</v>
          </cell>
          <cell r="C131">
            <v>56978</v>
          </cell>
          <cell r="D131">
            <v>36522</v>
          </cell>
          <cell r="E131" t="str">
            <v>Cty CCN</v>
          </cell>
          <cell r="F131" t="str">
            <v>0301791242</v>
          </cell>
          <cell r="G131" t="str">
            <v>Scan</v>
          </cell>
          <cell r="H131">
            <v>4576000</v>
          </cell>
          <cell r="I131">
            <v>457600</v>
          </cell>
        </row>
        <row r="132">
          <cell r="A132">
            <v>122</v>
          </cell>
          <cell r="B132" t="str">
            <v>LR/99-N</v>
          </cell>
          <cell r="C132">
            <v>73565</v>
          </cell>
          <cell r="D132">
            <v>36522</v>
          </cell>
          <cell r="E132" t="str">
            <v>CH Lam Sôn</v>
          </cell>
          <cell r="F132" t="str">
            <v>0300129653-3</v>
          </cell>
          <cell r="G132" t="str">
            <v>Dóa vi tính</v>
          </cell>
          <cell r="H132">
            <v>2619000</v>
          </cell>
          <cell r="I132">
            <v>81000</v>
          </cell>
        </row>
        <row r="133">
          <cell r="A133">
            <v>123</v>
          </cell>
          <cell r="B133" t="str">
            <v>HQ/99-N</v>
          </cell>
          <cell r="C133">
            <v>92537</v>
          </cell>
          <cell r="D133">
            <v>36522</v>
          </cell>
          <cell r="E133" t="str">
            <v xml:space="preserve">CTY MYÕ QUAN </v>
          </cell>
          <cell r="F133" t="str">
            <v>0300969123-1</v>
          </cell>
          <cell r="G133" t="str">
            <v>DATA ,CABLE</v>
          </cell>
          <cell r="H133">
            <v>318181</v>
          </cell>
          <cell r="I133">
            <v>31818</v>
          </cell>
        </row>
        <row r="134">
          <cell r="A134">
            <v>124</v>
          </cell>
          <cell r="B134" t="str">
            <v>HQ/99-N</v>
          </cell>
          <cell r="C134">
            <v>92538</v>
          </cell>
          <cell r="D134">
            <v>36522</v>
          </cell>
          <cell r="E134" t="str">
            <v>CTY XD &amp;TT NOÄI THAÁT</v>
          </cell>
          <cell r="F134" t="str">
            <v>0300376807</v>
          </cell>
          <cell r="G134" t="str">
            <v>CARD</v>
          </cell>
          <cell r="H134">
            <v>4952490</v>
          </cell>
          <cell r="I134">
            <v>495249</v>
          </cell>
        </row>
        <row r="135">
          <cell r="A135">
            <v>125</v>
          </cell>
          <cell r="B135" t="str">
            <v>DP/99-N</v>
          </cell>
          <cell r="C135">
            <v>68805</v>
          </cell>
          <cell r="D135">
            <v>36523</v>
          </cell>
          <cell r="E135" t="str">
            <v>Cty Haûi Phoøng</v>
          </cell>
          <cell r="F135" t="str">
            <v>02001066770011</v>
          </cell>
          <cell r="G135" t="str">
            <v>Mouse</v>
          </cell>
          <cell r="H135">
            <v>1175000</v>
          </cell>
          <cell r="I135">
            <v>117500</v>
          </cell>
        </row>
        <row r="136">
          <cell r="A136">
            <v>126</v>
          </cell>
          <cell r="B136" t="str">
            <v>KM/99-N</v>
          </cell>
          <cell r="C136">
            <v>89031</v>
          </cell>
          <cell r="D136">
            <v>36523</v>
          </cell>
          <cell r="E136" t="str">
            <v>Cty Anh Quaân</v>
          </cell>
          <cell r="F136" t="str">
            <v>0300864138-1</v>
          </cell>
          <cell r="G136" t="str">
            <v>HUB, mouse</v>
          </cell>
          <cell r="H136">
            <v>843800</v>
          </cell>
          <cell r="I136">
            <v>84380</v>
          </cell>
        </row>
        <row r="137">
          <cell r="A137">
            <v>127</v>
          </cell>
          <cell r="B137" t="str">
            <v>EB/99-N</v>
          </cell>
          <cell r="C137">
            <v>73956</v>
          </cell>
          <cell r="D137">
            <v>36523</v>
          </cell>
          <cell r="E137" t="str">
            <v>Cty Thieân Vinh</v>
          </cell>
          <cell r="F137" t="str">
            <v>0301826939</v>
          </cell>
          <cell r="G137" t="str">
            <v>Phaàn meàm VT</v>
          </cell>
          <cell r="H137">
            <v>13300000</v>
          </cell>
          <cell r="I137">
            <v>1330000</v>
          </cell>
        </row>
        <row r="138">
          <cell r="A138">
            <v>128</v>
          </cell>
          <cell r="B138" t="str">
            <v>LA/99-N</v>
          </cell>
          <cell r="C138">
            <v>53046</v>
          </cell>
          <cell r="D138">
            <v>36523</v>
          </cell>
          <cell r="E138" t="str">
            <v>Cty Phuù Huøng</v>
          </cell>
          <cell r="F138" t="str">
            <v>0301624410</v>
          </cell>
          <cell r="G138" t="str">
            <v>Sound</v>
          </cell>
          <cell r="H138">
            <v>1809220</v>
          </cell>
          <cell r="I138">
            <v>180922</v>
          </cell>
        </row>
        <row r="139">
          <cell r="A139">
            <v>129</v>
          </cell>
          <cell r="B139" t="str">
            <v>HQ/99-N</v>
          </cell>
          <cell r="C139">
            <v>92539</v>
          </cell>
          <cell r="D139">
            <v>36523</v>
          </cell>
          <cell r="E139" t="str">
            <v xml:space="preserve">CTY NHÖÏA BÌNH MINH </v>
          </cell>
          <cell r="F139" t="str">
            <v>0301464823-1</v>
          </cell>
          <cell r="G139" t="str">
            <v xml:space="preserve">MONITOR, SCAN </v>
          </cell>
          <cell r="H139">
            <v>18051462</v>
          </cell>
          <cell r="I139">
            <v>1805146</v>
          </cell>
        </row>
        <row r="140">
          <cell r="A140">
            <v>130</v>
          </cell>
          <cell r="B140" t="str">
            <v>HQ/99-N</v>
          </cell>
          <cell r="C140">
            <v>92540</v>
          </cell>
          <cell r="D140">
            <v>36523</v>
          </cell>
          <cell r="E140" t="str">
            <v>CTY THÒNH LOÄC</v>
          </cell>
          <cell r="F140" t="str">
            <v>0300853785</v>
          </cell>
          <cell r="G140" t="str">
            <v>FAX, MAIN</v>
          </cell>
          <cell r="H140">
            <v>3500000</v>
          </cell>
          <cell r="I140">
            <v>350000</v>
          </cell>
        </row>
        <row r="141">
          <cell r="A141">
            <v>131</v>
          </cell>
          <cell r="B141" t="str">
            <v>EC/99-N</v>
          </cell>
          <cell r="C141">
            <v>82111</v>
          </cell>
          <cell r="D141">
            <v>36524</v>
          </cell>
          <cell r="E141" t="str">
            <v>PC world</v>
          </cell>
          <cell r="F141" t="str">
            <v>0301307676-1</v>
          </cell>
          <cell r="G141" t="str">
            <v>Quaûng caùo</v>
          </cell>
          <cell r="H141">
            <v>400000</v>
          </cell>
          <cell r="I141">
            <v>40000</v>
          </cell>
        </row>
        <row r="142">
          <cell r="A142">
            <v>132</v>
          </cell>
          <cell r="B142" t="str">
            <v>LS/99-N</v>
          </cell>
          <cell r="C142">
            <v>39967</v>
          </cell>
          <cell r="D142">
            <v>36524</v>
          </cell>
          <cell r="E142" t="str">
            <v>Quaùn aên Khaùnh Haø</v>
          </cell>
          <cell r="F142" t="str">
            <v>0301382916</v>
          </cell>
          <cell r="G142" t="str">
            <v>Phí tieáp khaùch</v>
          </cell>
          <cell r="H142">
            <v>508280</v>
          </cell>
          <cell r="I142">
            <v>15720</v>
          </cell>
        </row>
        <row r="143">
          <cell r="A143">
            <v>133</v>
          </cell>
          <cell r="B143" t="str">
            <v>GG/99-N</v>
          </cell>
          <cell r="C143">
            <v>81176</v>
          </cell>
          <cell r="D143">
            <v>36525</v>
          </cell>
          <cell r="E143" t="str">
            <v>Cty Ñoàng Nam</v>
          </cell>
          <cell r="F143" t="str">
            <v>0300835779-1</v>
          </cell>
          <cell r="G143" t="str">
            <v>Printer</v>
          </cell>
          <cell r="H143">
            <v>5733000</v>
          </cell>
          <cell r="I143">
            <v>573300</v>
          </cell>
        </row>
        <row r="144">
          <cell r="A144">
            <v>134</v>
          </cell>
          <cell r="B144" t="str">
            <v>DS/99-N</v>
          </cell>
          <cell r="C144">
            <v>50595</v>
          </cell>
          <cell r="D144">
            <v>36525</v>
          </cell>
          <cell r="E144" t="str">
            <v>Cty TNHH TM Sinh Lieân</v>
          </cell>
          <cell r="F144" t="str">
            <v>0100777230001</v>
          </cell>
          <cell r="G144" t="str">
            <v>Case</v>
          </cell>
          <cell r="H144">
            <v>805827</v>
          </cell>
          <cell r="I144">
            <v>80583</v>
          </cell>
        </row>
        <row r="145">
          <cell r="A145">
            <v>135</v>
          </cell>
          <cell r="B145" t="str">
            <v>DP/99-N</v>
          </cell>
          <cell r="C145" t="str">
            <v>67693</v>
          </cell>
          <cell r="D145">
            <v>36525</v>
          </cell>
          <cell r="E145" t="str">
            <v xml:space="preserve">CN Cty XNK Kyû Thuaät </v>
          </cell>
          <cell r="F145" t="str">
            <v>01001107750011</v>
          </cell>
          <cell r="G145" t="str">
            <v>Möïc 45A</v>
          </cell>
          <cell r="H145">
            <v>392952</v>
          </cell>
          <cell r="I145">
            <v>39295</v>
          </cell>
        </row>
        <row r="146">
          <cell r="A146">
            <v>136</v>
          </cell>
          <cell r="B146" t="str">
            <v>HQ/99-N</v>
          </cell>
          <cell r="C146">
            <v>92541</v>
          </cell>
          <cell r="D146">
            <v>36890</v>
          </cell>
          <cell r="E146" t="str">
            <v>CTY XD SOÁ 14</v>
          </cell>
          <cell r="F146" t="str">
            <v>0300406346-1</v>
          </cell>
          <cell r="G146" t="str">
            <v>DÓA VT</v>
          </cell>
          <cell r="H146">
            <v>80000</v>
          </cell>
          <cell r="I146">
            <v>8000</v>
          </cell>
        </row>
        <row r="147">
          <cell r="A147">
            <v>137</v>
          </cell>
          <cell r="D147">
            <v>36525</v>
          </cell>
          <cell r="E147" t="str">
            <v>49A Haøm Nghi</v>
          </cell>
          <cell r="G147" t="str">
            <v>UPS 600 VA</v>
          </cell>
          <cell r="H147">
            <v>2069100</v>
          </cell>
          <cell r="I147">
            <v>0</v>
          </cell>
        </row>
        <row r="148">
          <cell r="A148">
            <v>138</v>
          </cell>
          <cell r="B148" t="str">
            <v>HQ/99-N</v>
          </cell>
          <cell r="C148">
            <v>92531</v>
          </cell>
          <cell r="D148" t="str">
            <v>HUÛY</v>
          </cell>
          <cell r="I148">
            <v>0</v>
          </cell>
        </row>
        <row r="149">
          <cell r="A149">
            <v>139</v>
          </cell>
        </row>
        <row r="150">
          <cell r="A150">
            <v>140</v>
          </cell>
        </row>
        <row r="151">
          <cell r="A151">
            <v>141</v>
          </cell>
        </row>
        <row r="152">
          <cell r="A152">
            <v>142</v>
          </cell>
        </row>
        <row r="153">
          <cell r="A153">
            <v>143</v>
          </cell>
          <cell r="H153" t="str">
            <v>.</v>
          </cell>
        </row>
        <row r="154">
          <cell r="A154">
            <v>144</v>
          </cell>
        </row>
        <row r="155">
          <cell r="E155" t="str">
            <v>Coäng</v>
          </cell>
          <cell r="H155">
            <v>792413170</v>
          </cell>
          <cell r="I155">
            <v>67737474</v>
          </cell>
          <cell r="J155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 refreshError="1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CA5"/>
      <sheetName val="List of Related"/>
      <sheetName val="List_of_Related"/>
      <sheetName val="CJ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Plan"/>
      <sheetName val="Project"/>
      <sheetName val="ManPower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</sheetNames>
    <sheetDataSet>
      <sheetData sheetId="0"/>
      <sheetData sheetId="1">
        <row r="3">
          <cell r="A3" t="str">
            <v>000</v>
          </cell>
        </row>
        <row r="4">
          <cell r="A4" t="str">
            <v>141</v>
          </cell>
        </row>
        <row r="5">
          <cell r="A5" t="str">
            <v>142</v>
          </cell>
        </row>
        <row r="6">
          <cell r="A6" t="str">
            <v>143</v>
          </cell>
        </row>
        <row r="7">
          <cell r="A7" t="str">
            <v>144</v>
          </cell>
        </row>
        <row r="8">
          <cell r="A8" t="str">
            <v>145</v>
          </cell>
        </row>
        <row r="9">
          <cell r="A9" t="str">
            <v>794</v>
          </cell>
        </row>
        <row r="10">
          <cell r="A10" t="str">
            <v>801</v>
          </cell>
        </row>
        <row r="11">
          <cell r="A11" t="str">
            <v>808</v>
          </cell>
        </row>
      </sheetData>
      <sheetData sheetId="2">
        <row r="3">
          <cell r="A3" t="str">
            <v>0000</v>
          </cell>
        </row>
        <row r="4">
          <cell r="A4" t="str">
            <v>0203</v>
          </cell>
        </row>
        <row r="5">
          <cell r="A5" t="str">
            <v>0240</v>
          </cell>
        </row>
        <row r="6">
          <cell r="A6" t="str">
            <v>0242</v>
          </cell>
        </row>
        <row r="7">
          <cell r="A7" t="str">
            <v>0243</v>
          </cell>
        </row>
        <row r="8">
          <cell r="A8" t="str">
            <v>0244</v>
          </cell>
        </row>
        <row r="9">
          <cell r="A9" t="str">
            <v>0245</v>
          </cell>
        </row>
        <row r="10">
          <cell r="A10" t="str">
            <v>0246</v>
          </cell>
        </row>
        <row r="11">
          <cell r="A11" t="str">
            <v>0247</v>
          </cell>
        </row>
        <row r="12">
          <cell r="A12" t="str">
            <v>0248</v>
          </cell>
        </row>
        <row r="13">
          <cell r="A13" t="str">
            <v>0249</v>
          </cell>
        </row>
        <row r="14">
          <cell r="A14" t="str">
            <v>0250</v>
          </cell>
        </row>
        <row r="15">
          <cell r="A15" t="str">
            <v>0251</v>
          </cell>
        </row>
        <row r="16">
          <cell r="A16" t="str">
            <v>0254</v>
          </cell>
        </row>
        <row r="17">
          <cell r="A17" t="str">
            <v>0269</v>
          </cell>
        </row>
        <row r="18">
          <cell r="A18" t="str">
            <v>0270</v>
          </cell>
        </row>
        <row r="19">
          <cell r="A19" t="str">
            <v>0271</v>
          </cell>
        </row>
        <row r="20">
          <cell r="A20" t="str">
            <v>0322</v>
          </cell>
        </row>
        <row r="21">
          <cell r="A21" t="str">
            <v>0801</v>
          </cell>
        </row>
        <row r="22">
          <cell r="A22" t="str">
            <v>0803</v>
          </cell>
        </row>
        <row r="23">
          <cell r="A23" t="str">
            <v>0804</v>
          </cell>
        </row>
        <row r="24">
          <cell r="A24" t="str">
            <v>0805</v>
          </cell>
        </row>
        <row r="25">
          <cell r="A25" t="str">
            <v>0806</v>
          </cell>
        </row>
        <row r="26">
          <cell r="A26" t="str">
            <v>0810</v>
          </cell>
        </row>
        <row r="27">
          <cell r="A27" t="str">
            <v>0811</v>
          </cell>
        </row>
        <row r="28">
          <cell r="A28" t="str">
            <v>0812</v>
          </cell>
        </row>
        <row r="29">
          <cell r="A29" t="str">
            <v>0813</v>
          </cell>
        </row>
        <row r="30">
          <cell r="A30" t="str">
            <v>0818</v>
          </cell>
        </row>
        <row r="31">
          <cell r="A31" t="str">
            <v>0820</v>
          </cell>
        </row>
        <row r="32">
          <cell r="A32" t="str">
            <v>0823</v>
          </cell>
        </row>
        <row r="33">
          <cell r="A33" t="str">
            <v>0824</v>
          </cell>
        </row>
        <row r="34">
          <cell r="A34" t="str">
            <v>0825</v>
          </cell>
        </row>
        <row r="35">
          <cell r="A35" t="str">
            <v>0828</v>
          </cell>
        </row>
        <row r="36">
          <cell r="A36" t="str">
            <v>0829</v>
          </cell>
        </row>
        <row r="37">
          <cell r="A37" t="str">
            <v>0830</v>
          </cell>
        </row>
        <row r="38">
          <cell r="A38" t="str">
            <v>0831</v>
          </cell>
        </row>
        <row r="39">
          <cell r="A39" t="str">
            <v>0832</v>
          </cell>
        </row>
        <row r="40">
          <cell r="A40" t="str">
            <v>0833</v>
          </cell>
        </row>
        <row r="41">
          <cell r="A41" t="str">
            <v>1201</v>
          </cell>
        </row>
        <row r="42">
          <cell r="A42" t="str">
            <v>1202</v>
          </cell>
        </row>
        <row r="43">
          <cell r="A43" t="str">
            <v>1209</v>
          </cell>
        </row>
        <row r="44">
          <cell r="A44" t="str">
            <v>BH02</v>
          </cell>
        </row>
        <row r="45">
          <cell r="A45" t="str">
            <v>BH03</v>
          </cell>
        </row>
        <row r="46">
          <cell r="A46" t="str">
            <v>BH04</v>
          </cell>
        </row>
        <row r="47">
          <cell r="A47" t="str">
            <v>BU01</v>
          </cell>
        </row>
        <row r="48">
          <cell r="A48" t="str">
            <v>BU02</v>
          </cell>
        </row>
        <row r="49">
          <cell r="A49" t="str">
            <v>BW01</v>
          </cell>
        </row>
        <row r="50">
          <cell r="A50" t="str">
            <v>BW02</v>
          </cell>
        </row>
        <row r="51">
          <cell r="A51" t="str">
            <v>CF01</v>
          </cell>
        </row>
        <row r="52">
          <cell r="A52" t="str">
            <v>CN02</v>
          </cell>
        </row>
        <row r="53">
          <cell r="A53" t="str">
            <v>CN04</v>
          </cell>
        </row>
        <row r="54">
          <cell r="A54" t="str">
            <v>CR01</v>
          </cell>
        </row>
        <row r="55">
          <cell r="A55" t="str">
            <v>CR02</v>
          </cell>
        </row>
        <row r="56">
          <cell r="A56" t="str">
            <v>CU01</v>
          </cell>
        </row>
        <row r="57">
          <cell r="A57" t="str">
            <v>CU02</v>
          </cell>
        </row>
        <row r="58">
          <cell r="A58" t="str">
            <v>FL01</v>
          </cell>
        </row>
        <row r="59">
          <cell r="A59" t="str">
            <v>GD01</v>
          </cell>
        </row>
        <row r="60">
          <cell r="A60" t="str">
            <v>KB01</v>
          </cell>
        </row>
        <row r="61">
          <cell r="A61" t="str">
            <v>OL01</v>
          </cell>
        </row>
        <row r="62">
          <cell r="A62" t="str">
            <v>SC01</v>
          </cell>
        </row>
        <row r="63">
          <cell r="A63" t="str">
            <v>SC03</v>
          </cell>
        </row>
        <row r="64">
          <cell r="A64" t="str">
            <v>SC04</v>
          </cell>
        </row>
        <row r="65">
          <cell r="A65" t="str">
            <v>SC07</v>
          </cell>
        </row>
        <row r="66">
          <cell r="A66" t="str">
            <v>SC08</v>
          </cell>
        </row>
        <row r="67">
          <cell r="A67" t="str">
            <v>SC09</v>
          </cell>
        </row>
        <row r="68">
          <cell r="A68" t="str">
            <v>SC10</v>
          </cell>
        </row>
        <row r="69">
          <cell r="A69" t="str">
            <v>SC11</v>
          </cell>
        </row>
        <row r="70">
          <cell r="A70" t="str">
            <v>SH01</v>
          </cell>
        </row>
        <row r="71">
          <cell r="A71" t="str">
            <v>SH02</v>
          </cell>
        </row>
        <row r="72">
          <cell r="A72" t="str">
            <v>SH03</v>
          </cell>
        </row>
        <row r="73">
          <cell r="A73" t="str">
            <v>SH04</v>
          </cell>
        </row>
        <row r="74">
          <cell r="A74" t="str">
            <v>SH06</v>
          </cell>
        </row>
        <row r="75">
          <cell r="A75" t="str">
            <v>SH07</v>
          </cell>
        </row>
        <row r="76">
          <cell r="A76" t="str">
            <v>SP01</v>
          </cell>
        </row>
        <row r="77">
          <cell r="A77" t="str">
            <v>TC01</v>
          </cell>
        </row>
        <row r="78">
          <cell r="A78" t="str">
            <v>TR01</v>
          </cell>
        </row>
        <row r="79">
          <cell r="A79" t="str">
            <v>TR02</v>
          </cell>
        </row>
        <row r="80">
          <cell r="A80" t="str">
            <v>TR03</v>
          </cell>
        </row>
        <row r="81">
          <cell r="A81" t="str">
            <v>TR04</v>
          </cell>
        </row>
        <row r="82">
          <cell r="A82" t="str">
            <v>TR05</v>
          </cell>
        </row>
        <row r="83">
          <cell r="A83" t="str">
            <v>TR06</v>
          </cell>
        </row>
        <row r="84">
          <cell r="A84" t="str">
            <v>TR07</v>
          </cell>
        </row>
        <row r="85">
          <cell r="A85" t="str">
            <v>TR08</v>
          </cell>
        </row>
        <row r="86">
          <cell r="A86" t="str">
            <v>TR09</v>
          </cell>
        </row>
        <row r="87">
          <cell r="A87" t="str">
            <v>TR10</v>
          </cell>
        </row>
        <row r="88">
          <cell r="A88" t="str">
            <v>TR11</v>
          </cell>
        </row>
        <row r="89">
          <cell r="A89" t="str">
            <v>TR12</v>
          </cell>
        </row>
        <row r="90">
          <cell r="A90" t="str">
            <v>TR13</v>
          </cell>
        </row>
        <row r="91">
          <cell r="A91" t="str">
            <v>TR14</v>
          </cell>
        </row>
        <row r="92">
          <cell r="A92" t="str">
            <v>TR15</v>
          </cell>
        </row>
        <row r="93">
          <cell r="A93" t="str">
            <v>TR16</v>
          </cell>
        </row>
        <row r="94">
          <cell r="A94" t="str">
            <v>TR17</v>
          </cell>
        </row>
        <row r="95">
          <cell r="A95" t="str">
            <v>TR18</v>
          </cell>
        </row>
        <row r="96">
          <cell r="A96" t="str">
            <v>TR19</v>
          </cell>
        </row>
        <row r="97">
          <cell r="A97" t="str">
            <v>TR20</v>
          </cell>
        </row>
        <row r="98">
          <cell r="A98" t="str">
            <v>WD02</v>
          </cell>
        </row>
        <row r="99">
          <cell r="A99" t="str">
            <v>WD03</v>
          </cell>
        </row>
        <row r="100">
          <cell r="A100" t="str">
            <v>WD04</v>
          </cell>
        </row>
        <row r="101">
          <cell r="A101" t="str">
            <v>WD08</v>
          </cell>
        </row>
        <row r="102">
          <cell r="A102" t="str">
            <v>WD09</v>
          </cell>
        </row>
        <row r="103">
          <cell r="A103" t="str">
            <v>WD10</v>
          </cell>
        </row>
        <row r="104">
          <cell r="A104" t="str">
            <v>WD11</v>
          </cell>
        </row>
        <row r="105">
          <cell r="A105" t="str">
            <v>WL01</v>
          </cell>
        </row>
        <row r="106">
          <cell r="A106" t="str">
            <v>WT02</v>
          </cell>
        </row>
        <row r="107">
          <cell r="A107" t="str">
            <v>WT03</v>
          </cell>
        </row>
        <row r="108">
          <cell r="A108" t="str">
            <v>WT05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 t="str">
            <v>SC10</v>
          </cell>
        </row>
        <row r="162">
          <cell r="A162" t="str">
            <v>SC11</v>
          </cell>
        </row>
        <row r="163">
          <cell r="A163" t="str">
            <v>SH01</v>
          </cell>
        </row>
        <row r="164">
          <cell r="A164" t="str">
            <v>SH02</v>
          </cell>
        </row>
        <row r="165">
          <cell r="A165" t="str">
            <v>SH03</v>
          </cell>
        </row>
        <row r="166">
          <cell r="A166" t="str">
            <v>SH04</v>
          </cell>
        </row>
        <row r="167">
          <cell r="A167" t="str">
            <v>SH06</v>
          </cell>
        </row>
        <row r="168">
          <cell r="A168" t="str">
            <v>SH07</v>
          </cell>
        </row>
        <row r="169">
          <cell r="A169" t="str">
            <v>SP01</v>
          </cell>
        </row>
        <row r="170">
          <cell r="A170" t="str">
            <v>TC01</v>
          </cell>
        </row>
        <row r="171">
          <cell r="A171" t="str">
            <v>TR01</v>
          </cell>
        </row>
        <row r="172">
          <cell r="A172" t="str">
            <v>TR02</v>
          </cell>
        </row>
        <row r="173">
          <cell r="A173" t="str">
            <v>TR03</v>
          </cell>
        </row>
        <row r="174">
          <cell r="A174" t="str">
            <v>TR04</v>
          </cell>
        </row>
        <row r="175">
          <cell r="A175" t="str">
            <v>TR05</v>
          </cell>
        </row>
        <row r="176">
          <cell r="A176" t="str">
            <v>TR06</v>
          </cell>
        </row>
        <row r="177">
          <cell r="A177" t="str">
            <v>TR07</v>
          </cell>
        </row>
        <row r="178">
          <cell r="A178" t="str">
            <v>TR08</v>
          </cell>
        </row>
        <row r="179">
          <cell r="A179" t="str">
            <v>TR09</v>
          </cell>
        </row>
        <row r="180">
          <cell r="A180" t="str">
            <v>TR10</v>
          </cell>
        </row>
        <row r="181">
          <cell r="A181" t="str">
            <v>TR11</v>
          </cell>
        </row>
        <row r="182">
          <cell r="A182" t="str">
            <v>TR12</v>
          </cell>
        </row>
        <row r="183">
          <cell r="A183" t="str">
            <v>TR13</v>
          </cell>
        </row>
        <row r="184">
          <cell r="A184" t="str">
            <v>TR14</v>
          </cell>
        </row>
        <row r="185">
          <cell r="A185" t="str">
            <v>TR15</v>
          </cell>
        </row>
        <row r="186">
          <cell r="A186" t="str">
            <v>TR16</v>
          </cell>
        </row>
        <row r="187">
          <cell r="A187" t="str">
            <v>TR17</v>
          </cell>
        </row>
        <row r="188">
          <cell r="A188" t="str">
            <v>TR18</v>
          </cell>
        </row>
        <row r="189">
          <cell r="A189" t="str">
            <v>TR19</v>
          </cell>
        </row>
        <row r="190">
          <cell r="A190" t="str">
            <v>TR20</v>
          </cell>
        </row>
        <row r="191">
          <cell r="A191" t="str">
            <v>WD02</v>
          </cell>
        </row>
        <row r="192">
          <cell r="A192" t="str">
            <v>WD03</v>
          </cell>
        </row>
        <row r="193">
          <cell r="A193" t="str">
            <v>WD04</v>
          </cell>
        </row>
        <row r="194">
          <cell r="A194" t="str">
            <v>WD08</v>
          </cell>
        </row>
        <row r="195">
          <cell r="A195" t="str">
            <v>WD09</v>
          </cell>
        </row>
        <row r="196">
          <cell r="A196" t="str">
            <v>WD10</v>
          </cell>
        </row>
        <row r="197">
          <cell r="A197" t="str">
            <v>WD11</v>
          </cell>
        </row>
        <row r="198">
          <cell r="A198" t="str">
            <v>WL01</v>
          </cell>
        </row>
        <row r="199">
          <cell r="A199" t="str">
            <v>WT02</v>
          </cell>
        </row>
        <row r="200">
          <cell r="A200" t="str">
            <v>WT03</v>
          </cell>
        </row>
        <row r="201">
          <cell r="A201" t="str">
            <v>WT05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0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pa group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EQ4NTV"/>
      <sheetName val="CODE,NAME"/>
      <sheetName val="BS"/>
      <sheetName val="IS"/>
      <sheetName val="生データ"/>
      <sheetName val="OreType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nam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RSS9801"/>
      <sheetName val="ELEC45-01"/>
      <sheetName val="Sale0406"/>
      <sheetName val="กระทบ_CESS"/>
      <sheetName val="CESS_ก_ย_"/>
      <sheetName val="Dtl_Adv_0309"/>
      <sheetName val="Dtl_Adv_0308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"/>
      <sheetName val="Show"/>
      <sheetName val="Main"/>
      <sheetName val="Nirvana"/>
      <sheetName val="Sheet1"/>
      <sheetName val="FA_by_Ytd_adj"/>
      <sheetName val="Asset"/>
      <sheetName val="Nirvana (Present)"/>
      <sheetName val="Nirvana (AssetAccountid)"/>
      <sheetName val="Nirvana (AccumAccountid)"/>
      <sheetName val="Nirvana (DepreAccount)"/>
    </sheetNames>
    <sheetDataSet>
      <sheetData sheetId="0">
        <row r="20">
          <cell r="B20">
            <v>2013</v>
          </cell>
        </row>
      </sheetData>
      <sheetData sheetId="1">
        <row r="6">
          <cell r="A6" t="str">
            <v>A</v>
          </cell>
        </row>
        <row r="7">
          <cell r="A7" t="str">
            <v>B</v>
          </cell>
        </row>
        <row r="8">
          <cell r="A8" t="str">
            <v>C</v>
          </cell>
        </row>
        <row r="9">
          <cell r="A9" t="str">
            <v>D</v>
          </cell>
        </row>
      </sheetData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Review งาน"/>
      <sheetName val="พบผู้บริหาร"/>
      <sheetName val="OM Interim"/>
      <sheetName val="LG"/>
      <sheetName val="A-1"/>
      <sheetName val="Aa"/>
      <sheetName val="Aa-1"/>
      <sheetName val="forword"/>
      <sheetName val="B-1"/>
      <sheetName val="J-1"/>
      <sheetName val="UUa"/>
      <sheetName val="UU-1"/>
      <sheetName val="E-a"/>
      <sheetName val="Ea"/>
      <sheetName val="วิธีการตรวจสอบ"/>
      <sheetName val="E-1"/>
      <sheetName val="หน่วยสูญเสีย"/>
      <sheetName val="Spa"/>
      <sheetName val="Che"/>
      <sheetName val="Dye"/>
      <sheetName val="Pack"/>
      <sheetName val="Fuel"/>
      <sheetName val="Acc"/>
      <sheetName val="Raw Yarn"/>
      <sheetName val="Gre"/>
      <sheetName val="F Fab"/>
      <sheetName val="Wip"/>
      <sheetName val="FG"/>
      <sheetName val="TB2009"/>
      <sheetName val="Adj"/>
      <sheetName val="Rec"/>
      <sheetName val="Ka"/>
      <sheetName val="K-1a"/>
      <sheetName val="K-1"/>
      <sheetName val="K-2"/>
      <sheetName val="K-11"/>
      <sheetName val="K-14"/>
      <sheetName val="K-17"/>
      <sheetName val="K-21"/>
      <sheetName val="K-22"/>
      <sheetName val="N-1"/>
      <sheetName val="N-2"/>
      <sheetName val="N-2.1"/>
      <sheetName val="MM-1"/>
      <sheetName val="Int-r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WK_ACC</v>
          </cell>
          <cell r="B1" t="str">
            <v>WK_NAME</v>
          </cell>
          <cell r="C1" t="str">
            <v>WK_LASTDR</v>
          </cell>
          <cell r="D1" t="str">
            <v>WK_LASTCR</v>
          </cell>
          <cell r="E1" t="str">
            <v>WK_DR</v>
          </cell>
          <cell r="F1" t="str">
            <v>WK_CR</v>
          </cell>
          <cell r="G1" t="str">
            <v>WK_CFDR</v>
          </cell>
          <cell r="H1" t="str">
            <v>WK_CFCR</v>
          </cell>
        </row>
        <row r="2">
          <cell r="A2">
            <v>1011</v>
          </cell>
          <cell r="B2" t="str">
            <v>Petty Cash ( Nc-F )</v>
          </cell>
          <cell r="C2">
            <v>80000</v>
          </cell>
          <cell r="E2">
            <v>0</v>
          </cell>
          <cell r="F2">
            <v>0</v>
          </cell>
          <cell r="G2">
            <v>80000</v>
          </cell>
        </row>
        <row r="3">
          <cell r="A3">
            <v>1012</v>
          </cell>
          <cell r="B3" t="str">
            <v>Petty Cash (SP-F,BKK Office)</v>
          </cell>
          <cell r="C3">
            <v>57000</v>
          </cell>
          <cell r="E3">
            <v>0</v>
          </cell>
          <cell r="F3">
            <v>0</v>
          </cell>
          <cell r="G3">
            <v>57000</v>
          </cell>
        </row>
        <row r="4">
          <cell r="A4">
            <v>1021</v>
          </cell>
          <cell r="B4" t="str">
            <v>Bank of Ayudhya-Current A/C</v>
          </cell>
          <cell r="C4">
            <v>2000</v>
          </cell>
          <cell r="E4">
            <v>21752697.850000001</v>
          </cell>
          <cell r="F4">
            <v>21752697.850000001</v>
          </cell>
          <cell r="G4">
            <v>2000</v>
          </cell>
        </row>
        <row r="5">
          <cell r="A5">
            <v>1022</v>
          </cell>
          <cell r="B5" t="str">
            <v>TMB Bank-Curent A/C</v>
          </cell>
          <cell r="C5">
            <v>0</v>
          </cell>
          <cell r="E5">
            <v>7676356.5199999996</v>
          </cell>
          <cell r="F5">
            <v>7676356.5199999996</v>
          </cell>
          <cell r="G5">
            <v>0</v>
          </cell>
        </row>
        <row r="6">
          <cell r="A6">
            <v>1023</v>
          </cell>
          <cell r="B6" t="str">
            <v>Bangkok bank-Curent A/C</v>
          </cell>
          <cell r="C6">
            <v>215385.07</v>
          </cell>
          <cell r="E6">
            <v>726179.81</v>
          </cell>
          <cell r="F6">
            <v>526704</v>
          </cell>
          <cell r="G6">
            <v>414860.88</v>
          </cell>
        </row>
        <row r="7">
          <cell r="A7">
            <v>1024</v>
          </cell>
          <cell r="B7" t="str">
            <v>Siam Comercial Bank-Curent A/C</v>
          </cell>
          <cell r="C7">
            <v>0</v>
          </cell>
          <cell r="E7">
            <v>2600010.2799999998</v>
          </cell>
          <cell r="F7">
            <v>2600010.2799999998</v>
          </cell>
          <cell r="G7">
            <v>0</v>
          </cell>
        </row>
        <row r="8">
          <cell r="A8">
            <v>1025</v>
          </cell>
          <cell r="B8" t="str">
            <v>Mizuho Corporate Bank-Curent A/C</v>
          </cell>
          <cell r="C8">
            <v>0</v>
          </cell>
          <cell r="E8">
            <v>37263326.009999998</v>
          </cell>
          <cell r="F8">
            <v>37263326.009999998</v>
          </cell>
          <cell r="G8">
            <v>0</v>
          </cell>
        </row>
        <row r="9">
          <cell r="A9">
            <v>1026</v>
          </cell>
          <cell r="B9" t="str">
            <v>Bank of Tokyo-Mitsumishi UFJ-Current A/C</v>
          </cell>
          <cell r="C9">
            <v>0</v>
          </cell>
          <cell r="E9">
            <v>20000000</v>
          </cell>
          <cell r="F9">
            <v>20000000</v>
          </cell>
          <cell r="G9">
            <v>0</v>
          </cell>
        </row>
        <row r="10">
          <cell r="A10">
            <v>1027</v>
          </cell>
          <cell r="B10" t="str">
            <v>Sumitomo Mitsui Banking-Curent A/C</v>
          </cell>
          <cell r="C10">
            <v>701512.11</v>
          </cell>
          <cell r="E10">
            <v>26300101.800000001</v>
          </cell>
          <cell r="F10">
            <v>27000613.91</v>
          </cell>
          <cell r="G10">
            <v>1000</v>
          </cell>
        </row>
        <row r="11">
          <cell r="A11">
            <v>1030</v>
          </cell>
          <cell r="B11" t="str">
            <v>Bank of Ayudhya-Saving A/C</v>
          </cell>
          <cell r="C11">
            <v>4576718.71</v>
          </cell>
          <cell r="E11">
            <v>70665524.760000005</v>
          </cell>
          <cell r="F11">
            <v>68322793.890000001</v>
          </cell>
          <cell r="G11">
            <v>6919449.5800000001</v>
          </cell>
        </row>
        <row r="12">
          <cell r="A12">
            <v>1031</v>
          </cell>
          <cell r="B12" t="str">
            <v>TMB Bank-Special Saving A/C</v>
          </cell>
          <cell r="C12">
            <v>113852504.01000001</v>
          </cell>
          <cell r="E12">
            <v>6605373.0499999998</v>
          </cell>
          <cell r="F12">
            <v>7676621.5199999996</v>
          </cell>
          <cell r="G12">
            <v>112781255.54000001</v>
          </cell>
        </row>
        <row r="13">
          <cell r="A13">
            <v>1032</v>
          </cell>
          <cell r="B13" t="str">
            <v>Siam Commercial Bank-Saving A/C</v>
          </cell>
          <cell r="C13">
            <v>850499.79</v>
          </cell>
          <cell r="E13">
            <v>2455534.0099999998</v>
          </cell>
          <cell r="F13">
            <v>2611845.84</v>
          </cell>
          <cell r="G13">
            <v>694187.96</v>
          </cell>
        </row>
        <row r="14">
          <cell r="A14">
            <v>1033</v>
          </cell>
          <cell r="B14" t="str">
            <v>Mizuho Corporate Bank-Saving A/C</v>
          </cell>
          <cell r="C14">
            <v>42012107.149999999</v>
          </cell>
          <cell r="E14">
            <v>136224469.37</v>
          </cell>
          <cell r="F14">
            <v>139165328.87</v>
          </cell>
          <cell r="G14">
            <v>39071247.649999999</v>
          </cell>
        </row>
        <row r="15">
          <cell r="A15">
            <v>1034</v>
          </cell>
          <cell r="B15" t="str">
            <v>Bank of Tokyo-Mitsubishi-Saving  UFJ A/C</v>
          </cell>
          <cell r="C15">
            <v>7611643.9400000004</v>
          </cell>
          <cell r="E15">
            <v>32488981.559999999</v>
          </cell>
          <cell r="F15">
            <v>20006744.760000002</v>
          </cell>
          <cell r="G15">
            <v>20093880.739999998</v>
          </cell>
        </row>
        <row r="16">
          <cell r="A16">
            <v>1035</v>
          </cell>
          <cell r="B16" t="str">
            <v>Sumitomo Mitsui Banking-Saving A/C</v>
          </cell>
          <cell r="C16">
            <v>6830251.1699999999</v>
          </cell>
          <cell r="E16">
            <v>20503519.02</v>
          </cell>
          <cell r="F16">
            <v>26301804.800000001</v>
          </cell>
          <cell r="G16">
            <v>1031965.39</v>
          </cell>
        </row>
        <row r="17">
          <cell r="A17">
            <v>1036</v>
          </cell>
          <cell r="B17" t="str">
            <v>Bank of Ayudhya-Saving A/C  NC-F</v>
          </cell>
          <cell r="C17">
            <v>1284398.5900000001</v>
          </cell>
          <cell r="E17">
            <v>105901.87</v>
          </cell>
          <cell r="F17">
            <v>0</v>
          </cell>
          <cell r="G17">
            <v>1390300.46</v>
          </cell>
        </row>
        <row r="18">
          <cell r="A18">
            <v>1040</v>
          </cell>
          <cell r="B18" t="str">
            <v>Mizuho Corporate Bank-JPY FCD A/C</v>
          </cell>
          <cell r="C18">
            <v>293.39999999999998</v>
          </cell>
          <cell r="E18">
            <v>0</v>
          </cell>
          <cell r="F18">
            <v>0</v>
          </cell>
          <cell r="G18">
            <v>293.39999999999998</v>
          </cell>
        </row>
        <row r="19">
          <cell r="A19">
            <v>1041</v>
          </cell>
          <cell r="B19" t="str">
            <v>Mizuho Corporate Bank -US$ FCD A/C</v>
          </cell>
          <cell r="C19">
            <v>141803.59</v>
          </cell>
          <cell r="E19">
            <v>4220821.18</v>
          </cell>
          <cell r="F19">
            <v>4350967.72</v>
          </cell>
          <cell r="G19">
            <v>11657.05</v>
          </cell>
        </row>
        <row r="20">
          <cell r="A20">
            <v>1042</v>
          </cell>
          <cell r="B20" t="str">
            <v>Bank of Tokyo -Mitsubishi UFJ-US$ FCD A/C</v>
          </cell>
          <cell r="C20">
            <v>649677.57999999996</v>
          </cell>
          <cell r="E20">
            <v>1113492.74</v>
          </cell>
          <cell r="F20">
            <v>1673111.72</v>
          </cell>
          <cell r="G20">
            <v>90058.6</v>
          </cell>
        </row>
        <row r="21">
          <cell r="A21">
            <v>1050</v>
          </cell>
          <cell r="B21" t="str">
            <v>Bank of  Ayudhya - Fixed A/C</v>
          </cell>
          <cell r="C21">
            <v>6400000</v>
          </cell>
          <cell r="E21">
            <v>19589.93</v>
          </cell>
          <cell r="F21">
            <v>0</v>
          </cell>
          <cell r="G21">
            <v>6419589.9299999997</v>
          </cell>
        </row>
        <row r="22">
          <cell r="A22">
            <v>1051</v>
          </cell>
          <cell r="B22" t="str">
            <v>TMB Bank - Fixed A/C</v>
          </cell>
          <cell r="C22">
            <v>50000000</v>
          </cell>
          <cell r="E22">
            <v>0</v>
          </cell>
          <cell r="F22">
            <v>0</v>
          </cell>
          <cell r="G22">
            <v>50000000</v>
          </cell>
        </row>
        <row r="23">
          <cell r="A23">
            <v>1201</v>
          </cell>
          <cell r="B23" t="str">
            <v>Account Receivable-Foreign</v>
          </cell>
          <cell r="C23">
            <v>135855684.61000001</v>
          </cell>
          <cell r="E23">
            <v>96318049.060000002</v>
          </cell>
          <cell r="F23">
            <v>138021665.75999999</v>
          </cell>
          <cell r="G23">
            <v>94152067.909999996</v>
          </cell>
        </row>
        <row r="24">
          <cell r="A24">
            <v>1202</v>
          </cell>
          <cell r="B24" t="str">
            <v>Account Receivable-Domestic</v>
          </cell>
          <cell r="C24">
            <v>77311430.319999993</v>
          </cell>
          <cell r="E24">
            <v>28156462.48</v>
          </cell>
          <cell r="F24">
            <v>41144122.340000004</v>
          </cell>
          <cell r="G24">
            <v>64323770.460000001</v>
          </cell>
        </row>
        <row r="25">
          <cell r="A25">
            <v>1203</v>
          </cell>
          <cell r="B25" t="str">
            <v>ACCOUNT RECIVEBLE - EMPLOYEE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1211</v>
          </cell>
          <cell r="B26" t="str">
            <v>Post Dateed Cheque Receipt</v>
          </cell>
          <cell r="C26">
            <v>3014122.43</v>
          </cell>
          <cell r="E26">
            <v>6022781.6299999999</v>
          </cell>
          <cell r="F26">
            <v>2351183.83</v>
          </cell>
          <cell r="G26">
            <v>6685720.2300000004</v>
          </cell>
        </row>
        <row r="27">
          <cell r="A27">
            <v>1301</v>
          </cell>
          <cell r="B27" t="str">
            <v>Loan to Subsidiary Company</v>
          </cell>
          <cell r="C27">
            <v>0</v>
          </cell>
          <cell r="E27">
            <v>0</v>
          </cell>
          <cell r="F27">
            <v>0</v>
          </cell>
          <cell r="G27">
            <v>0</v>
          </cell>
        </row>
        <row r="28">
          <cell r="A28">
            <v>1302</v>
          </cell>
          <cell r="B28" t="str">
            <v>Loan to Other</v>
          </cell>
          <cell r="C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1410</v>
          </cell>
          <cell r="B29" t="str">
            <v>Spare Parts</v>
          </cell>
          <cell r="C29">
            <v>2025722.99</v>
          </cell>
          <cell r="E29">
            <v>1917444.35</v>
          </cell>
          <cell r="F29">
            <v>2025722.99</v>
          </cell>
          <cell r="G29">
            <v>1917444.35</v>
          </cell>
        </row>
        <row r="30">
          <cell r="A30">
            <v>14101</v>
          </cell>
          <cell r="B30" t="str">
            <v>Beginning Spare Parts</v>
          </cell>
          <cell r="C30">
            <v>2249155.87</v>
          </cell>
          <cell r="E30">
            <v>0</v>
          </cell>
          <cell r="F30">
            <v>0</v>
          </cell>
          <cell r="G30">
            <v>2249155.87</v>
          </cell>
        </row>
        <row r="31">
          <cell r="A31">
            <v>14102</v>
          </cell>
          <cell r="B31" t="str">
            <v>Ending Spare Parts</v>
          </cell>
          <cell r="D31">
            <v>2025722.99</v>
          </cell>
          <cell r="E31">
            <v>2025722.99</v>
          </cell>
          <cell r="F31">
            <v>1917444.35</v>
          </cell>
          <cell r="H31">
            <v>1917444.35</v>
          </cell>
        </row>
        <row r="32">
          <cell r="A32">
            <v>1411</v>
          </cell>
          <cell r="B32" t="str">
            <v>Raw Material-Chemical</v>
          </cell>
          <cell r="D32">
            <v>217825.78</v>
          </cell>
          <cell r="E32">
            <v>2793063.58</v>
          </cell>
          <cell r="F32">
            <v>1349941.37</v>
          </cell>
          <cell r="G32">
            <v>1225296.43</v>
          </cell>
        </row>
        <row r="33">
          <cell r="A33">
            <v>14111</v>
          </cell>
          <cell r="B33" t="str">
            <v>Beginning Raw Materials-Chemical</v>
          </cell>
          <cell r="C33">
            <v>1511501.18</v>
          </cell>
          <cell r="E33">
            <v>0</v>
          </cell>
          <cell r="F33">
            <v>0</v>
          </cell>
          <cell r="G33">
            <v>1511501.18</v>
          </cell>
        </row>
        <row r="34">
          <cell r="A34">
            <v>14112</v>
          </cell>
          <cell r="B34" t="str">
            <v>Ending Raw Materials-Chemical</v>
          </cell>
          <cell r="D34">
            <v>1349941.37</v>
          </cell>
          <cell r="E34">
            <v>1349941.37</v>
          </cell>
          <cell r="F34">
            <v>2793063.58</v>
          </cell>
          <cell r="H34">
            <v>2793063.58</v>
          </cell>
        </row>
        <row r="35">
          <cell r="A35">
            <v>1412</v>
          </cell>
          <cell r="B35" t="str">
            <v>Raw Materials-Dyestuff</v>
          </cell>
          <cell r="C35">
            <v>1218235.31</v>
          </cell>
          <cell r="E35">
            <v>1517636.83</v>
          </cell>
          <cell r="F35">
            <v>1218235.31</v>
          </cell>
          <cell r="G35">
            <v>1517636.83</v>
          </cell>
        </row>
        <row r="36">
          <cell r="A36">
            <v>14121</v>
          </cell>
          <cell r="B36" t="str">
            <v>Beginning Raw Meterials-Dyestuff</v>
          </cell>
          <cell r="C36">
            <v>2021664.92</v>
          </cell>
          <cell r="E36">
            <v>0</v>
          </cell>
          <cell r="F36">
            <v>0</v>
          </cell>
          <cell r="G36">
            <v>2021664.92</v>
          </cell>
        </row>
        <row r="37">
          <cell r="A37">
            <v>14122</v>
          </cell>
          <cell r="B37" t="str">
            <v>Ending Raw Materials-Dyestuff</v>
          </cell>
          <cell r="D37">
            <v>1218235.31</v>
          </cell>
          <cell r="E37">
            <v>1218235.31</v>
          </cell>
          <cell r="F37">
            <v>1517636.83</v>
          </cell>
          <cell r="H37">
            <v>1517636.83</v>
          </cell>
        </row>
        <row r="38">
          <cell r="A38">
            <v>1413</v>
          </cell>
          <cell r="B38" t="str">
            <v>Raw Materials-Fuel</v>
          </cell>
          <cell r="C38">
            <v>50980.56</v>
          </cell>
          <cell r="E38">
            <v>435116.9</v>
          </cell>
          <cell r="F38">
            <v>50980.56</v>
          </cell>
          <cell r="G38">
            <v>435116.9</v>
          </cell>
        </row>
        <row r="39">
          <cell r="A39">
            <v>14131</v>
          </cell>
          <cell r="B39" t="str">
            <v>Beginning Raw Materials-Fuel</v>
          </cell>
          <cell r="C39">
            <v>285525.89</v>
          </cell>
          <cell r="E39">
            <v>0</v>
          </cell>
          <cell r="F39">
            <v>0</v>
          </cell>
          <cell r="G39">
            <v>285525.89</v>
          </cell>
        </row>
        <row r="40">
          <cell r="A40">
            <v>14132</v>
          </cell>
          <cell r="B40" t="str">
            <v>Ending Raw Materials-Fuel</v>
          </cell>
          <cell r="D40">
            <v>50980.56</v>
          </cell>
          <cell r="E40">
            <v>50980.56</v>
          </cell>
          <cell r="F40">
            <v>435116.9</v>
          </cell>
          <cell r="H40">
            <v>435116.9</v>
          </cell>
        </row>
        <row r="41">
          <cell r="A41">
            <v>1414</v>
          </cell>
          <cell r="B41" t="str">
            <v>Raw Materials-Coal</v>
          </cell>
          <cell r="C41">
            <v>70367.8</v>
          </cell>
          <cell r="E41">
            <v>76709.67</v>
          </cell>
          <cell r="F41">
            <v>70367.8</v>
          </cell>
          <cell r="G41">
            <v>76709.67</v>
          </cell>
        </row>
        <row r="42">
          <cell r="A42">
            <v>14141</v>
          </cell>
          <cell r="B42" t="str">
            <v>Beginning Raw Materials-Coal</v>
          </cell>
          <cell r="C42">
            <v>65577.119999999995</v>
          </cell>
          <cell r="E42">
            <v>0</v>
          </cell>
          <cell r="F42">
            <v>0</v>
          </cell>
          <cell r="G42">
            <v>65577.119999999995</v>
          </cell>
        </row>
        <row r="43">
          <cell r="A43">
            <v>14142</v>
          </cell>
          <cell r="B43" t="str">
            <v>Ending Raw Materials-Coal</v>
          </cell>
          <cell r="D43">
            <v>70367.8</v>
          </cell>
          <cell r="E43">
            <v>70367.8</v>
          </cell>
          <cell r="F43">
            <v>76709.67</v>
          </cell>
          <cell r="H43">
            <v>76709.67</v>
          </cell>
        </row>
        <row r="44">
          <cell r="A44">
            <v>1415</v>
          </cell>
          <cell r="B44" t="str">
            <v>Raw Material-Raw Yarn</v>
          </cell>
          <cell r="C44">
            <v>20801174.170000002</v>
          </cell>
          <cell r="E44">
            <v>20954818.879999999</v>
          </cell>
          <cell r="F44">
            <v>20801174.170000002</v>
          </cell>
          <cell r="G44">
            <v>20954818.879999999</v>
          </cell>
        </row>
        <row r="45">
          <cell r="A45">
            <v>14151</v>
          </cell>
          <cell r="B45" t="str">
            <v>Beginning Raw Materail-Raw Yarn</v>
          </cell>
          <cell r="C45">
            <v>22702849.469999999</v>
          </cell>
          <cell r="E45">
            <v>0</v>
          </cell>
          <cell r="F45">
            <v>0</v>
          </cell>
          <cell r="G45">
            <v>22702849.469999999</v>
          </cell>
        </row>
        <row r="46">
          <cell r="A46">
            <v>14152</v>
          </cell>
          <cell r="B46" t="str">
            <v>Ending Raw Material-Raw yarn</v>
          </cell>
          <cell r="D46">
            <v>20801174.170000002</v>
          </cell>
          <cell r="E46">
            <v>20801174.170000002</v>
          </cell>
          <cell r="F46">
            <v>20954818.879999999</v>
          </cell>
          <cell r="H46">
            <v>20954818.879999999</v>
          </cell>
        </row>
        <row r="47">
          <cell r="A47">
            <v>1416</v>
          </cell>
          <cell r="B47" t="str">
            <v>Raw Materials-Grey Fabric</v>
          </cell>
          <cell r="C47">
            <v>7634299.4100000001</v>
          </cell>
          <cell r="E47">
            <v>8763572</v>
          </cell>
          <cell r="F47">
            <v>7634299.4100000001</v>
          </cell>
          <cell r="G47">
            <v>8763572</v>
          </cell>
        </row>
        <row r="48">
          <cell r="A48">
            <v>14161</v>
          </cell>
          <cell r="B48" t="str">
            <v>Beginning Raw Materials-Grey Fabric</v>
          </cell>
          <cell r="C48">
            <v>5652375.0700000003</v>
          </cell>
          <cell r="E48">
            <v>0</v>
          </cell>
          <cell r="F48">
            <v>0</v>
          </cell>
          <cell r="G48">
            <v>5652375.0700000003</v>
          </cell>
        </row>
        <row r="49">
          <cell r="A49">
            <v>14162</v>
          </cell>
          <cell r="B49" t="str">
            <v>Ending Raw Materials-Grey Fabric</v>
          </cell>
          <cell r="D49">
            <v>7634299.4100000001</v>
          </cell>
          <cell r="E49">
            <v>7634299.4100000001</v>
          </cell>
          <cell r="F49">
            <v>8763572</v>
          </cell>
          <cell r="H49">
            <v>8763572</v>
          </cell>
        </row>
        <row r="50">
          <cell r="A50">
            <v>1417</v>
          </cell>
          <cell r="B50" t="str">
            <v>Raw Materails-Finished Fabric</v>
          </cell>
          <cell r="C50">
            <v>44503157.590000004</v>
          </cell>
          <cell r="E50">
            <v>46465927.75</v>
          </cell>
          <cell r="F50">
            <v>44503157.590000004</v>
          </cell>
          <cell r="G50">
            <v>46465927.75</v>
          </cell>
        </row>
        <row r="51">
          <cell r="A51">
            <v>14171</v>
          </cell>
          <cell r="B51" t="str">
            <v>Beginning Raw Materials-Finish Fabric</v>
          </cell>
          <cell r="C51">
            <v>52556233.009999998</v>
          </cell>
          <cell r="E51">
            <v>0</v>
          </cell>
          <cell r="F51">
            <v>0</v>
          </cell>
          <cell r="G51">
            <v>52556233.009999998</v>
          </cell>
        </row>
        <row r="52">
          <cell r="A52">
            <v>14172</v>
          </cell>
          <cell r="B52" t="str">
            <v>Ending Raw Materials-Finish Fabric</v>
          </cell>
          <cell r="D52">
            <v>44503157.590000004</v>
          </cell>
          <cell r="E52">
            <v>44503157.590000004</v>
          </cell>
          <cell r="F52">
            <v>46465927.75</v>
          </cell>
          <cell r="H52">
            <v>46465927.75</v>
          </cell>
        </row>
        <row r="53">
          <cell r="A53">
            <v>1418</v>
          </cell>
          <cell r="B53" t="str">
            <v>Raw Materials-Acesory</v>
          </cell>
          <cell r="C53">
            <v>17459433.800000001</v>
          </cell>
          <cell r="E53">
            <v>15493310.9</v>
          </cell>
          <cell r="F53">
            <v>17459433.800000001</v>
          </cell>
          <cell r="G53">
            <v>15493310.9</v>
          </cell>
        </row>
        <row r="54">
          <cell r="A54">
            <v>14181</v>
          </cell>
          <cell r="B54" t="str">
            <v>Beginning Raw Materials-Acesory</v>
          </cell>
          <cell r="C54">
            <v>22199760.260000002</v>
          </cell>
          <cell r="E54">
            <v>0</v>
          </cell>
          <cell r="F54">
            <v>0</v>
          </cell>
          <cell r="G54">
            <v>22199760.260000002</v>
          </cell>
        </row>
        <row r="55">
          <cell r="A55">
            <v>14182</v>
          </cell>
          <cell r="B55" t="str">
            <v>Ending Raw materials-Accessory</v>
          </cell>
          <cell r="D55">
            <v>17459433.800000001</v>
          </cell>
          <cell r="E55">
            <v>17459433.800000001</v>
          </cell>
          <cell r="F55">
            <v>15493310.9</v>
          </cell>
          <cell r="H55">
            <v>15493310.9</v>
          </cell>
        </row>
        <row r="56">
          <cell r="A56">
            <v>1421</v>
          </cell>
          <cell r="B56" t="str">
            <v>Raw Materials-Package</v>
          </cell>
          <cell r="C56">
            <v>6205079.9699999997</v>
          </cell>
          <cell r="E56">
            <v>7443103.5300000003</v>
          </cell>
          <cell r="F56">
            <v>6205079.9699999997</v>
          </cell>
          <cell r="G56">
            <v>7443103.5300000003</v>
          </cell>
        </row>
        <row r="57">
          <cell r="A57">
            <v>14211</v>
          </cell>
          <cell r="B57" t="str">
            <v>Beginning Raw materials-Package</v>
          </cell>
          <cell r="C57">
            <v>8010512.1600000001</v>
          </cell>
          <cell r="E57">
            <v>0</v>
          </cell>
          <cell r="F57">
            <v>0</v>
          </cell>
          <cell r="G57">
            <v>8010512.1600000001</v>
          </cell>
        </row>
        <row r="58">
          <cell r="A58">
            <v>14212</v>
          </cell>
          <cell r="B58" t="str">
            <v>Ending Raw Materials-Package</v>
          </cell>
          <cell r="D58">
            <v>6205079.9699999997</v>
          </cell>
          <cell r="E58">
            <v>6205079.9699999997</v>
          </cell>
          <cell r="F58">
            <v>7443103.5300000003</v>
          </cell>
          <cell r="H58">
            <v>7443103.5300000003</v>
          </cell>
        </row>
        <row r="59">
          <cell r="A59">
            <v>1431</v>
          </cell>
          <cell r="B59" t="str">
            <v>Work in Process</v>
          </cell>
          <cell r="C59">
            <v>51549278.719999999</v>
          </cell>
          <cell r="E59">
            <v>61560137.340000004</v>
          </cell>
          <cell r="F59">
            <v>51549278.719999999</v>
          </cell>
          <cell r="G59">
            <v>61560137.340000004</v>
          </cell>
        </row>
        <row r="60">
          <cell r="A60">
            <v>14311</v>
          </cell>
          <cell r="B60" t="str">
            <v>Beginning Work in Process</v>
          </cell>
          <cell r="C60">
            <v>34644179.82</v>
          </cell>
          <cell r="E60">
            <v>0</v>
          </cell>
          <cell r="F60">
            <v>0</v>
          </cell>
          <cell r="G60">
            <v>34644179.82</v>
          </cell>
        </row>
        <row r="61">
          <cell r="A61">
            <v>14312</v>
          </cell>
          <cell r="B61" t="str">
            <v>Ending Work in Process</v>
          </cell>
          <cell r="D61">
            <v>51549278.719999999</v>
          </cell>
          <cell r="E61">
            <v>51549278.719999999</v>
          </cell>
          <cell r="F61">
            <v>61560137.340000004</v>
          </cell>
          <cell r="H61">
            <v>61560137.340000004</v>
          </cell>
        </row>
        <row r="62">
          <cell r="A62">
            <v>1441</v>
          </cell>
          <cell r="B62" t="str">
            <v>Finished Gods</v>
          </cell>
          <cell r="C62">
            <v>25122903.800000001</v>
          </cell>
          <cell r="E62">
            <v>27186784.010000002</v>
          </cell>
          <cell r="F62">
            <v>23555136.649999999</v>
          </cell>
          <cell r="G62">
            <v>28754551.16</v>
          </cell>
        </row>
        <row r="63">
          <cell r="A63">
            <v>14411</v>
          </cell>
          <cell r="B63" t="str">
            <v>Beginning Finished Goods</v>
          </cell>
          <cell r="C63">
            <v>20679947.91</v>
          </cell>
          <cell r="E63">
            <v>0</v>
          </cell>
          <cell r="F63">
            <v>0</v>
          </cell>
          <cell r="G63">
            <v>20679947.91</v>
          </cell>
        </row>
        <row r="64">
          <cell r="A64">
            <v>14412</v>
          </cell>
          <cell r="B64" t="str">
            <v>Ending Finish Goods</v>
          </cell>
          <cell r="D64">
            <v>23555136.649999999</v>
          </cell>
          <cell r="E64">
            <v>23555136.649999999</v>
          </cell>
          <cell r="F64">
            <v>27186784.010000002</v>
          </cell>
          <cell r="H64">
            <v>27186784.010000002</v>
          </cell>
        </row>
        <row r="65">
          <cell r="A65">
            <v>1511</v>
          </cell>
          <cell r="B65" t="str">
            <v>Prepaid Insurance</v>
          </cell>
          <cell r="C65">
            <v>290531.51</v>
          </cell>
          <cell r="E65">
            <v>0</v>
          </cell>
          <cell r="F65">
            <v>290531.51</v>
          </cell>
          <cell r="H65">
            <v>0</v>
          </cell>
        </row>
        <row r="66">
          <cell r="A66">
            <v>1512</v>
          </cell>
          <cell r="B66" t="str">
            <v>Prepaid Interest</v>
          </cell>
          <cell r="C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1513</v>
          </cell>
          <cell r="B67" t="str">
            <v>Prepaid Uniform</v>
          </cell>
          <cell r="C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1514</v>
          </cell>
          <cell r="B68" t="str">
            <v>Prepaid Compensation Fund</v>
          </cell>
          <cell r="C68">
            <v>17025</v>
          </cell>
          <cell r="E68">
            <v>0</v>
          </cell>
          <cell r="F68">
            <v>17025</v>
          </cell>
          <cell r="G68">
            <v>0</v>
          </cell>
        </row>
        <row r="69">
          <cell r="A69">
            <v>1515</v>
          </cell>
          <cell r="B69" t="str">
            <v>Prepaid Expenses</v>
          </cell>
          <cell r="C69">
            <v>301442.45</v>
          </cell>
          <cell r="E69">
            <v>46680</v>
          </cell>
          <cell r="F69">
            <v>66146.559999999998</v>
          </cell>
          <cell r="G69">
            <v>281975.89</v>
          </cell>
        </row>
        <row r="70">
          <cell r="A70">
            <v>1521</v>
          </cell>
          <cell r="B70" t="str">
            <v>Accrued Revenue</v>
          </cell>
          <cell r="C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1523</v>
          </cell>
          <cell r="B71" t="str">
            <v>Value Added Tax for Claim</v>
          </cell>
          <cell r="C71">
            <v>4365249.93</v>
          </cell>
          <cell r="E71">
            <v>4992382.58</v>
          </cell>
          <cell r="F71">
            <v>6215343.6500000004</v>
          </cell>
          <cell r="G71">
            <v>3142288.86</v>
          </cell>
        </row>
        <row r="72">
          <cell r="A72">
            <v>1524</v>
          </cell>
          <cell r="B72" t="str">
            <v>VAT claim for Evidence Unreceived</v>
          </cell>
          <cell r="C72">
            <v>6703923.3300000001</v>
          </cell>
          <cell r="E72">
            <v>1416741.82</v>
          </cell>
          <cell r="F72">
            <v>512489.98</v>
          </cell>
          <cell r="G72">
            <v>7608175.1699999999</v>
          </cell>
        </row>
        <row r="73">
          <cell r="A73">
            <v>1528</v>
          </cell>
          <cell r="B73" t="str">
            <v>Reserved Leasing Interest</v>
          </cell>
          <cell r="C73">
            <v>9995706.0099999998</v>
          </cell>
          <cell r="E73">
            <v>107800</v>
          </cell>
          <cell r="F73">
            <v>415412.47</v>
          </cell>
          <cell r="G73">
            <v>9688093.5399999991</v>
          </cell>
        </row>
        <row r="74">
          <cell r="A74">
            <v>1531</v>
          </cell>
          <cell r="B74" t="str">
            <v>Advance Payment for Import Duty</v>
          </cell>
          <cell r="C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1532</v>
          </cell>
          <cell r="B75" t="str">
            <v>Advance Payment for Witholding Tax</v>
          </cell>
          <cell r="C75">
            <v>2120.31</v>
          </cell>
          <cell r="E75">
            <v>2204.79</v>
          </cell>
          <cell r="F75">
            <v>3128.62</v>
          </cell>
          <cell r="G75">
            <v>1196.48</v>
          </cell>
        </row>
        <row r="76">
          <cell r="A76">
            <v>1533</v>
          </cell>
          <cell r="B76" t="str">
            <v>Advance Payment for interim Tax</v>
          </cell>
          <cell r="C76">
            <v>4421021.22</v>
          </cell>
          <cell r="E76">
            <v>0</v>
          </cell>
          <cell r="F76">
            <v>0</v>
          </cell>
          <cell r="G76">
            <v>4421021.22</v>
          </cell>
        </row>
        <row r="77">
          <cell r="A77">
            <v>1541</v>
          </cell>
          <cell r="B77" t="str">
            <v>Advance Payment to Contractor</v>
          </cell>
          <cell r="C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1542</v>
          </cell>
          <cell r="B78" t="str">
            <v>Advance Payment to Business trip</v>
          </cell>
          <cell r="C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1543</v>
          </cell>
          <cell r="B79" t="str">
            <v>Advance Payment to Supplier</v>
          </cell>
          <cell r="C79">
            <v>1203118.3700000001</v>
          </cell>
          <cell r="E79">
            <v>3247472.26</v>
          </cell>
          <cell r="F79">
            <v>1547986.16</v>
          </cell>
          <cell r="G79">
            <v>2902604.47</v>
          </cell>
        </row>
        <row r="80">
          <cell r="A80">
            <v>1544</v>
          </cell>
          <cell r="B80" t="str">
            <v>Advance Payment to Others</v>
          </cell>
          <cell r="C80">
            <v>56094.41</v>
          </cell>
          <cell r="E80">
            <v>2266000.88</v>
          </cell>
          <cell r="F80">
            <v>2074227.43</v>
          </cell>
          <cell r="G80">
            <v>247867.86</v>
          </cell>
        </row>
        <row r="81">
          <cell r="A81">
            <v>1545</v>
          </cell>
          <cell r="B81" t="str">
            <v>Suspenses Payment</v>
          </cell>
          <cell r="C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1549</v>
          </cell>
          <cell r="B82" t="str">
            <v>Sundry Receivable</v>
          </cell>
          <cell r="C82">
            <v>396803.7</v>
          </cell>
          <cell r="E82">
            <v>103687.3</v>
          </cell>
          <cell r="F82">
            <v>285507.20000000001</v>
          </cell>
          <cell r="G82">
            <v>214983.8</v>
          </cell>
        </row>
        <row r="83">
          <cell r="A83">
            <v>1550</v>
          </cell>
          <cell r="B83" t="str">
            <v>Corporate Tax Receivable</v>
          </cell>
          <cell r="C83">
            <v>5247776.68</v>
          </cell>
          <cell r="E83">
            <v>0</v>
          </cell>
          <cell r="F83">
            <v>0</v>
          </cell>
          <cell r="G83">
            <v>5247776.68</v>
          </cell>
        </row>
        <row r="84">
          <cell r="A84">
            <v>1551</v>
          </cell>
          <cell r="B84" t="str">
            <v>Goods in Transit</v>
          </cell>
          <cell r="C84">
            <v>0</v>
          </cell>
          <cell r="E84">
            <v>8671539.1099999994</v>
          </cell>
          <cell r="F84">
            <v>0</v>
          </cell>
          <cell r="G84">
            <v>8671539.1099999994</v>
          </cell>
        </row>
        <row r="85">
          <cell r="A85">
            <v>1552</v>
          </cell>
          <cell r="B85" t="str">
            <v>Other Current Assets</v>
          </cell>
          <cell r="C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1554</v>
          </cell>
          <cell r="B86" t="str">
            <v>Previous Year Adjustment</v>
          </cell>
          <cell r="C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1801</v>
          </cell>
          <cell r="B87" t="str">
            <v>Land</v>
          </cell>
          <cell r="C87">
            <v>111470833</v>
          </cell>
          <cell r="E87">
            <v>0</v>
          </cell>
          <cell r="F87">
            <v>0</v>
          </cell>
          <cell r="G87">
            <v>111470833</v>
          </cell>
        </row>
        <row r="88">
          <cell r="A88">
            <v>1802</v>
          </cell>
          <cell r="B88" t="str">
            <v>Land Improvement</v>
          </cell>
          <cell r="C88">
            <v>22320152.120000001</v>
          </cell>
          <cell r="E88">
            <v>0</v>
          </cell>
          <cell r="F88">
            <v>0</v>
          </cell>
          <cell r="G88">
            <v>22320152.120000001</v>
          </cell>
        </row>
        <row r="89">
          <cell r="A89">
            <v>1803</v>
          </cell>
          <cell r="B89" t="str">
            <v>Structure for Land</v>
          </cell>
          <cell r="C89">
            <v>3912202.78</v>
          </cell>
          <cell r="E89">
            <v>0</v>
          </cell>
          <cell r="F89">
            <v>0</v>
          </cell>
          <cell r="G89">
            <v>3912202.78</v>
          </cell>
        </row>
        <row r="90">
          <cell r="A90">
            <v>1811</v>
          </cell>
          <cell r="B90" t="str">
            <v>Building</v>
          </cell>
          <cell r="C90">
            <v>292911843.74000001</v>
          </cell>
          <cell r="E90">
            <v>0</v>
          </cell>
          <cell r="F90">
            <v>0</v>
          </cell>
          <cell r="G90">
            <v>292911843.74000001</v>
          </cell>
        </row>
        <row r="91">
          <cell r="A91">
            <v>1812</v>
          </cell>
          <cell r="B91" t="str">
            <v>Building Improvement</v>
          </cell>
          <cell r="C91">
            <v>9970199.0999999996</v>
          </cell>
          <cell r="E91">
            <v>232000</v>
          </cell>
          <cell r="F91">
            <v>0</v>
          </cell>
          <cell r="G91">
            <v>10202199.1</v>
          </cell>
        </row>
        <row r="92">
          <cell r="A92">
            <v>1813</v>
          </cell>
          <cell r="B92" t="str">
            <v>Construction in Progress</v>
          </cell>
          <cell r="C92">
            <v>12500000</v>
          </cell>
          <cell r="E92">
            <v>0</v>
          </cell>
          <cell r="F92">
            <v>0</v>
          </cell>
          <cell r="G92">
            <v>12500000</v>
          </cell>
        </row>
        <row r="93">
          <cell r="A93">
            <v>1814</v>
          </cell>
          <cell r="B93" t="str">
            <v>Structure for Building</v>
          </cell>
          <cell r="C93">
            <v>4958320</v>
          </cell>
          <cell r="E93">
            <v>0</v>
          </cell>
          <cell r="F93">
            <v>0</v>
          </cell>
          <cell r="G93">
            <v>4958320</v>
          </cell>
        </row>
        <row r="94">
          <cell r="A94">
            <v>1815</v>
          </cell>
          <cell r="B94" t="str">
            <v>Water Teatment System</v>
          </cell>
          <cell r="C94">
            <v>65077370.670000002</v>
          </cell>
          <cell r="E94">
            <v>0</v>
          </cell>
          <cell r="F94">
            <v>0</v>
          </cell>
          <cell r="G94">
            <v>65077370.670000002</v>
          </cell>
        </row>
        <row r="95">
          <cell r="A95">
            <v>1821</v>
          </cell>
          <cell r="B95" t="str">
            <v>Machinery</v>
          </cell>
          <cell r="C95">
            <v>668742061.44000006</v>
          </cell>
          <cell r="E95">
            <v>4284203.1399999997</v>
          </cell>
          <cell r="F95">
            <v>2791134.1</v>
          </cell>
          <cell r="G95">
            <v>670235130.48000002</v>
          </cell>
        </row>
        <row r="96">
          <cell r="A96">
            <v>1822</v>
          </cell>
          <cell r="B96" t="str">
            <v>Boiler</v>
          </cell>
          <cell r="C96">
            <v>19353982.550000001</v>
          </cell>
          <cell r="E96">
            <v>0</v>
          </cell>
          <cell r="F96">
            <v>0</v>
          </cell>
          <cell r="G96">
            <v>19353982.550000001</v>
          </cell>
        </row>
        <row r="97">
          <cell r="A97">
            <v>1825</v>
          </cell>
          <cell r="B97" t="str">
            <v>System Work</v>
          </cell>
          <cell r="C97">
            <v>62752107.859999999</v>
          </cell>
          <cell r="E97">
            <v>0</v>
          </cell>
          <cell r="F97">
            <v>0</v>
          </cell>
          <cell r="G97">
            <v>62752107.859999999</v>
          </cell>
        </row>
        <row r="98">
          <cell r="A98">
            <v>1826</v>
          </cell>
          <cell r="B98" t="str">
            <v>Electric System</v>
          </cell>
          <cell r="C98">
            <v>5438718.9800000004</v>
          </cell>
          <cell r="E98">
            <v>0</v>
          </cell>
          <cell r="F98">
            <v>0</v>
          </cell>
          <cell r="G98">
            <v>5438718.9800000004</v>
          </cell>
        </row>
        <row r="99">
          <cell r="A99">
            <v>1831</v>
          </cell>
          <cell r="B99" t="str">
            <v>Tools and Equipment</v>
          </cell>
          <cell r="C99">
            <v>26985161.09</v>
          </cell>
          <cell r="E99">
            <v>129300</v>
          </cell>
          <cell r="F99">
            <v>0</v>
          </cell>
          <cell r="G99">
            <v>27114461.09</v>
          </cell>
        </row>
        <row r="100">
          <cell r="A100">
            <v>1832</v>
          </cell>
          <cell r="B100" t="str">
            <v>Furniture in Office</v>
          </cell>
          <cell r="C100">
            <v>30247920.050000001</v>
          </cell>
          <cell r="E100">
            <v>20000</v>
          </cell>
          <cell r="F100">
            <v>0</v>
          </cell>
          <cell r="G100">
            <v>30267920.050000001</v>
          </cell>
        </row>
        <row r="101">
          <cell r="A101">
            <v>1833</v>
          </cell>
          <cell r="B101" t="str">
            <v>Furniture in Factory</v>
          </cell>
          <cell r="C101">
            <v>59132354.990000002</v>
          </cell>
          <cell r="E101">
            <v>1306.54</v>
          </cell>
          <cell r="F101">
            <v>0</v>
          </cell>
          <cell r="G101">
            <v>59133661.530000001</v>
          </cell>
        </row>
        <row r="102">
          <cell r="A102">
            <v>1834</v>
          </cell>
          <cell r="B102" t="str">
            <v>Tools, Equipment and Furniture in progress</v>
          </cell>
          <cell r="C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1841</v>
          </cell>
          <cell r="B103" t="str">
            <v>Vehicles</v>
          </cell>
          <cell r="C103">
            <v>5277276.05</v>
          </cell>
          <cell r="E103">
            <v>0</v>
          </cell>
          <cell r="F103">
            <v>87102</v>
          </cell>
          <cell r="G103">
            <v>5190174.05</v>
          </cell>
        </row>
        <row r="104">
          <cell r="A104">
            <v>1850</v>
          </cell>
          <cell r="B104" t="str">
            <v>computer appliance</v>
          </cell>
          <cell r="C104">
            <v>6676893</v>
          </cell>
          <cell r="E104">
            <v>43800</v>
          </cell>
          <cell r="F104">
            <v>0</v>
          </cell>
          <cell r="G104">
            <v>6720693</v>
          </cell>
        </row>
        <row r="105">
          <cell r="A105">
            <v>1851</v>
          </cell>
          <cell r="B105" t="str">
            <v>Computer System</v>
          </cell>
          <cell r="C105">
            <v>14490742.380000001</v>
          </cell>
          <cell r="E105">
            <v>0</v>
          </cell>
          <cell r="F105">
            <v>0</v>
          </cell>
          <cell r="G105">
            <v>14490742.380000001</v>
          </cell>
        </row>
        <row r="106">
          <cell r="A106">
            <v>1852</v>
          </cell>
          <cell r="B106" t="str">
            <v>Computer System in Progress</v>
          </cell>
          <cell r="C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1891</v>
          </cell>
          <cell r="B107" t="str">
            <v>Accumulated Depreciation</v>
          </cell>
          <cell r="D107">
            <v>894762922.59000003</v>
          </cell>
          <cell r="E107">
            <v>2021641.87</v>
          </cell>
          <cell r="F107">
            <v>7266989.4400000004</v>
          </cell>
          <cell r="H107">
            <v>900008270.15999997</v>
          </cell>
        </row>
        <row r="108">
          <cell r="A108">
            <v>1892</v>
          </cell>
          <cell r="B108" t="str">
            <v>Accumulated Depreciation for Computer System</v>
          </cell>
          <cell r="D108">
            <v>9874207.3399999999</v>
          </cell>
          <cell r="E108">
            <v>0</v>
          </cell>
          <cell r="F108">
            <v>153967.23000000001</v>
          </cell>
          <cell r="H108">
            <v>10028174.57</v>
          </cell>
        </row>
        <row r="109">
          <cell r="A109">
            <v>1901</v>
          </cell>
          <cell r="B109" t="str">
            <v>Refuundable Deposits</v>
          </cell>
          <cell r="C109">
            <v>289771.03000000003</v>
          </cell>
          <cell r="E109">
            <v>0</v>
          </cell>
          <cell r="F109">
            <v>40000</v>
          </cell>
          <cell r="G109">
            <v>249771.03</v>
          </cell>
        </row>
        <row r="110">
          <cell r="A110">
            <v>1902</v>
          </cell>
          <cell r="B110" t="str">
            <v>Guarantee Deposits</v>
          </cell>
          <cell r="C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1903</v>
          </cell>
          <cell r="B111" t="str">
            <v>Withholding tax for claim</v>
          </cell>
          <cell r="C111">
            <v>515691.5</v>
          </cell>
          <cell r="E111">
            <v>50512.94</v>
          </cell>
          <cell r="F111">
            <v>0</v>
          </cell>
          <cell r="G111">
            <v>566204.43999999994</v>
          </cell>
        </row>
        <row r="112">
          <cell r="A112">
            <v>1904</v>
          </cell>
          <cell r="B112" t="str">
            <v>Deffered Charges</v>
          </cell>
          <cell r="C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1905</v>
          </cell>
          <cell r="B113" t="str">
            <v>Long Term Lease Contract</v>
          </cell>
          <cell r="C113">
            <v>6027780</v>
          </cell>
          <cell r="E113">
            <v>0</v>
          </cell>
          <cell r="F113">
            <v>48611</v>
          </cell>
          <cell r="G113">
            <v>5979169</v>
          </cell>
        </row>
        <row r="114">
          <cell r="A114">
            <v>2021</v>
          </cell>
          <cell r="B114" t="str">
            <v>Packing Credit</v>
          </cell>
          <cell r="D114">
            <v>0</v>
          </cell>
          <cell r="E114">
            <v>0</v>
          </cell>
          <cell r="F114">
            <v>0</v>
          </cell>
          <cell r="H114">
            <v>0</v>
          </cell>
        </row>
        <row r="115">
          <cell r="A115">
            <v>2031</v>
          </cell>
          <cell r="B115" t="str">
            <v>Short Term Loan-Bank of Ayudhya</v>
          </cell>
          <cell r="D115">
            <v>0</v>
          </cell>
          <cell r="E115">
            <v>0</v>
          </cell>
          <cell r="F115">
            <v>0</v>
          </cell>
          <cell r="H115">
            <v>0</v>
          </cell>
        </row>
        <row r="116">
          <cell r="A116">
            <v>2032</v>
          </cell>
          <cell r="B116" t="str">
            <v>Short Term Loan-Mizoho Coroporate Bank</v>
          </cell>
          <cell r="D116">
            <v>0</v>
          </cell>
          <cell r="E116">
            <v>0</v>
          </cell>
          <cell r="F116">
            <v>0</v>
          </cell>
          <cell r="H116">
            <v>0</v>
          </cell>
        </row>
        <row r="117">
          <cell r="A117">
            <v>2033</v>
          </cell>
          <cell r="B117" t="str">
            <v>Short Term Loan-Tokyo-Mitsubishi UFJ Bank</v>
          </cell>
          <cell r="D117">
            <v>0</v>
          </cell>
          <cell r="E117">
            <v>0</v>
          </cell>
          <cell r="F117">
            <v>0</v>
          </cell>
          <cell r="H117">
            <v>0</v>
          </cell>
        </row>
        <row r="118">
          <cell r="A118">
            <v>2034</v>
          </cell>
          <cell r="B118" t="str">
            <v>Short Term Loan-Sumitomo Mitsui Banking</v>
          </cell>
          <cell r="D118">
            <v>0</v>
          </cell>
          <cell r="E118">
            <v>0</v>
          </cell>
          <cell r="F118">
            <v>0</v>
          </cell>
          <cell r="H118">
            <v>0</v>
          </cell>
        </row>
        <row r="119">
          <cell r="A119">
            <v>2110</v>
          </cell>
          <cell r="B119" t="str">
            <v>Account Payable-foreign</v>
          </cell>
          <cell r="D119">
            <v>20262289.41</v>
          </cell>
          <cell r="E119">
            <v>16461745.619999999</v>
          </cell>
          <cell r="F119">
            <v>33922377.130000003</v>
          </cell>
          <cell r="H119">
            <v>37722920.920000002</v>
          </cell>
        </row>
        <row r="120">
          <cell r="A120">
            <v>2111</v>
          </cell>
          <cell r="B120" t="str">
            <v>Account Payable-Domestic</v>
          </cell>
          <cell r="D120">
            <v>142914435.19999999</v>
          </cell>
          <cell r="E120">
            <v>83213629.5</v>
          </cell>
          <cell r="F120">
            <v>77493158.989999995</v>
          </cell>
          <cell r="H120">
            <v>137193964.69</v>
          </cell>
        </row>
        <row r="121">
          <cell r="A121">
            <v>2112</v>
          </cell>
          <cell r="B121" t="str">
            <v>Account Payable-Leasing</v>
          </cell>
          <cell r="D121">
            <v>85872430.700000003</v>
          </cell>
          <cell r="E121">
            <v>2105557.19</v>
          </cell>
          <cell r="F121">
            <v>831176</v>
          </cell>
          <cell r="H121">
            <v>84598049.510000005</v>
          </cell>
        </row>
        <row r="122">
          <cell r="A122">
            <v>2113</v>
          </cell>
          <cell r="B122" t="str">
            <v>Account Payable-Others</v>
          </cell>
          <cell r="D122">
            <v>0</v>
          </cell>
          <cell r="E122">
            <v>0</v>
          </cell>
          <cell r="F122">
            <v>0</v>
          </cell>
          <cell r="H122">
            <v>0</v>
          </cell>
        </row>
        <row r="123">
          <cell r="A123">
            <v>2115</v>
          </cell>
          <cell r="B123" t="str">
            <v>Post Dated Cheque Payable</v>
          </cell>
          <cell r="D123">
            <v>814312.53</v>
          </cell>
          <cell r="E123">
            <v>814312.53</v>
          </cell>
          <cell r="F123">
            <v>0</v>
          </cell>
          <cell r="H123">
            <v>0</v>
          </cell>
        </row>
        <row r="124">
          <cell r="A124">
            <v>2310</v>
          </cell>
          <cell r="B124" t="str">
            <v>Accrued Providend Fund</v>
          </cell>
          <cell r="D124">
            <v>8095.22</v>
          </cell>
          <cell r="E124">
            <v>180473</v>
          </cell>
          <cell r="F124">
            <v>181146</v>
          </cell>
          <cell r="H124">
            <v>8768.2199999999993</v>
          </cell>
        </row>
        <row r="125">
          <cell r="A125">
            <v>2311</v>
          </cell>
          <cell r="B125" t="str">
            <v>Accurued Withholding Tax</v>
          </cell>
          <cell r="D125">
            <v>1171176.1399999999</v>
          </cell>
          <cell r="E125">
            <v>1173599.32</v>
          </cell>
          <cell r="F125">
            <v>2116681.38</v>
          </cell>
          <cell r="H125">
            <v>2114258.2000000002</v>
          </cell>
        </row>
        <row r="126">
          <cell r="A126">
            <v>2312</v>
          </cell>
          <cell r="B126" t="str">
            <v>Accrued Social Insurance</v>
          </cell>
          <cell r="D126">
            <v>508953</v>
          </cell>
          <cell r="E126">
            <v>509114</v>
          </cell>
          <cell r="F126">
            <v>519955</v>
          </cell>
          <cell r="H126">
            <v>519794</v>
          </cell>
        </row>
        <row r="127">
          <cell r="A127">
            <v>2314</v>
          </cell>
          <cell r="B127" t="str">
            <v>Accrued Corporate Tax</v>
          </cell>
          <cell r="D127">
            <v>0</v>
          </cell>
          <cell r="E127">
            <v>0</v>
          </cell>
          <cell r="F127">
            <v>0</v>
          </cell>
          <cell r="H127">
            <v>0</v>
          </cell>
        </row>
        <row r="128">
          <cell r="A128">
            <v>2315</v>
          </cell>
          <cell r="B128" t="str">
            <v>Accrued Expenses</v>
          </cell>
          <cell r="D128">
            <v>30059852.23</v>
          </cell>
          <cell r="E128">
            <v>18934978.059999999</v>
          </cell>
          <cell r="F128">
            <v>28990014.629999999</v>
          </cell>
          <cell r="H128">
            <v>40114888.799999997</v>
          </cell>
        </row>
        <row r="129">
          <cell r="A129">
            <v>2316</v>
          </cell>
          <cell r="B129" t="str">
            <v>Accrued Wages</v>
          </cell>
          <cell r="D129">
            <v>3723410</v>
          </cell>
          <cell r="E129">
            <v>3717583</v>
          </cell>
          <cell r="F129">
            <v>3299161</v>
          </cell>
          <cell r="H129">
            <v>3304988</v>
          </cell>
        </row>
        <row r="130">
          <cell r="A130">
            <v>2317</v>
          </cell>
          <cell r="B130" t="str">
            <v>Accrued Bonus</v>
          </cell>
          <cell r="D130">
            <v>19934000</v>
          </cell>
          <cell r="E130">
            <v>19934000</v>
          </cell>
          <cell r="F130">
            <v>1536000</v>
          </cell>
          <cell r="H130">
            <v>1536000</v>
          </cell>
        </row>
        <row r="131">
          <cell r="A131">
            <v>2318</v>
          </cell>
          <cell r="B131" t="str">
            <v>Accrued Value Added Tax</v>
          </cell>
          <cell r="D131">
            <v>0</v>
          </cell>
          <cell r="E131">
            <v>1831896.34</v>
          </cell>
          <cell r="F131">
            <v>1831896.34</v>
          </cell>
          <cell r="H131">
            <v>0</v>
          </cell>
        </row>
        <row r="132">
          <cell r="A132">
            <v>2319</v>
          </cell>
          <cell r="B132" t="str">
            <v>Accrued VAT for Evidence Unreceived</v>
          </cell>
          <cell r="D132">
            <v>0</v>
          </cell>
          <cell r="E132">
            <v>0</v>
          </cell>
          <cell r="F132">
            <v>0</v>
          </cell>
          <cell r="H132">
            <v>0</v>
          </cell>
        </row>
        <row r="133">
          <cell r="A133">
            <v>2320</v>
          </cell>
          <cell r="B133" t="str">
            <v>Accrued VAT for P.36</v>
          </cell>
          <cell r="D133">
            <v>71086.990000000005</v>
          </cell>
          <cell r="E133">
            <v>73842.649999999994</v>
          </cell>
          <cell r="F133">
            <v>65091.25</v>
          </cell>
          <cell r="H133">
            <v>62335.59</v>
          </cell>
        </row>
        <row r="134">
          <cell r="A134">
            <v>2324</v>
          </cell>
          <cell r="B134" t="str">
            <v>Accrued Interest-JPY</v>
          </cell>
          <cell r="D134">
            <v>0</v>
          </cell>
          <cell r="E134">
            <v>0</v>
          </cell>
          <cell r="F134">
            <v>0</v>
          </cell>
          <cell r="H134">
            <v>0</v>
          </cell>
        </row>
        <row r="135">
          <cell r="A135">
            <v>2325</v>
          </cell>
          <cell r="B135" t="str">
            <v>Accrued Interest-US$</v>
          </cell>
          <cell r="D135">
            <v>0</v>
          </cell>
          <cell r="E135">
            <v>0</v>
          </cell>
          <cell r="F135">
            <v>0</v>
          </cell>
          <cell r="H135">
            <v>0</v>
          </cell>
        </row>
        <row r="136">
          <cell r="A136">
            <v>2326</v>
          </cell>
          <cell r="B136" t="str">
            <v>Accrued Interest-BAHT</v>
          </cell>
          <cell r="D136">
            <v>0</v>
          </cell>
          <cell r="E136">
            <v>0</v>
          </cell>
          <cell r="F136">
            <v>0</v>
          </cell>
          <cell r="H136">
            <v>0</v>
          </cell>
        </row>
        <row r="137">
          <cell r="A137">
            <v>2340</v>
          </cell>
          <cell r="B137" t="str">
            <v>Reserve for Doubtful Account</v>
          </cell>
          <cell r="D137">
            <v>697620.86</v>
          </cell>
          <cell r="E137">
            <v>0</v>
          </cell>
          <cell r="F137">
            <v>0</v>
          </cell>
          <cell r="H137">
            <v>697620.86</v>
          </cell>
        </row>
        <row r="138">
          <cell r="A138">
            <v>2350</v>
          </cell>
          <cell r="B138" t="str">
            <v>Reserve for Inventory Fuctuation</v>
          </cell>
          <cell r="D138">
            <v>4191800</v>
          </cell>
          <cell r="E138">
            <v>4191800</v>
          </cell>
          <cell r="F138">
            <v>0</v>
          </cell>
          <cell r="H138">
            <v>0</v>
          </cell>
        </row>
        <row r="139">
          <cell r="A139">
            <v>2411</v>
          </cell>
          <cell r="B139" t="str">
            <v>Advance Receipt</v>
          </cell>
          <cell r="D139">
            <v>41848.53</v>
          </cell>
          <cell r="E139">
            <v>41848.53</v>
          </cell>
          <cell r="F139">
            <v>0</v>
          </cell>
          <cell r="H139">
            <v>0</v>
          </cell>
        </row>
        <row r="140">
          <cell r="A140">
            <v>2412</v>
          </cell>
          <cell r="B140" t="str">
            <v>Suspense Receipt</v>
          </cell>
          <cell r="D140">
            <v>1684000</v>
          </cell>
          <cell r="E140">
            <v>2226260.38</v>
          </cell>
          <cell r="F140">
            <v>778809.38</v>
          </cell>
          <cell r="H140">
            <v>236549</v>
          </cell>
        </row>
        <row r="141">
          <cell r="A141">
            <v>2413</v>
          </cell>
          <cell r="B141" t="str">
            <v>Sundry Receipt</v>
          </cell>
          <cell r="D141">
            <v>488116</v>
          </cell>
          <cell r="E141">
            <v>488116</v>
          </cell>
          <cell r="F141">
            <v>0</v>
          </cell>
          <cell r="H141">
            <v>0</v>
          </cell>
        </row>
        <row r="142">
          <cell r="A142">
            <v>2512</v>
          </cell>
          <cell r="B142" t="str">
            <v>Deposit  from General Constructor</v>
          </cell>
          <cell r="D142">
            <v>250000</v>
          </cell>
          <cell r="E142">
            <v>50000</v>
          </cell>
          <cell r="F142">
            <v>0</v>
          </cell>
          <cell r="H142">
            <v>200000</v>
          </cell>
        </row>
        <row r="143">
          <cell r="A143">
            <v>2513</v>
          </cell>
          <cell r="B143" t="str">
            <v>Deposit from Customer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</row>
        <row r="144">
          <cell r="A144">
            <v>2611</v>
          </cell>
          <cell r="B144" t="str">
            <v>Lon Term Loan from Riki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</row>
        <row r="145">
          <cell r="A145">
            <v>2612</v>
          </cell>
          <cell r="B145" t="str">
            <v>Long Term Loan from Parfun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</row>
        <row r="146">
          <cell r="A146">
            <v>2613</v>
          </cell>
          <cell r="B146" t="str">
            <v>Lon Term Loan From Bank of Ayudhya</v>
          </cell>
          <cell r="D146">
            <v>0</v>
          </cell>
          <cell r="E146">
            <v>0</v>
          </cell>
          <cell r="F146">
            <v>0</v>
          </cell>
          <cell r="H146">
            <v>0</v>
          </cell>
        </row>
        <row r="147">
          <cell r="A147">
            <v>2616</v>
          </cell>
          <cell r="B147" t="str">
            <v>Long Term Loan from Mizoho Corporate Bank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</row>
        <row r="148">
          <cell r="A148">
            <v>2617</v>
          </cell>
          <cell r="B148" t="str">
            <v>Long Term Loan from Tokyo-Mitsubishi UFJ Bank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</row>
        <row r="149">
          <cell r="A149">
            <v>2618</v>
          </cell>
          <cell r="B149" t="str">
            <v>Long Term Loan from Sumitomo Mitsui banking</v>
          </cell>
          <cell r="D149">
            <v>0</v>
          </cell>
          <cell r="E149">
            <v>0</v>
          </cell>
          <cell r="F149">
            <v>0</v>
          </cell>
          <cell r="H149">
            <v>0</v>
          </cell>
        </row>
        <row r="150">
          <cell r="A150">
            <v>2711</v>
          </cell>
          <cell r="B150" t="str">
            <v>deffered charges ( change to financial lease )</v>
          </cell>
          <cell r="D150">
            <v>1129136.71</v>
          </cell>
          <cell r="E150">
            <v>5077.12</v>
          </cell>
          <cell r="F150">
            <v>7410.26</v>
          </cell>
          <cell r="H150">
            <v>1131469.8500000001</v>
          </cell>
        </row>
        <row r="151">
          <cell r="A151">
            <v>3100</v>
          </cell>
          <cell r="B151" t="str">
            <v>Paid-up Capital</v>
          </cell>
          <cell r="D151">
            <v>330000000</v>
          </cell>
          <cell r="E151">
            <v>0</v>
          </cell>
          <cell r="F151">
            <v>0</v>
          </cell>
          <cell r="H151">
            <v>330000000</v>
          </cell>
        </row>
        <row r="152">
          <cell r="A152">
            <v>3200</v>
          </cell>
          <cell r="B152" t="str">
            <v>Statutory Reserve</v>
          </cell>
          <cell r="D152">
            <v>33000000</v>
          </cell>
          <cell r="E152">
            <v>0</v>
          </cell>
          <cell r="F152">
            <v>0</v>
          </cell>
          <cell r="H152">
            <v>33000000</v>
          </cell>
        </row>
        <row r="153">
          <cell r="A153">
            <v>3310</v>
          </cell>
          <cell r="B153" t="str">
            <v>Retained Earnings</v>
          </cell>
          <cell r="D153">
            <v>433864860.48000002</v>
          </cell>
          <cell r="E153">
            <v>0</v>
          </cell>
          <cell r="F153">
            <v>0</v>
          </cell>
          <cell r="H153">
            <v>433864860.48000002</v>
          </cell>
        </row>
        <row r="154">
          <cell r="A154">
            <v>4011</v>
          </cell>
          <cell r="B154" t="str">
            <v>Export sales</v>
          </cell>
          <cell r="D154">
            <v>1332672749.75</v>
          </cell>
          <cell r="E154">
            <v>66191.199999999997</v>
          </cell>
          <cell r="F154">
            <v>97569933.969999999</v>
          </cell>
          <cell r="H154">
            <v>1430176492.52</v>
          </cell>
        </row>
        <row r="155">
          <cell r="A155">
            <v>4021</v>
          </cell>
          <cell r="B155" t="str">
            <v>Domestic Sales-Finished Goods</v>
          </cell>
          <cell r="D155">
            <v>33139173.510000002</v>
          </cell>
          <cell r="E155">
            <v>1544.3</v>
          </cell>
          <cell r="F155">
            <v>2155481.33</v>
          </cell>
          <cell r="H155">
            <v>35293110.539999999</v>
          </cell>
        </row>
        <row r="156">
          <cell r="A156">
            <v>4022</v>
          </cell>
          <cell r="B156" t="str">
            <v>Domestic Sales-Finished Fabric</v>
          </cell>
          <cell r="D156">
            <v>264390064.18000001</v>
          </cell>
          <cell r="E156">
            <v>20040</v>
          </cell>
          <cell r="F156">
            <v>20776169.469999999</v>
          </cell>
          <cell r="H156">
            <v>285146193.64999998</v>
          </cell>
        </row>
        <row r="157">
          <cell r="A157">
            <v>4023</v>
          </cell>
          <cell r="B157" t="str">
            <v>Domestic Sales-Accessory</v>
          </cell>
          <cell r="D157">
            <v>1226741.97</v>
          </cell>
          <cell r="E157">
            <v>0</v>
          </cell>
          <cell r="F157">
            <v>138767.82999999999</v>
          </cell>
          <cell r="H157">
            <v>1365509.8</v>
          </cell>
        </row>
        <row r="158">
          <cell r="A158">
            <v>4031</v>
          </cell>
          <cell r="B158" t="str">
            <v>Domestic Sales-Others</v>
          </cell>
          <cell r="D158">
            <v>16641870.359999999</v>
          </cell>
          <cell r="E158">
            <v>0</v>
          </cell>
          <cell r="F158">
            <v>1515500.9</v>
          </cell>
          <cell r="H158">
            <v>18157371.260000002</v>
          </cell>
        </row>
        <row r="159">
          <cell r="A159">
            <v>4032</v>
          </cell>
          <cell r="B159" t="str">
            <v>Domestic Sales-Other Export without Coutoms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</row>
        <row r="160">
          <cell r="A160">
            <v>4100</v>
          </cell>
          <cell r="B160" t="str">
            <v>Discount on Sales</v>
          </cell>
          <cell r="C160">
            <v>3920276.43</v>
          </cell>
          <cell r="E160">
            <v>878717</v>
          </cell>
          <cell r="F160">
            <v>0</v>
          </cell>
          <cell r="G160">
            <v>4798993.43</v>
          </cell>
        </row>
        <row r="161">
          <cell r="A161">
            <v>4200</v>
          </cell>
          <cell r="B161" t="str">
            <v>Sales Return</v>
          </cell>
          <cell r="C161">
            <v>4660244.1100000003</v>
          </cell>
          <cell r="E161">
            <v>76309</v>
          </cell>
          <cell r="F161">
            <v>0</v>
          </cell>
          <cell r="G161">
            <v>4736553.1100000003</v>
          </cell>
        </row>
        <row r="162">
          <cell r="A162">
            <v>4311</v>
          </cell>
          <cell r="B162" t="str">
            <v>Income of Sales of Assets</v>
          </cell>
          <cell r="D162">
            <v>1560219.23</v>
          </cell>
          <cell r="E162">
            <v>494292.38</v>
          </cell>
          <cell r="F162">
            <v>1146951.44</v>
          </cell>
          <cell r="H162">
            <v>2212878.29</v>
          </cell>
        </row>
        <row r="163">
          <cell r="A163">
            <v>4312</v>
          </cell>
          <cell r="B163" t="str">
            <v>Incomes for Quick Payment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</row>
        <row r="164">
          <cell r="A164">
            <v>4321</v>
          </cell>
          <cell r="B164" t="str">
            <v>Interest Income</v>
          </cell>
          <cell r="D164">
            <v>428210.84</v>
          </cell>
          <cell r="E164">
            <v>0</v>
          </cell>
          <cell r="F164">
            <v>490722.61</v>
          </cell>
          <cell r="H164">
            <v>918933.45</v>
          </cell>
        </row>
        <row r="165">
          <cell r="A165">
            <v>4322</v>
          </cell>
          <cell r="B165" t="str">
            <v>Transfer of Interest Income</v>
          </cell>
          <cell r="D165">
            <v>0</v>
          </cell>
          <cell r="E165">
            <v>490722.61</v>
          </cell>
          <cell r="F165">
            <v>490722.61</v>
          </cell>
          <cell r="H165">
            <v>0</v>
          </cell>
        </row>
        <row r="166">
          <cell r="A166">
            <v>4351</v>
          </cell>
          <cell r="B166" t="str">
            <v>Gain on Exchange</v>
          </cell>
          <cell r="D166">
            <v>16540784.279999999</v>
          </cell>
          <cell r="E166">
            <v>163268.34</v>
          </cell>
          <cell r="F166">
            <v>2439254.08</v>
          </cell>
          <cell r="H166">
            <v>18816770.02</v>
          </cell>
        </row>
        <row r="167">
          <cell r="A167">
            <v>4361</v>
          </cell>
          <cell r="B167" t="str">
            <v>Other Income (Non-vat)</v>
          </cell>
          <cell r="D167">
            <v>5749204.6600000001</v>
          </cell>
          <cell r="E167">
            <v>0</v>
          </cell>
          <cell r="F167">
            <v>52300</v>
          </cell>
          <cell r="H167">
            <v>5801504.6600000001</v>
          </cell>
        </row>
        <row r="168">
          <cell r="A168">
            <v>4362</v>
          </cell>
          <cell r="B168" t="str">
            <v>Other Income (With VAT)</v>
          </cell>
          <cell r="D168">
            <v>607698.07999999996</v>
          </cell>
          <cell r="E168">
            <v>0</v>
          </cell>
          <cell r="F168">
            <v>67353.52</v>
          </cell>
          <cell r="H168">
            <v>675051.6</v>
          </cell>
        </row>
        <row r="169">
          <cell r="A169">
            <v>4371</v>
          </cell>
          <cell r="B169" t="str">
            <v>Diividend Income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</row>
        <row r="170">
          <cell r="A170">
            <v>5011</v>
          </cell>
          <cell r="B170" t="str">
            <v>Purchase of Spare Parts</v>
          </cell>
          <cell r="C170">
            <v>6609881.29</v>
          </cell>
          <cell r="E170">
            <v>438677.14</v>
          </cell>
          <cell r="F170">
            <v>31780</v>
          </cell>
          <cell r="G170">
            <v>7016778.4299999997</v>
          </cell>
        </row>
        <row r="171">
          <cell r="A171">
            <v>5012</v>
          </cell>
          <cell r="B171" t="str">
            <v>Purchase of Chemical</v>
          </cell>
          <cell r="C171">
            <v>57909554.600000001</v>
          </cell>
          <cell r="E171">
            <v>8862297.75</v>
          </cell>
          <cell r="F171">
            <v>0</v>
          </cell>
          <cell r="G171">
            <v>66771852.350000001</v>
          </cell>
        </row>
        <row r="172">
          <cell r="A172">
            <v>5013</v>
          </cell>
          <cell r="B172" t="str">
            <v>Purchase of Dyestaff</v>
          </cell>
          <cell r="C172">
            <v>14658625</v>
          </cell>
          <cell r="E172">
            <v>1191755</v>
          </cell>
          <cell r="F172">
            <v>0</v>
          </cell>
          <cell r="G172">
            <v>15850380</v>
          </cell>
        </row>
        <row r="173">
          <cell r="A173">
            <v>5014</v>
          </cell>
          <cell r="B173" t="str">
            <v>Purchase of Fuel</v>
          </cell>
          <cell r="C173">
            <v>3921750</v>
          </cell>
          <cell r="E173">
            <v>754500</v>
          </cell>
          <cell r="F173">
            <v>0</v>
          </cell>
          <cell r="G173">
            <v>4676250</v>
          </cell>
        </row>
        <row r="174">
          <cell r="A174">
            <v>5015</v>
          </cell>
          <cell r="B174" t="str">
            <v>Purchaes of Coal</v>
          </cell>
          <cell r="C174">
            <v>18204263.600000001</v>
          </cell>
          <cell r="E174">
            <v>1126124</v>
          </cell>
          <cell r="F174">
            <v>0</v>
          </cell>
          <cell r="G174">
            <v>19330387.600000001</v>
          </cell>
        </row>
        <row r="175">
          <cell r="A175">
            <v>5016</v>
          </cell>
          <cell r="B175" t="str">
            <v>Purchase of Raw Yarn</v>
          </cell>
          <cell r="C175">
            <v>354407095.22000003</v>
          </cell>
          <cell r="E175">
            <v>32146658.07</v>
          </cell>
          <cell r="F175">
            <v>515285.35</v>
          </cell>
          <cell r="G175">
            <v>386038467.94</v>
          </cell>
        </row>
        <row r="176">
          <cell r="A176">
            <v>5017</v>
          </cell>
          <cell r="B176" t="str">
            <v>Purchase of Grey Fabric</v>
          </cell>
          <cell r="C176">
            <v>0</v>
          </cell>
          <cell r="E176">
            <v>490373</v>
          </cell>
          <cell r="F176">
            <v>39845</v>
          </cell>
          <cell r="G176">
            <v>450528</v>
          </cell>
        </row>
        <row r="177">
          <cell r="A177">
            <v>5018</v>
          </cell>
          <cell r="B177" t="str">
            <v>Purchase of Finished Fabric</v>
          </cell>
          <cell r="C177">
            <v>167735312.50999999</v>
          </cell>
          <cell r="E177">
            <v>54095163.649999999</v>
          </cell>
          <cell r="F177">
            <v>39142097.310000002</v>
          </cell>
          <cell r="G177">
            <v>182688378.84999999</v>
          </cell>
        </row>
        <row r="178">
          <cell r="A178">
            <v>5019</v>
          </cell>
          <cell r="B178" t="str">
            <v>Purchase of Accessory</v>
          </cell>
          <cell r="C178">
            <v>141882791.03</v>
          </cell>
          <cell r="E178">
            <v>12243945.789999999</v>
          </cell>
          <cell r="F178">
            <v>246581.25</v>
          </cell>
          <cell r="G178">
            <v>153880155.56999999</v>
          </cell>
        </row>
        <row r="179">
          <cell r="A179">
            <v>5020</v>
          </cell>
          <cell r="B179" t="str">
            <v>Purchase of Package</v>
          </cell>
          <cell r="C179">
            <v>77464639.420000002</v>
          </cell>
          <cell r="E179">
            <v>7286463.0300000003</v>
          </cell>
          <cell r="F179">
            <v>93010.41</v>
          </cell>
          <cell r="G179">
            <v>84658092.040000007</v>
          </cell>
        </row>
        <row r="180">
          <cell r="A180">
            <v>5022</v>
          </cell>
          <cell r="B180" t="str">
            <v>Purchase of Finished Goods</v>
          </cell>
          <cell r="C180">
            <v>1635710.11</v>
          </cell>
          <cell r="E180">
            <v>4156340.15</v>
          </cell>
          <cell r="F180">
            <v>0</v>
          </cell>
          <cell r="G180">
            <v>5792050.2599999998</v>
          </cell>
        </row>
        <row r="181">
          <cell r="A181">
            <v>5110</v>
          </cell>
          <cell r="B181" t="str">
            <v>Purchase Return of Raw Materials</v>
          </cell>
          <cell r="D181">
            <v>4406693.4000000004</v>
          </cell>
          <cell r="E181">
            <v>0</v>
          </cell>
          <cell r="F181">
            <v>533363.78</v>
          </cell>
          <cell r="H181">
            <v>4940057.18</v>
          </cell>
        </row>
        <row r="182">
          <cell r="A182">
            <v>5120</v>
          </cell>
          <cell r="B182" t="str">
            <v>Purchase Discount of Raw Materials</v>
          </cell>
          <cell r="D182">
            <v>26015.91</v>
          </cell>
          <cell r="E182">
            <v>0</v>
          </cell>
          <cell r="F182">
            <v>3546.21</v>
          </cell>
          <cell r="H182">
            <v>29562.12</v>
          </cell>
        </row>
        <row r="183">
          <cell r="A183">
            <v>5130</v>
          </cell>
          <cell r="B183" t="str">
            <v>Purchase Discount on Cash Payment</v>
          </cell>
          <cell r="D183">
            <v>0</v>
          </cell>
          <cell r="E183">
            <v>0</v>
          </cell>
          <cell r="F183">
            <v>0</v>
          </cell>
          <cell r="H183">
            <v>0</v>
          </cell>
        </row>
        <row r="184">
          <cell r="A184">
            <v>5211</v>
          </cell>
          <cell r="B184" t="str">
            <v>Import Shippping Charge</v>
          </cell>
          <cell r="C184">
            <v>6868350.3600000003</v>
          </cell>
          <cell r="E184">
            <v>924307.86</v>
          </cell>
          <cell r="F184">
            <v>0</v>
          </cell>
          <cell r="G184">
            <v>7792658.2199999997</v>
          </cell>
        </row>
        <row r="185">
          <cell r="A185">
            <v>5212</v>
          </cell>
          <cell r="B185" t="str">
            <v>Import Duty</v>
          </cell>
          <cell r="C185">
            <v>149129.15</v>
          </cell>
          <cell r="E185">
            <v>95896</v>
          </cell>
          <cell r="F185">
            <v>17683.95</v>
          </cell>
          <cell r="G185">
            <v>227341.2</v>
          </cell>
        </row>
        <row r="186">
          <cell r="A186">
            <v>5213</v>
          </cell>
          <cell r="B186" t="str">
            <v>Import Ocean Freight</v>
          </cell>
          <cell r="C186">
            <v>452186.68</v>
          </cell>
          <cell r="E186">
            <v>11124.11</v>
          </cell>
          <cell r="F186">
            <v>0</v>
          </cell>
          <cell r="G186">
            <v>463310.79</v>
          </cell>
        </row>
        <row r="187">
          <cell r="A187">
            <v>5214</v>
          </cell>
          <cell r="B187" t="str">
            <v>Import Air Freight</v>
          </cell>
          <cell r="C187">
            <v>721411.13</v>
          </cell>
          <cell r="E187">
            <v>8347.15</v>
          </cell>
          <cell r="F187">
            <v>0</v>
          </cell>
          <cell r="G187">
            <v>729758.28</v>
          </cell>
        </row>
        <row r="188">
          <cell r="A188">
            <v>5215</v>
          </cell>
          <cell r="B188" t="str">
            <v>Import Insurance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5216</v>
          </cell>
          <cell r="B189" t="str">
            <v>Import DHL &amp; TNT Charges</v>
          </cell>
          <cell r="C189">
            <v>1087922.42</v>
          </cell>
          <cell r="E189">
            <v>38984.17</v>
          </cell>
          <cell r="F189">
            <v>1679</v>
          </cell>
          <cell r="G189">
            <v>1125227.5900000001</v>
          </cell>
        </row>
        <row r="190">
          <cell r="A190">
            <v>5311</v>
          </cell>
          <cell r="B190" t="str">
            <v>Outsourcing Expenses-Printing</v>
          </cell>
          <cell r="C190">
            <v>6569508.6100000003</v>
          </cell>
          <cell r="E190">
            <v>890265.7</v>
          </cell>
          <cell r="F190">
            <v>62323</v>
          </cell>
          <cell r="G190">
            <v>7397451.3099999996</v>
          </cell>
        </row>
        <row r="191">
          <cell r="A191">
            <v>5312</v>
          </cell>
          <cell r="B191" t="str">
            <v>Outsorcing Expenses-Sewing</v>
          </cell>
          <cell r="C191">
            <v>5004432.88</v>
          </cell>
          <cell r="E191">
            <v>168881.35</v>
          </cell>
          <cell r="F191">
            <v>0</v>
          </cell>
          <cell r="G191">
            <v>5173314.2300000004</v>
          </cell>
        </row>
        <row r="192">
          <cell r="A192">
            <v>5313</v>
          </cell>
          <cell r="B192" t="str">
            <v>Outsorcing Expenses-Dyeing</v>
          </cell>
          <cell r="C192">
            <v>38565020.710000001</v>
          </cell>
          <cell r="E192">
            <v>1853122.21</v>
          </cell>
          <cell r="F192">
            <v>15152.5</v>
          </cell>
          <cell r="G192">
            <v>40402990.420000002</v>
          </cell>
        </row>
        <row r="193">
          <cell r="A193">
            <v>5314</v>
          </cell>
          <cell r="B193" t="str">
            <v>Outsorcing Expenses-Knitting</v>
          </cell>
          <cell r="C193">
            <v>28952785</v>
          </cell>
          <cell r="E193">
            <v>2470491.9</v>
          </cell>
          <cell r="F193">
            <v>10801</v>
          </cell>
          <cell r="G193">
            <v>31412475.899999999</v>
          </cell>
        </row>
        <row r="194">
          <cell r="A194">
            <v>5401</v>
          </cell>
          <cell r="B194" t="str">
            <v>Direct Salary &amp; wage</v>
          </cell>
          <cell r="C194">
            <v>125866206.5</v>
          </cell>
          <cell r="E194">
            <v>11720171</v>
          </cell>
          <cell r="F194">
            <v>0</v>
          </cell>
          <cell r="G194">
            <v>137586377.5</v>
          </cell>
        </row>
        <row r="195">
          <cell r="A195">
            <v>5402</v>
          </cell>
          <cell r="B195" t="str">
            <v>Direct Overtime</v>
          </cell>
          <cell r="C195">
            <v>29647512</v>
          </cell>
          <cell r="E195">
            <v>2786125</v>
          </cell>
          <cell r="F195">
            <v>0</v>
          </cell>
          <cell r="G195">
            <v>32433637</v>
          </cell>
        </row>
        <row r="196">
          <cell r="A196">
            <v>5403</v>
          </cell>
          <cell r="B196" t="str">
            <v>Indirect Salary &amp; Wage</v>
          </cell>
          <cell r="C196">
            <v>55520569.549999997</v>
          </cell>
          <cell r="E196">
            <v>6031848.5</v>
          </cell>
          <cell r="F196">
            <v>0</v>
          </cell>
          <cell r="G196">
            <v>61552418.049999997</v>
          </cell>
        </row>
        <row r="197">
          <cell r="A197">
            <v>5404</v>
          </cell>
          <cell r="B197" t="str">
            <v>Indirect Overtime</v>
          </cell>
          <cell r="C197">
            <v>6758482.3899999997</v>
          </cell>
          <cell r="E197">
            <v>660991.52</v>
          </cell>
          <cell r="F197">
            <v>0</v>
          </cell>
          <cell r="G197">
            <v>7419473.9100000001</v>
          </cell>
        </row>
        <row r="198">
          <cell r="A198">
            <v>5405</v>
          </cell>
          <cell r="B198" t="str">
            <v>Bonus</v>
          </cell>
          <cell r="C198">
            <v>15170000</v>
          </cell>
          <cell r="E198">
            <v>21112186.510000002</v>
          </cell>
          <cell r="F198">
            <v>15170000</v>
          </cell>
          <cell r="G198">
            <v>21112186.510000002</v>
          </cell>
        </row>
        <row r="199">
          <cell r="A199">
            <v>5406</v>
          </cell>
          <cell r="B199" t="str">
            <v>Employ Benefit</v>
          </cell>
          <cell r="C199">
            <v>8272170.0300000003</v>
          </cell>
          <cell r="E199">
            <v>1879299</v>
          </cell>
          <cell r="F199">
            <v>1083000</v>
          </cell>
          <cell r="G199">
            <v>9068469.0299999993</v>
          </cell>
        </row>
        <row r="200">
          <cell r="A200">
            <v>5407</v>
          </cell>
          <cell r="B200" t="str">
            <v>Welfare Expenses</v>
          </cell>
          <cell r="C200">
            <v>10220887.59</v>
          </cell>
          <cell r="E200">
            <v>1060074.3</v>
          </cell>
          <cell r="F200">
            <v>0</v>
          </cell>
          <cell r="G200">
            <v>11280961.890000001</v>
          </cell>
        </row>
        <row r="201">
          <cell r="A201">
            <v>5408</v>
          </cell>
          <cell r="B201" t="str">
            <v>Social Insurance &amp; Compensation Fund</v>
          </cell>
          <cell r="C201">
            <v>8609441.2899999991</v>
          </cell>
          <cell r="E201">
            <v>626439.13</v>
          </cell>
          <cell r="F201">
            <v>0</v>
          </cell>
          <cell r="G201">
            <v>9235880.4199999999</v>
          </cell>
        </row>
        <row r="202">
          <cell r="A202">
            <v>5511</v>
          </cell>
          <cell r="B202" t="str">
            <v>Drpreciation</v>
          </cell>
          <cell r="C202">
            <v>74519688.459999993</v>
          </cell>
          <cell r="E202">
            <v>6976080.7000000002</v>
          </cell>
          <cell r="F202">
            <v>5077.12</v>
          </cell>
          <cell r="G202">
            <v>81490692.040000007</v>
          </cell>
        </row>
        <row r="203">
          <cell r="A203">
            <v>5512</v>
          </cell>
          <cell r="B203" t="str">
            <v>Rental Expenses</v>
          </cell>
          <cell r="C203">
            <v>3957949.82</v>
          </cell>
          <cell r="E203">
            <v>214351.39</v>
          </cell>
          <cell r="F203">
            <v>30666</v>
          </cell>
          <cell r="G203">
            <v>4141635.21</v>
          </cell>
        </row>
        <row r="204">
          <cell r="A204">
            <v>5541</v>
          </cell>
          <cell r="B204" t="str">
            <v>Electricity</v>
          </cell>
          <cell r="C204">
            <v>40626236.840000004</v>
          </cell>
          <cell r="E204">
            <v>3374193.86</v>
          </cell>
          <cell r="F204">
            <v>229101.19</v>
          </cell>
          <cell r="G204">
            <v>43771329.509999998</v>
          </cell>
        </row>
        <row r="205">
          <cell r="A205">
            <v>5542</v>
          </cell>
          <cell r="B205" t="str">
            <v>Water Expenses</v>
          </cell>
          <cell r="C205">
            <v>12747712</v>
          </cell>
          <cell r="E205">
            <v>866415</v>
          </cell>
          <cell r="F205">
            <v>0</v>
          </cell>
          <cell r="G205">
            <v>13614127</v>
          </cell>
        </row>
        <row r="206">
          <cell r="A206">
            <v>5543</v>
          </cell>
          <cell r="B206" t="str">
            <v>City Water Expenses</v>
          </cell>
          <cell r="C206">
            <v>1664521.08</v>
          </cell>
          <cell r="E206">
            <v>117410</v>
          </cell>
          <cell r="F206">
            <v>9126.5</v>
          </cell>
          <cell r="G206">
            <v>1772804.58</v>
          </cell>
        </row>
        <row r="207">
          <cell r="A207">
            <v>5551</v>
          </cell>
          <cell r="B207" t="str">
            <v>Repair and Maintenance-Building</v>
          </cell>
          <cell r="C207">
            <v>1010553.52</v>
          </cell>
          <cell r="E207">
            <v>58573.32</v>
          </cell>
          <cell r="F207">
            <v>0</v>
          </cell>
          <cell r="G207">
            <v>1069126.8400000001</v>
          </cell>
        </row>
        <row r="208">
          <cell r="A208">
            <v>5552</v>
          </cell>
          <cell r="B208" t="str">
            <v>Repair and Maintenance-Machinery</v>
          </cell>
          <cell r="C208">
            <v>11990859.960000001</v>
          </cell>
          <cell r="E208">
            <v>1323898</v>
          </cell>
          <cell r="F208">
            <v>500000</v>
          </cell>
          <cell r="G208">
            <v>12814757.960000001</v>
          </cell>
        </row>
        <row r="209">
          <cell r="A209">
            <v>5553</v>
          </cell>
          <cell r="B209" t="str">
            <v>Repair and Maintenance-Equipment</v>
          </cell>
          <cell r="C209">
            <v>516153.94</v>
          </cell>
          <cell r="E209">
            <v>70255.05</v>
          </cell>
          <cell r="F209">
            <v>0</v>
          </cell>
          <cell r="G209">
            <v>586408.99</v>
          </cell>
        </row>
        <row r="210">
          <cell r="A210">
            <v>5554</v>
          </cell>
          <cell r="B210" t="str">
            <v>Repair and Maintenance-Tools</v>
          </cell>
          <cell r="C210">
            <v>35</v>
          </cell>
          <cell r="E210">
            <v>0</v>
          </cell>
          <cell r="F210">
            <v>0</v>
          </cell>
          <cell r="G210">
            <v>35</v>
          </cell>
        </row>
        <row r="211">
          <cell r="A211">
            <v>5555</v>
          </cell>
          <cell r="B211" t="str">
            <v>Repair and Maintenance-Utilities</v>
          </cell>
          <cell r="C211">
            <v>1014835.24</v>
          </cell>
          <cell r="E211">
            <v>91277.66</v>
          </cell>
          <cell r="F211">
            <v>0</v>
          </cell>
          <cell r="G211">
            <v>1106112.8999999999</v>
          </cell>
        </row>
        <row r="212">
          <cell r="A212">
            <v>5556</v>
          </cell>
          <cell r="B212" t="str">
            <v>Repair and Maintenance-Vehicles</v>
          </cell>
          <cell r="C212">
            <v>51438.5</v>
          </cell>
          <cell r="E212">
            <v>320</v>
          </cell>
          <cell r="F212">
            <v>0</v>
          </cell>
          <cell r="G212">
            <v>51758.5</v>
          </cell>
        </row>
        <row r="213">
          <cell r="A213">
            <v>5561</v>
          </cell>
          <cell r="B213" t="str">
            <v>Factory suppplies-Cutting</v>
          </cell>
          <cell r="C213">
            <v>1476620.32</v>
          </cell>
          <cell r="E213">
            <v>166033.96</v>
          </cell>
          <cell r="F213">
            <v>0</v>
          </cell>
          <cell r="G213">
            <v>1642654.28</v>
          </cell>
        </row>
        <row r="214">
          <cell r="A214">
            <v>5562</v>
          </cell>
          <cell r="B214" t="str">
            <v>Factory Supplies-Sewing</v>
          </cell>
          <cell r="C214">
            <v>11070.3</v>
          </cell>
          <cell r="E214">
            <v>0</v>
          </cell>
          <cell r="F214">
            <v>0</v>
          </cell>
          <cell r="G214">
            <v>11070.3</v>
          </cell>
        </row>
        <row r="215">
          <cell r="A215">
            <v>5563</v>
          </cell>
          <cell r="B215" t="str">
            <v>Factory Supplies-Dyeing</v>
          </cell>
          <cell r="C215">
            <v>4543642.24</v>
          </cell>
          <cell r="E215">
            <v>693958.36</v>
          </cell>
          <cell r="F215">
            <v>0</v>
          </cell>
          <cell r="G215">
            <v>5237600.5999999996</v>
          </cell>
        </row>
        <row r="216">
          <cell r="A216">
            <v>5564</v>
          </cell>
          <cell r="B216" t="str">
            <v>Factory supplies-Knitting</v>
          </cell>
          <cell r="C216">
            <v>744142.66</v>
          </cell>
          <cell r="E216">
            <v>88268</v>
          </cell>
          <cell r="F216">
            <v>100000</v>
          </cell>
          <cell r="G216">
            <v>732410.66</v>
          </cell>
        </row>
        <row r="217">
          <cell r="A217">
            <v>5565</v>
          </cell>
          <cell r="B217" t="str">
            <v>Factory Supplies-Others</v>
          </cell>
          <cell r="C217">
            <v>2794505.43</v>
          </cell>
          <cell r="E217">
            <v>214836.71</v>
          </cell>
          <cell r="F217">
            <v>0</v>
          </cell>
          <cell r="G217">
            <v>3009342.14</v>
          </cell>
        </row>
        <row r="218">
          <cell r="A218">
            <v>5570</v>
          </cell>
          <cell r="B218" t="str">
            <v>Fuel Expenses</v>
          </cell>
          <cell r="C218">
            <v>1344635.17</v>
          </cell>
          <cell r="E218">
            <v>176401.84</v>
          </cell>
          <cell r="F218">
            <v>35000</v>
          </cell>
          <cell r="G218">
            <v>1486037.01</v>
          </cell>
        </row>
        <row r="219">
          <cell r="A219">
            <v>5571</v>
          </cell>
          <cell r="B219" t="str">
            <v>Laboratory Expenses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</row>
        <row r="220">
          <cell r="A220">
            <v>5573</v>
          </cell>
          <cell r="B220" t="str">
            <v>Test Expenses</v>
          </cell>
          <cell r="C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5580</v>
          </cell>
          <cell r="B221" t="str">
            <v>Other Factory Expenses</v>
          </cell>
          <cell r="C221">
            <v>10271310.07</v>
          </cell>
          <cell r="E221">
            <v>249000</v>
          </cell>
          <cell r="F221">
            <v>536530.47</v>
          </cell>
          <cell r="G221">
            <v>9983779.5999999996</v>
          </cell>
        </row>
        <row r="222">
          <cell r="A222">
            <v>5601</v>
          </cell>
          <cell r="B222" t="str">
            <v>Ocean Freight</v>
          </cell>
          <cell r="C222">
            <v>2322353.62</v>
          </cell>
          <cell r="E222">
            <v>188428.91</v>
          </cell>
          <cell r="F222">
            <v>0</v>
          </cell>
          <cell r="G222">
            <v>2510782.5299999998</v>
          </cell>
        </row>
        <row r="223">
          <cell r="A223">
            <v>5602</v>
          </cell>
          <cell r="B223" t="str">
            <v>Air Freight</v>
          </cell>
          <cell r="C223">
            <v>19254275.199999999</v>
          </cell>
          <cell r="E223">
            <v>2822540.14</v>
          </cell>
          <cell r="F223">
            <v>209175.82</v>
          </cell>
          <cell r="G223">
            <v>21867639.52</v>
          </cell>
        </row>
        <row r="224">
          <cell r="A224">
            <v>5603</v>
          </cell>
          <cell r="B224" t="str">
            <v>Transportation-Out</v>
          </cell>
          <cell r="C224">
            <v>2856636.57</v>
          </cell>
          <cell r="E224">
            <v>311061.64</v>
          </cell>
          <cell r="F224">
            <v>0</v>
          </cell>
          <cell r="G224">
            <v>3167698.21</v>
          </cell>
        </row>
        <row r="225">
          <cell r="A225">
            <v>5604</v>
          </cell>
          <cell r="B225" t="str">
            <v>Export Sipping Charges</v>
          </cell>
          <cell r="C225">
            <v>7493522.5300000003</v>
          </cell>
          <cell r="E225">
            <v>947573.32</v>
          </cell>
          <cell r="F225">
            <v>202828.73</v>
          </cell>
          <cell r="G225">
            <v>8238267.1200000001</v>
          </cell>
        </row>
        <row r="226">
          <cell r="A226">
            <v>5605</v>
          </cell>
          <cell r="B226" t="str">
            <v>Export DHL &amp; TNT Charges</v>
          </cell>
          <cell r="C226">
            <v>2040999.8</v>
          </cell>
          <cell r="E226">
            <v>81916.98</v>
          </cell>
          <cell r="F226">
            <v>0</v>
          </cell>
          <cell r="G226">
            <v>2122916.7799999998</v>
          </cell>
        </row>
        <row r="227">
          <cell r="A227">
            <v>5610</v>
          </cell>
          <cell r="B227" t="str">
            <v>Vehicle Expenses</v>
          </cell>
          <cell r="C227">
            <v>5420191.0899999999</v>
          </cell>
          <cell r="E227">
            <v>400398.24</v>
          </cell>
          <cell r="F227">
            <v>0</v>
          </cell>
          <cell r="G227">
            <v>5820589.3300000001</v>
          </cell>
        </row>
        <row r="228">
          <cell r="A228">
            <v>5620</v>
          </cell>
          <cell r="B228" t="str">
            <v>Communication Expenses</v>
          </cell>
          <cell r="C228">
            <v>2243006</v>
          </cell>
          <cell r="E228">
            <v>299231.58</v>
          </cell>
          <cell r="F228">
            <v>3685</v>
          </cell>
          <cell r="G228">
            <v>2538552.58</v>
          </cell>
        </row>
        <row r="229">
          <cell r="A229">
            <v>5630</v>
          </cell>
          <cell r="B229" t="str">
            <v>Sale Commission</v>
          </cell>
          <cell r="C229">
            <v>59203377.07</v>
          </cell>
          <cell r="E229">
            <v>2167923.34</v>
          </cell>
          <cell r="F229">
            <v>70612.149999999994</v>
          </cell>
          <cell r="G229">
            <v>61300688.259999998</v>
          </cell>
        </row>
        <row r="230">
          <cell r="A230">
            <v>5640</v>
          </cell>
          <cell r="B230" t="str">
            <v>Sales Promotion</v>
          </cell>
          <cell r="C230">
            <v>5356160.8099999996</v>
          </cell>
          <cell r="E230">
            <v>365676.73</v>
          </cell>
          <cell r="F230">
            <v>1510000</v>
          </cell>
          <cell r="G230">
            <v>4211837.54</v>
          </cell>
        </row>
        <row r="231">
          <cell r="A231">
            <v>5650</v>
          </cell>
          <cell r="B231" t="str">
            <v>Advertising Expenses</v>
          </cell>
          <cell r="C231">
            <v>230121.07</v>
          </cell>
          <cell r="E231">
            <v>11820</v>
          </cell>
          <cell r="F231">
            <v>0</v>
          </cell>
          <cell r="G231">
            <v>241941.07</v>
          </cell>
        </row>
        <row r="232">
          <cell r="A232">
            <v>5660</v>
          </cell>
          <cell r="B232" t="str">
            <v>Travelling Expenses</v>
          </cell>
          <cell r="C232">
            <v>3740751.82</v>
          </cell>
          <cell r="E232">
            <v>578573.21</v>
          </cell>
          <cell r="F232">
            <v>0</v>
          </cell>
          <cell r="G232">
            <v>4319325.03</v>
          </cell>
        </row>
        <row r="233">
          <cell r="A233">
            <v>5690</v>
          </cell>
          <cell r="B233" t="str">
            <v>Other Selling Expenses</v>
          </cell>
          <cell r="C233">
            <v>6983007.8200000003</v>
          </cell>
          <cell r="E233">
            <v>588587.55000000005</v>
          </cell>
          <cell r="F233">
            <v>0</v>
          </cell>
          <cell r="G233">
            <v>7571595.3700000001</v>
          </cell>
        </row>
        <row r="234">
          <cell r="A234">
            <v>5701</v>
          </cell>
          <cell r="B234" t="str">
            <v>Salary &amp; wage</v>
          </cell>
          <cell r="C234">
            <v>48538778.950000003</v>
          </cell>
          <cell r="E234">
            <v>10699615.470000001</v>
          </cell>
          <cell r="F234">
            <v>3811867</v>
          </cell>
          <cell r="G234">
            <v>55426527.420000002</v>
          </cell>
        </row>
        <row r="235">
          <cell r="A235">
            <v>5702</v>
          </cell>
          <cell r="B235" t="str">
            <v>Overtime</v>
          </cell>
          <cell r="C235">
            <v>3210215.09</v>
          </cell>
          <cell r="E235">
            <v>274713.5</v>
          </cell>
          <cell r="F235">
            <v>0</v>
          </cell>
          <cell r="G235">
            <v>3484928.59</v>
          </cell>
        </row>
        <row r="236">
          <cell r="A236">
            <v>5703</v>
          </cell>
          <cell r="B236" t="str">
            <v>Bonus</v>
          </cell>
          <cell r="C236">
            <v>4764000</v>
          </cell>
          <cell r="E236">
            <v>7221211.5</v>
          </cell>
          <cell r="F236">
            <v>6909000</v>
          </cell>
          <cell r="G236">
            <v>5076211.5</v>
          </cell>
        </row>
        <row r="237">
          <cell r="A237">
            <v>5704</v>
          </cell>
          <cell r="B237" t="str">
            <v>Employ Benefit</v>
          </cell>
          <cell r="C237">
            <v>1105556.99</v>
          </cell>
          <cell r="E237">
            <v>302945</v>
          </cell>
          <cell r="F237">
            <v>342000</v>
          </cell>
          <cell r="G237">
            <v>1066501.99</v>
          </cell>
        </row>
        <row r="238">
          <cell r="A238">
            <v>5705</v>
          </cell>
          <cell r="B238" t="str">
            <v>Welfare Expenses</v>
          </cell>
          <cell r="C238">
            <v>2621833.73</v>
          </cell>
          <cell r="E238">
            <v>1119454.74</v>
          </cell>
          <cell r="F238">
            <v>1595</v>
          </cell>
          <cell r="G238">
            <v>3739693.47</v>
          </cell>
        </row>
        <row r="239">
          <cell r="A239">
            <v>5706</v>
          </cell>
          <cell r="B239" t="str">
            <v>Social Insurance &amp; Compensation Fund</v>
          </cell>
          <cell r="C239">
            <v>535538.79</v>
          </cell>
          <cell r="E239">
            <v>91840.87</v>
          </cell>
          <cell r="F239">
            <v>100028.32</v>
          </cell>
          <cell r="G239">
            <v>527351.34</v>
          </cell>
        </row>
        <row r="240">
          <cell r="A240">
            <v>5801</v>
          </cell>
          <cell r="B240" t="str">
            <v>Depreciation</v>
          </cell>
          <cell r="C240">
            <v>4633555</v>
          </cell>
          <cell r="E240">
            <v>444875.97</v>
          </cell>
          <cell r="F240">
            <v>0</v>
          </cell>
          <cell r="G240">
            <v>5078430.97</v>
          </cell>
        </row>
        <row r="241">
          <cell r="A241">
            <v>5802</v>
          </cell>
          <cell r="B241" t="str">
            <v>Rental Expenses</v>
          </cell>
          <cell r="C241">
            <v>511241.42</v>
          </cell>
          <cell r="E241">
            <v>29252.74</v>
          </cell>
          <cell r="F241">
            <v>0</v>
          </cell>
          <cell r="G241">
            <v>540494.16</v>
          </cell>
        </row>
        <row r="242">
          <cell r="A242">
            <v>5803</v>
          </cell>
          <cell r="B242" t="str">
            <v>Bank Charges</v>
          </cell>
          <cell r="C242">
            <v>2066626.66</v>
          </cell>
          <cell r="E242">
            <v>211408.39</v>
          </cell>
          <cell r="F242">
            <v>40939.85</v>
          </cell>
          <cell r="G242">
            <v>2237095.2000000002</v>
          </cell>
        </row>
        <row r="243">
          <cell r="A243">
            <v>5804</v>
          </cell>
          <cell r="B243" t="str">
            <v>Tax and Duty</v>
          </cell>
          <cell r="C243">
            <v>924937.36</v>
          </cell>
          <cell r="E243">
            <v>2300.5</v>
          </cell>
          <cell r="F243">
            <v>0</v>
          </cell>
          <cell r="G243">
            <v>927237.86</v>
          </cell>
        </row>
        <row r="244">
          <cell r="A244">
            <v>5811</v>
          </cell>
          <cell r="B244" t="str">
            <v>Electricity</v>
          </cell>
          <cell r="C244">
            <v>1693011.08</v>
          </cell>
          <cell r="E244">
            <v>150428.76999999999</v>
          </cell>
          <cell r="F244">
            <v>8751.06</v>
          </cell>
          <cell r="G244">
            <v>1834688.79</v>
          </cell>
        </row>
        <row r="245">
          <cell r="A245">
            <v>5812</v>
          </cell>
          <cell r="B245" t="str">
            <v>City Water Expenses</v>
          </cell>
          <cell r="C245">
            <v>17628.07</v>
          </cell>
          <cell r="E245">
            <v>0</v>
          </cell>
          <cell r="F245">
            <v>0</v>
          </cell>
          <cell r="G245">
            <v>17628.07</v>
          </cell>
        </row>
        <row r="246">
          <cell r="A246">
            <v>5813</v>
          </cell>
          <cell r="B246" t="str">
            <v>Repair and Maintenance</v>
          </cell>
          <cell r="C246">
            <v>1791051.72</v>
          </cell>
          <cell r="E246">
            <v>161075.91</v>
          </cell>
          <cell r="F246">
            <v>0</v>
          </cell>
          <cell r="G246">
            <v>1952127.63</v>
          </cell>
        </row>
        <row r="247">
          <cell r="A247">
            <v>5814</v>
          </cell>
          <cell r="B247" t="str">
            <v>Computer Repair</v>
          </cell>
          <cell r="C247">
            <v>391598.7</v>
          </cell>
          <cell r="E247">
            <v>3900</v>
          </cell>
          <cell r="F247">
            <v>0</v>
          </cell>
          <cell r="G247">
            <v>395498.7</v>
          </cell>
        </row>
        <row r="248">
          <cell r="A248">
            <v>5821</v>
          </cell>
          <cell r="B248" t="str">
            <v>Office Supplies</v>
          </cell>
          <cell r="C248">
            <v>565079.21</v>
          </cell>
          <cell r="E248">
            <v>52500</v>
          </cell>
          <cell r="F248">
            <v>26250</v>
          </cell>
          <cell r="G248">
            <v>591329.21</v>
          </cell>
        </row>
        <row r="249">
          <cell r="A249">
            <v>5822</v>
          </cell>
          <cell r="B249" t="str">
            <v>Printing and Stationary</v>
          </cell>
          <cell r="C249">
            <v>1365377.78</v>
          </cell>
          <cell r="E249">
            <v>196957.77</v>
          </cell>
          <cell r="F249">
            <v>98114.4</v>
          </cell>
          <cell r="G249">
            <v>1464221.15</v>
          </cell>
        </row>
        <row r="250">
          <cell r="A250">
            <v>5823</v>
          </cell>
          <cell r="B250" t="str">
            <v>Computer Supplies</v>
          </cell>
          <cell r="C250">
            <v>715866.88</v>
          </cell>
          <cell r="E250">
            <v>126366</v>
          </cell>
          <cell r="F250">
            <v>61633</v>
          </cell>
          <cell r="G250">
            <v>780599.88</v>
          </cell>
        </row>
        <row r="251">
          <cell r="A251">
            <v>5824</v>
          </cell>
          <cell r="B251" t="str">
            <v>Security Charges</v>
          </cell>
          <cell r="C251">
            <v>2026950.55</v>
          </cell>
          <cell r="E251">
            <v>183800</v>
          </cell>
          <cell r="F251">
            <v>0</v>
          </cell>
          <cell r="G251">
            <v>2210750.5499999998</v>
          </cell>
        </row>
        <row r="252">
          <cell r="A252">
            <v>5831</v>
          </cell>
          <cell r="B252" t="str">
            <v>Fire Insurance</v>
          </cell>
          <cell r="C252">
            <v>1261638.06</v>
          </cell>
          <cell r="E252">
            <v>114315</v>
          </cell>
          <cell r="F252">
            <v>0</v>
          </cell>
          <cell r="G252">
            <v>1375953.06</v>
          </cell>
        </row>
        <row r="253">
          <cell r="A253">
            <v>5832</v>
          </cell>
          <cell r="B253" t="str">
            <v>Boiler Insurance</v>
          </cell>
          <cell r="C253">
            <v>47245</v>
          </cell>
          <cell r="E253">
            <v>4295</v>
          </cell>
          <cell r="F253">
            <v>0</v>
          </cell>
          <cell r="G253">
            <v>51540</v>
          </cell>
        </row>
        <row r="254">
          <cell r="A254">
            <v>5833</v>
          </cell>
          <cell r="B254" t="str">
            <v>Inventory Insurance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</row>
        <row r="255">
          <cell r="A255">
            <v>5834</v>
          </cell>
          <cell r="B255" t="str">
            <v>Transportation Insurance</v>
          </cell>
          <cell r="C255">
            <v>228750</v>
          </cell>
          <cell r="E255">
            <v>19875</v>
          </cell>
          <cell r="F255">
            <v>0</v>
          </cell>
          <cell r="G255">
            <v>248625</v>
          </cell>
        </row>
        <row r="256">
          <cell r="A256">
            <v>5835</v>
          </cell>
          <cell r="B256" t="str">
            <v>Health and Accident Insurance</v>
          </cell>
          <cell r="C256">
            <v>218680</v>
          </cell>
          <cell r="E256">
            <v>19880</v>
          </cell>
          <cell r="F256">
            <v>0</v>
          </cell>
          <cell r="G256">
            <v>238560</v>
          </cell>
        </row>
        <row r="257">
          <cell r="A257">
            <v>5836</v>
          </cell>
          <cell r="B257" t="str">
            <v>Motor Insurance</v>
          </cell>
          <cell r="C257">
            <v>466474.89</v>
          </cell>
          <cell r="E257">
            <v>37567</v>
          </cell>
          <cell r="F257">
            <v>4520.75</v>
          </cell>
          <cell r="G257">
            <v>499521.14</v>
          </cell>
        </row>
        <row r="258">
          <cell r="A258">
            <v>5837</v>
          </cell>
          <cell r="B258" t="str">
            <v>Other Insurance</v>
          </cell>
          <cell r="C258">
            <v>1113272.6499999999</v>
          </cell>
          <cell r="E258">
            <v>1590010.51</v>
          </cell>
          <cell r="F258">
            <v>2539800</v>
          </cell>
          <cell r="G258">
            <v>163483.16</v>
          </cell>
        </row>
        <row r="259">
          <cell r="A259">
            <v>5841</v>
          </cell>
          <cell r="B259" t="str">
            <v>Entertainment</v>
          </cell>
          <cell r="C259">
            <v>776095.68</v>
          </cell>
          <cell r="E259">
            <v>59373.54</v>
          </cell>
          <cell r="F259">
            <v>0</v>
          </cell>
          <cell r="G259">
            <v>835469.22</v>
          </cell>
        </row>
        <row r="260">
          <cell r="A260">
            <v>5842</v>
          </cell>
          <cell r="B260" t="str">
            <v>Membership Fee (Dues &amp; Subscription)</v>
          </cell>
          <cell r="C260">
            <v>160030.01999999999</v>
          </cell>
          <cell r="E260">
            <v>28723.18</v>
          </cell>
          <cell r="F260">
            <v>0</v>
          </cell>
          <cell r="G260">
            <v>188753.2</v>
          </cell>
        </row>
        <row r="261">
          <cell r="A261">
            <v>5851</v>
          </cell>
          <cell r="B261" t="str">
            <v>Professional Fee</v>
          </cell>
          <cell r="C261">
            <v>13738569.939999999</v>
          </cell>
          <cell r="E261">
            <v>1146507.18</v>
          </cell>
          <cell r="F261">
            <v>917208.05</v>
          </cell>
          <cell r="G261">
            <v>13967869.07</v>
          </cell>
        </row>
        <row r="262">
          <cell r="A262">
            <v>5862</v>
          </cell>
          <cell r="B262" t="str">
            <v>Semianr and Training</v>
          </cell>
          <cell r="C262">
            <v>72473.14</v>
          </cell>
          <cell r="E262">
            <v>1950</v>
          </cell>
          <cell r="F262">
            <v>0</v>
          </cell>
          <cell r="G262">
            <v>74423.14</v>
          </cell>
        </row>
        <row r="263">
          <cell r="A263">
            <v>5871</v>
          </cell>
          <cell r="B263" t="str">
            <v>Donation</v>
          </cell>
          <cell r="C263">
            <v>29900</v>
          </cell>
          <cell r="E263">
            <v>60000</v>
          </cell>
          <cell r="F263">
            <v>0</v>
          </cell>
          <cell r="G263">
            <v>89900</v>
          </cell>
        </row>
        <row r="264">
          <cell r="A264">
            <v>5880</v>
          </cell>
          <cell r="B264" t="str">
            <v>Other General Expenses</v>
          </cell>
          <cell r="C264">
            <v>2421352.85</v>
          </cell>
          <cell r="E264">
            <v>374591.5</v>
          </cell>
          <cell r="F264">
            <v>5497.85</v>
          </cell>
          <cell r="G264">
            <v>2790446.5</v>
          </cell>
        </row>
        <row r="265">
          <cell r="A265">
            <v>5890</v>
          </cell>
          <cell r="B265" t="str">
            <v>Transfer of Adminstrative Expenses</v>
          </cell>
          <cell r="C265">
            <v>0</v>
          </cell>
          <cell r="E265">
            <v>14040345.970000001</v>
          </cell>
          <cell r="F265">
            <v>14040345.970000001</v>
          </cell>
          <cell r="G265">
            <v>0</v>
          </cell>
        </row>
        <row r="266">
          <cell r="A266">
            <v>6051</v>
          </cell>
          <cell r="B266" t="str">
            <v>Interest Expenses-Dalayed Payment</v>
          </cell>
          <cell r="C266">
            <v>51094.93</v>
          </cell>
          <cell r="E266">
            <v>0</v>
          </cell>
          <cell r="F266">
            <v>0</v>
          </cell>
          <cell r="G266">
            <v>51094.93</v>
          </cell>
        </row>
        <row r="267">
          <cell r="A267">
            <v>6052</v>
          </cell>
          <cell r="B267" t="str">
            <v>Interest Expenses-Trust Receipt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6054</v>
          </cell>
          <cell r="B268" t="str">
            <v>Interest Expenses-Long Term Loan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</row>
        <row r="269">
          <cell r="A269">
            <v>6056</v>
          </cell>
          <cell r="B269" t="str">
            <v>Interest Expenses-Short Term Loan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6057</v>
          </cell>
          <cell r="B270" t="str">
            <v>Interest Expenses-Overdraft</v>
          </cell>
          <cell r="C270">
            <v>1743.2</v>
          </cell>
          <cell r="E270">
            <v>613.91</v>
          </cell>
          <cell r="F270">
            <v>0</v>
          </cell>
          <cell r="G270">
            <v>2357.11</v>
          </cell>
        </row>
        <row r="271">
          <cell r="A271">
            <v>6060</v>
          </cell>
          <cell r="B271" t="str">
            <v>Interest Expenses-others</v>
          </cell>
          <cell r="C271">
            <v>2503580.16</v>
          </cell>
          <cell r="E271">
            <v>415605.8</v>
          </cell>
          <cell r="F271">
            <v>0</v>
          </cell>
          <cell r="G271">
            <v>2919185.96</v>
          </cell>
        </row>
        <row r="272">
          <cell r="A272">
            <v>6070</v>
          </cell>
          <cell r="B272" t="str">
            <v>Transfer of interest Expenses</v>
          </cell>
          <cell r="C272">
            <v>0</v>
          </cell>
          <cell r="E272">
            <v>416219.71</v>
          </cell>
          <cell r="F272">
            <v>416219.71</v>
          </cell>
          <cell r="G272">
            <v>0</v>
          </cell>
        </row>
        <row r="273">
          <cell r="A273">
            <v>6081</v>
          </cell>
          <cell r="B273" t="str">
            <v>Loss on Exchange</v>
          </cell>
          <cell r="C273">
            <v>9709894.2100000009</v>
          </cell>
          <cell r="E273">
            <v>6113118.4900000002</v>
          </cell>
          <cell r="F273">
            <v>91843.98</v>
          </cell>
          <cell r="G273">
            <v>15731168.720000001</v>
          </cell>
        </row>
        <row r="274">
          <cell r="A274">
            <v>6091</v>
          </cell>
          <cell r="B274" t="str">
            <v>Loss of Sales of Assets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6099</v>
          </cell>
          <cell r="B275" t="str">
            <v>Other Non-operatin Expenses</v>
          </cell>
          <cell r="C275">
            <v>4287553.43</v>
          </cell>
          <cell r="E275">
            <v>48611</v>
          </cell>
          <cell r="F275">
            <v>48568.86</v>
          </cell>
          <cell r="G275">
            <v>4287595.57</v>
          </cell>
        </row>
        <row r="276">
          <cell r="A276">
            <v>6100</v>
          </cell>
          <cell r="B276" t="str">
            <v>Inventory Fluctuation Loss</v>
          </cell>
          <cell r="C276">
            <v>4191800</v>
          </cell>
          <cell r="E276">
            <v>0</v>
          </cell>
          <cell r="F276">
            <v>4191800</v>
          </cell>
          <cell r="G276">
            <v>0</v>
          </cell>
        </row>
        <row r="277">
          <cell r="A277">
            <v>7071</v>
          </cell>
          <cell r="B277" t="str">
            <v>Special Profit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</row>
        <row r="278">
          <cell r="A278">
            <v>7072</v>
          </cell>
          <cell r="B278" t="str">
            <v>Special Loss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</row>
        <row r="279">
          <cell r="A279">
            <v>7080</v>
          </cell>
          <cell r="B279" t="str">
            <v>Dividend Payment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7090</v>
          </cell>
          <cell r="B280" t="str">
            <v>Corporate Income Tax</v>
          </cell>
          <cell r="C280">
            <v>0</v>
          </cell>
          <cell r="E280">
            <v>11400000</v>
          </cell>
          <cell r="F280">
            <v>0</v>
          </cell>
          <cell r="G280">
            <v>11400000</v>
          </cell>
        </row>
        <row r="281">
          <cell r="A281">
            <v>9100</v>
          </cell>
          <cell r="B281" t="str">
            <v>Allocate labor cost</v>
          </cell>
          <cell r="C281">
            <v>0</v>
          </cell>
          <cell r="E281">
            <v>29624134.960000001</v>
          </cell>
          <cell r="F281">
            <v>29624134.960000001</v>
          </cell>
          <cell r="G281">
            <v>0</v>
          </cell>
        </row>
        <row r="282">
          <cell r="A282">
            <v>9200</v>
          </cell>
          <cell r="B282" t="str">
            <v>Allocate overhead</v>
          </cell>
          <cell r="C282">
            <v>0</v>
          </cell>
          <cell r="E282">
            <v>13235772.57</v>
          </cell>
          <cell r="F282">
            <v>13235772.57</v>
          </cell>
          <cell r="G282">
            <v>0</v>
          </cell>
        </row>
        <row r="283">
          <cell r="A283">
            <v>9999</v>
          </cell>
          <cell r="B283" t="str">
            <v>Opening Balance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movement"/>
      <sheetName val="disclose to fS"/>
      <sheetName val="Tickmarks"/>
      <sheetName val="Procedures"/>
      <sheetName val="Movement_1"/>
      <sheetName val="Detail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MB"/>
      <sheetName val="Tech."/>
      <sheetName val="Pricing&amp; Production"/>
      <sheetName val="License Fee"/>
      <sheetName val="CF"/>
      <sheetName val="Assumption"/>
      <sheetName val="US$ FS"/>
      <sheetName val="Sale Plan"/>
      <sheetName val="Product Price"/>
      <sheetName val="C2H4 Assumption"/>
      <sheetName val="TEA Cash Flow May08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2002"/>
      <sheetName val="2003"/>
      <sheetName val="2004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SHIFT1102"/>
      <sheetName val="SHIFT1202"/>
      <sheetName val="Shift0103 (2)"/>
      <sheetName val="15-05-2003"/>
      <sheetName val="XXXXXXXX"/>
      <sheetName val="CH3-TBA"/>
      <sheetName val="CH3-DZ"/>
      <sheetName val="Chi tiet"/>
      <sheetName val="DGchitiet "/>
      <sheetName val="CaMay"/>
      <sheetName val="DGiaT"/>
      <sheetName val="DGiaTN"/>
      <sheetName val="TT"/>
      <sheetName val="Gia thanh"/>
      <sheetName val="Gia VLNCMTC"/>
      <sheetName val="chiettinh"/>
      <sheetName val="parker"/>
      <sheetName val="Sum"/>
      <sheetName val="Ma KH"/>
      <sheetName val="chitiet"/>
      <sheetName val="tonghop"/>
      <sheetName val="XL4Test5"/>
      <sheetName val="KPVC-BD "/>
      <sheetName val="Kphi"/>
      <sheetName val="H13"/>
      <sheetName val="H6-7"/>
      <sheetName val="H6-3"/>
      <sheetName val="Sheet4"/>
      <sheetName val="KPVC_BD "/>
      <sheetName val="#REF"/>
      <sheetName val="Dchinh(chinhthuc)"/>
      <sheetName val="Sch PR-2"/>
      <sheetName val="Sch PR-3"/>
      <sheetName val="Sheet5"/>
      <sheetName val="Sheet2"/>
      <sheetName val="KL"/>
      <sheetName val="CTDG"/>
      <sheetName val="CPTT"/>
      <sheetName val="TDT"/>
      <sheetName val="TH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_x0000__x0000__x0000__x0000__x0000__x0000__x0000__x0000_"/>
      <sheetName val="PTVT (MAU)"/>
      <sheetName val="DGduong"/>
      <sheetName val="LACK"/>
      <sheetName val="PLIST"/>
      <sheetName val="FAB. 602M"/>
      <sheetName val="TNHCHINH"/>
      <sheetName val="data. invoice"/>
      <sheetName val="TDTKP"/>
      <sheetName val="DK-KH"/>
      <sheetName val="bdkdt"/>
      <sheetName val="Giathanh1m3BT"/>
      <sheetName val="PVC.T1"/>
      <sheetName val="PVC.T2"/>
      <sheetName val="PVC.T3"/>
      <sheetName val="ESTI."/>
      <sheetName val="DI-ESTI"/>
      <sheetName val="Bang chiet tinh TBA"/>
      <sheetName val="Gia V1L"/>
      <sheetName val="CTGT"/>
      <sheetName val="LKVL-CK-HT-GD1"/>
      <sheetName val="TONGKE-HT"/>
      <sheetName val="Giavattu"/>
      <sheetName val="TT35"/>
      <sheetName val="?????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General"/>
      <sheetName val="Dinh nghia"/>
      <sheetName val="VL"/>
      <sheetName val="TTHBCMT"/>
      <sheetName val="List of Purchase orders"/>
      <sheetName val="FORM"/>
      <sheetName val="CDTK"/>
      <sheetName val="________"/>
      <sheetName val="Bang Du Tinh Luong NV"/>
      <sheetName val="Dulieu"/>
      <sheetName val="V.lieu"/>
      <sheetName val="REGION"/>
      <sheetName val="OFFGRID"/>
      <sheetName val="Shift01030(2)"/>
      <sheetName val="Gia_vat_tu"/>
      <sheetName val="Shift0103_(2)"/>
      <sheetName val="phuluc1"/>
      <sheetName val="HT"/>
      <sheetName val="2.Trade and receivable"/>
      <sheetName val=""/>
      <sheetName val="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月匯率"/>
      <sheetName val="1~12月年平均"/>
      <sheetName val="04.1-12月宏達出貨匯總表"/>
      <sheetName val="各月出貨金額 (2)"/>
      <sheetName val="機器零件明細"/>
      <sheetName val="更正前"/>
      <sheetName val="更正後"/>
      <sheetName val="宏達應付帳款"/>
      <sheetName val="1-9月宏達出貨明細"/>
      <sheetName val="季末存货金额"/>
      <sheetName val="存货购进明细表"/>
      <sheetName val="宏达存货购进明细表"/>
      <sheetName val="在途材料明细"/>
      <sheetName val="各月出貨金額"/>
      <sheetName val="蘇宏us"/>
      <sheetName val="宏星us"/>
      <sheetName val="長沙us"/>
      <sheetName val="太原us"/>
      <sheetName val="濟南us"/>
      <sheetName val="寧波us"/>
      <sheetName val="蘇宏us (2)"/>
      <sheetName val="宏星us (2)"/>
      <sheetName val="長沙us (2)"/>
      <sheetName val="寧波us (2)"/>
      <sheetName val="宏達應收帳款"/>
      <sheetName val="1-6月宏達出貨明細"/>
      <sheetName val="1-9月宏達出貨明細 (2)"/>
      <sheetName val="蘇宏在途存貨"/>
      <sheetName val="宏星在途存貨"/>
      <sheetName val="濟南在途存貨"/>
      <sheetName val="应付"/>
      <sheetName val="宏星應付帳款"/>
      <sheetName val="太原應付帳款"/>
      <sheetName val="長沙應付帳款"/>
      <sheetName val="濟南應付帳款"/>
      <sheetName val="03年宏達在途存貨明細"/>
      <sheetName val="Sheet1"/>
      <sheetName val="27-2主营收入成本"/>
      <sheetName val="2營業費用(By Account)"/>
      <sheetName val="AP"/>
      <sheetName val="宏達出貨明細9301-9312"/>
      <sheetName val="HTTK"/>
      <sheetName val="10109利率敏感度分析   58-907-1   2 "/>
      <sheetName val="9910-9912"/>
      <sheetName val="551501水電瓦斯費"/>
      <sheetName val="財報資料"/>
      <sheetName val="Leadsheet"/>
      <sheetName val="bang tien luong"/>
      <sheetName val="總合併"/>
      <sheetName val="抵销分录"/>
      <sheetName val="Equity movment"/>
      <sheetName val="原币"/>
      <sheetName val="佳吉实业"/>
      <sheetName val="萨摩亚"/>
      <sheetName val="COGS-NP"/>
      <sheetName val="OH-NV "/>
      <sheetName val="OH-32S "/>
      <sheetName val="OH-64S "/>
      <sheetName val="MKT "/>
      <sheetName val="ADM"/>
      <sheetName val="YTD.-EXP"/>
      <sheetName val="EXP.-YT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I1" t="str">
            <v>RJE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7">
          <cell r="I7">
            <v>0</v>
          </cell>
        </row>
        <row r="8">
          <cell r="I8">
            <v>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K2" t="str">
            <v>RJE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8"/>
      <sheetName val="利潤表-0308"/>
      <sheetName val="資產負債表-0309"/>
      <sheetName val="利潤表-0309"/>
      <sheetName val="資產負債表-0310"/>
      <sheetName val="利潤表-0310"/>
      <sheetName val="Gia vat tu"/>
      <sheetName val="企业表一"/>
      <sheetName val="M-5A"/>
      <sheetName val="M-5C"/>
      <sheetName val="2.Trade and receivable"/>
      <sheetName val="Mov't"/>
      <sheetName val="基數"/>
      <sheetName val="Prepaid Lease payment"/>
      <sheetName val="目录"/>
      <sheetName val="宁波热电短期借款利息"/>
      <sheetName val="股份母公司短期借款利息"/>
      <sheetName val="宁波热电长期借款利息"/>
      <sheetName val="信阳木工短期借款利息"/>
      <sheetName val="宏福-9906營業成本表"/>
      <sheetName val="計算"/>
      <sheetName val="DGchitiet "/>
      <sheetName val="使用者代號"/>
      <sheetName val="9911電力抄表 "/>
      <sheetName val="日數、行數"/>
    </sheetNames>
    <sheetDataSet>
      <sheetData sheetId="0"/>
      <sheetData sheetId="1" refreshError="1">
        <row r="3">
          <cell r="A3" t="str">
            <v>单位：宏全企业（苏州）有限公司</v>
          </cell>
        </row>
        <row r="4">
          <cell r="A4" t="str">
            <v>项            目</v>
          </cell>
          <cell r="B4" t="str">
            <v>行次</v>
          </cell>
          <cell r="C4" t="str">
            <v>本  期  数</v>
          </cell>
          <cell r="D4" t="str">
            <v>本年累计数</v>
          </cell>
          <cell r="E4" t="str">
            <v>上年同期累计数</v>
          </cell>
        </row>
        <row r="5">
          <cell r="A5" t="str">
            <v xml:space="preserve">  主营业务收入</v>
          </cell>
          <cell r="C5" t="str">
            <v>12,651,794.86</v>
          </cell>
          <cell r="D5" t="str">
            <v>93,495,475.92</v>
          </cell>
          <cell r="E5" t="str">
            <v>82,344,491.80</v>
          </cell>
        </row>
        <row r="6">
          <cell r="A6" t="str">
            <v>其中：出口产品主营业务收入</v>
          </cell>
          <cell r="D6" t="str">
            <v>6,588.49</v>
          </cell>
          <cell r="E6" t="str">
            <v>279,781.56</v>
          </cell>
        </row>
        <row r="7">
          <cell r="A7" t="str">
            <v xml:space="preserve">  减：销售折扣与折让</v>
          </cell>
          <cell r="D7" t="str">
            <v>87.30</v>
          </cell>
          <cell r="E7" t="str">
            <v>1,177.90</v>
          </cell>
        </row>
        <row r="8">
          <cell r="A8" t="str">
            <v xml:space="preserve">  产品销售净额</v>
          </cell>
          <cell r="C8" t="str">
            <v>12,651,794.86</v>
          </cell>
          <cell r="D8" t="str">
            <v>93,495,388.62</v>
          </cell>
          <cell r="E8" t="str">
            <v>82,343,313.90</v>
          </cell>
        </row>
        <row r="9">
          <cell r="A9" t="str">
            <v xml:space="preserve">  减：主营业务税金及附加</v>
          </cell>
          <cell r="C9" t="str">
            <v>13,050.21</v>
          </cell>
          <cell r="D9" t="str">
            <v>87,452.43</v>
          </cell>
          <cell r="E9" t="str">
            <v>82,911.33</v>
          </cell>
        </row>
        <row r="10">
          <cell r="A10" t="str">
            <v xml:space="preserve">          主营业务成本</v>
          </cell>
          <cell r="C10" t="str">
            <v>8,122,004.39</v>
          </cell>
          <cell r="D10" t="str">
            <v>62,445,082.15</v>
          </cell>
          <cell r="E10" t="str">
            <v>50,944,909.57</v>
          </cell>
        </row>
        <row r="11">
          <cell r="A11" t="str">
            <v>其中：出口产品主营业务成本</v>
          </cell>
          <cell r="D11" t="str">
            <v>13,636.60</v>
          </cell>
          <cell r="E11" t="str">
            <v>379,528.36</v>
          </cell>
        </row>
        <row r="12">
          <cell r="A12" t="str">
            <v xml:space="preserve">  主营业务利润</v>
          </cell>
          <cell r="C12" t="str">
            <v>4,516,740.26</v>
          </cell>
          <cell r="D12" t="str">
            <v>30,962,854.04</v>
          </cell>
          <cell r="E12" t="str">
            <v>31,315,493.00</v>
          </cell>
        </row>
        <row r="13">
          <cell r="A13" t="str">
            <v xml:space="preserve">  加：其他业务利润</v>
          </cell>
          <cell r="C13" t="str">
            <v>150,161.79</v>
          </cell>
          <cell r="D13" t="str">
            <v>694,813.96</v>
          </cell>
          <cell r="E13" t="str">
            <v>797,274.19</v>
          </cell>
        </row>
        <row r="14">
          <cell r="A14" t="str">
            <v xml:space="preserve">  减：营业费用</v>
          </cell>
          <cell r="C14" t="str">
            <v>1,186,827.19</v>
          </cell>
          <cell r="D14" t="str">
            <v>6,329,404.11</v>
          </cell>
          <cell r="E14" t="str">
            <v>4,202,913.87</v>
          </cell>
        </row>
        <row r="15">
          <cell r="A15" t="str">
            <v xml:space="preserve">         管理费用</v>
          </cell>
          <cell r="C15" t="str">
            <v>646,315.22</v>
          </cell>
          <cell r="D15" t="str">
            <v>4,216,489.66</v>
          </cell>
          <cell r="E15" t="str">
            <v>3,070,002.62</v>
          </cell>
        </row>
        <row r="16">
          <cell r="A16" t="str">
            <v xml:space="preserve">         财务费用</v>
          </cell>
          <cell r="C16" t="str">
            <v>479,520.04</v>
          </cell>
          <cell r="D16" t="str">
            <v>2,835,963.82</v>
          </cell>
          <cell r="E16" t="str">
            <v>1,966,127.68</v>
          </cell>
        </row>
        <row r="17">
          <cell r="A17" t="str">
            <v xml:space="preserve">        其中：利息支出(减利息收入)</v>
          </cell>
          <cell r="C17" t="str">
            <v>478,221.94</v>
          </cell>
          <cell r="D17" t="str">
            <v>2,784,437.01</v>
          </cell>
          <cell r="E17" t="str">
            <v>1,627,151.24</v>
          </cell>
        </row>
        <row r="18">
          <cell r="A18" t="str">
            <v xml:space="preserve">              汇兑损失(减汇兑收益)</v>
          </cell>
          <cell r="C18" t="str">
            <v>139.16</v>
          </cell>
          <cell r="D18" t="str">
            <v>34,298.89</v>
          </cell>
          <cell r="E18" t="str">
            <v>283,660.42</v>
          </cell>
        </row>
        <row r="19">
          <cell r="A19" t="str">
            <v xml:space="preserve">  营业利润</v>
          </cell>
          <cell r="C19" t="str">
            <v>2,354,239.60</v>
          </cell>
          <cell r="D19" t="str">
            <v>18,275,810.41</v>
          </cell>
          <cell r="E19" t="str">
            <v>22,873,723.02</v>
          </cell>
        </row>
        <row r="20">
          <cell r="A20" t="str">
            <v xml:space="preserve">  加：投资收益</v>
          </cell>
          <cell r="C20" t="str">
            <v>503,325.58</v>
          </cell>
          <cell r="D20" t="str">
            <v>1,618,067.71</v>
          </cell>
        </row>
        <row r="21">
          <cell r="A21" t="str">
            <v xml:space="preserve">         补贴收入</v>
          </cell>
        </row>
        <row r="22">
          <cell r="A22" t="str">
            <v xml:space="preserve">        营业外收入</v>
          </cell>
          <cell r="C22" t="str">
            <v>2,041.50</v>
          </cell>
          <cell r="D22" t="str">
            <v>142,378.76</v>
          </cell>
          <cell r="E22" t="str">
            <v>8,414.29</v>
          </cell>
        </row>
        <row r="23">
          <cell r="A23" t="str">
            <v xml:space="preserve">  减：营业外支出</v>
          </cell>
          <cell r="C23" t="str">
            <v>12,136.37</v>
          </cell>
          <cell r="D23" t="str">
            <v>409,947.11</v>
          </cell>
          <cell r="E23" t="str">
            <v>363,488.57</v>
          </cell>
        </row>
        <row r="24">
          <cell r="A24" t="str">
            <v xml:space="preserve">  加：以前年度损益调整</v>
          </cell>
        </row>
        <row r="25">
          <cell r="A25" t="str">
            <v xml:space="preserve">  利润总额</v>
          </cell>
          <cell r="C25" t="str">
            <v>2,847,470.31</v>
          </cell>
          <cell r="D25" t="str">
            <v>19,626,309.77</v>
          </cell>
          <cell r="E25" t="str">
            <v>22,518,648.74</v>
          </cell>
        </row>
        <row r="26">
          <cell r="A26" t="str">
            <v xml:space="preserve">  减：所得税</v>
          </cell>
          <cell r="D26" t="str">
            <v>3,586,861.01</v>
          </cell>
          <cell r="E26" t="str">
            <v>5,057,423.20</v>
          </cell>
        </row>
        <row r="27">
          <cell r="A27" t="str">
            <v xml:space="preserve">  净利润</v>
          </cell>
          <cell r="C27" t="str">
            <v>2,847,470.31</v>
          </cell>
          <cell r="D27" t="str">
            <v>16,039,448.76</v>
          </cell>
          <cell r="E27" t="str">
            <v>17,461,225.54</v>
          </cell>
        </row>
        <row r="28">
          <cell r="A28" t="str">
            <v>附注：1，出口产品主营业务收入：</v>
          </cell>
        </row>
        <row r="29">
          <cell r="A29" t="str">
            <v xml:space="preserve">       (1)非人民币货币名称和金额</v>
          </cell>
        </row>
        <row r="30">
          <cell r="A30" t="str">
            <v xml:space="preserve">          折合记帐本位币金额</v>
          </cell>
        </row>
        <row r="31">
          <cell r="A31" t="str">
            <v xml:space="preserve">       (2)非人民币货币名称和金额</v>
          </cell>
        </row>
        <row r="32">
          <cell r="A32" t="str">
            <v xml:space="preserve">          折合记帐本位币金额</v>
          </cell>
        </row>
      </sheetData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10"/>
      <sheetName val="利潤表-0310"/>
      <sheetName val="利潤表-0308"/>
      <sheetName val="企业表一"/>
      <sheetName val="M-5A"/>
      <sheetName val="M-5C"/>
      <sheetName val="8332.科目別"/>
      <sheetName val="資產負債表-0309"/>
      <sheetName val="Mov't"/>
      <sheetName val="宏全中國"/>
      <sheetName val="宁波热电短期借款利息"/>
      <sheetName val="股份母公司短期借款利息"/>
      <sheetName val="宁波热电长期借款利息"/>
      <sheetName val="信阳木工短期借款利息"/>
      <sheetName val="更正後"/>
      <sheetName val="基數"/>
    </sheetNames>
    <sheetDataSet>
      <sheetData sheetId="0" refreshError="1">
        <row r="5">
          <cell r="A5" t="str">
            <v>资              产</v>
          </cell>
          <cell r="B5" t="str">
            <v>行次</v>
          </cell>
          <cell r="C5" t="str">
            <v>年初数</v>
          </cell>
          <cell r="D5" t="str">
            <v>期末数</v>
          </cell>
          <cell r="F5" t="str">
            <v>负债及所有者权益</v>
          </cell>
          <cell r="G5" t="str">
            <v>行次</v>
          </cell>
          <cell r="H5" t="str">
            <v>年初数</v>
          </cell>
          <cell r="I5" t="str">
            <v>期末数</v>
          </cell>
        </row>
        <row r="6">
          <cell r="A6" t="str">
            <v>流动资产：</v>
          </cell>
          <cell r="F6" t="str">
            <v>流动负债：</v>
          </cell>
        </row>
        <row r="7">
          <cell r="A7" t="str">
            <v xml:space="preserve">  现金</v>
          </cell>
          <cell r="C7" t="str">
            <v>40,000.00</v>
          </cell>
          <cell r="D7" t="str">
            <v>40,056.00</v>
          </cell>
          <cell r="F7" t="str">
            <v xml:space="preserve">  短期借款</v>
          </cell>
          <cell r="H7" t="str">
            <v>18,100,000.00</v>
          </cell>
          <cell r="I7" t="str">
            <v>126,400,000.00</v>
          </cell>
        </row>
        <row r="8">
          <cell r="A8" t="str">
            <v xml:space="preserve">  银行存款</v>
          </cell>
          <cell r="C8" t="str">
            <v>11,374,572.42</v>
          </cell>
          <cell r="D8" t="str">
            <v>7,365,027.89</v>
          </cell>
          <cell r="F8" t="str">
            <v xml:space="preserve">  应付票据</v>
          </cell>
          <cell r="H8" t="str">
            <v>955,134.80</v>
          </cell>
        </row>
        <row r="9">
          <cell r="A9" t="str">
            <v xml:space="preserve">  有价证券</v>
          </cell>
          <cell r="F9" t="str">
            <v xml:space="preserve">  应付帐款</v>
          </cell>
          <cell r="H9" t="str">
            <v>3,353,474.65</v>
          </cell>
          <cell r="I9" t="str">
            <v>8,228,572.37</v>
          </cell>
        </row>
        <row r="10">
          <cell r="A10" t="str">
            <v xml:space="preserve">  应收票据</v>
          </cell>
          <cell r="C10" t="str">
            <v>790,447.39</v>
          </cell>
          <cell r="D10" t="str">
            <v>309,197.96</v>
          </cell>
          <cell r="F10" t="str">
            <v xml:space="preserve">  应付工资</v>
          </cell>
          <cell r="H10" t="str">
            <v>562,554.13</v>
          </cell>
          <cell r="I10" t="str">
            <v>450,217.80</v>
          </cell>
        </row>
        <row r="11">
          <cell r="A11" t="str">
            <v xml:space="preserve">  应收帐款</v>
          </cell>
          <cell r="C11" t="str">
            <v>9,149,412.92</v>
          </cell>
          <cell r="D11" t="str">
            <v>20,887,886.46</v>
          </cell>
          <cell r="F11" t="str">
            <v xml:space="preserve">  应付福利费</v>
          </cell>
          <cell r="H11" t="str">
            <v>4,909,456.47</v>
          </cell>
          <cell r="I11" t="str">
            <v>5,954,187.92</v>
          </cell>
        </row>
        <row r="12">
          <cell r="A12" t="str">
            <v xml:space="preserve">  减：坏帐准备</v>
          </cell>
          <cell r="F12" t="str">
            <v xml:space="preserve">  应交税金</v>
          </cell>
          <cell r="H12" t="str">
            <v>-51,606.32</v>
          </cell>
          <cell r="I12" t="str">
            <v>235,738.52</v>
          </cell>
        </row>
        <row r="13">
          <cell r="A13" t="str">
            <v xml:space="preserve">  预交所得税</v>
          </cell>
          <cell r="F13" t="str">
            <v xml:space="preserve">  应付股利</v>
          </cell>
          <cell r="H13" t="str">
            <v>8,231.87</v>
          </cell>
          <cell r="I13" t="str">
            <v>8,231.87</v>
          </cell>
        </row>
        <row r="14">
          <cell r="A14" t="str">
            <v xml:space="preserve">  预付帐款</v>
          </cell>
          <cell r="C14" t="str">
            <v>184,292.00</v>
          </cell>
          <cell r="F14" t="str">
            <v xml:space="preserve">  预收帐款</v>
          </cell>
          <cell r="H14" t="str">
            <v>821,350.35</v>
          </cell>
          <cell r="I14" t="str">
            <v>95,267.16</v>
          </cell>
        </row>
        <row r="15">
          <cell r="A15" t="str">
            <v xml:space="preserve">  其他应收款</v>
          </cell>
          <cell r="C15" t="str">
            <v>6,448,189.44</v>
          </cell>
          <cell r="D15" t="str">
            <v>1,928,787.35</v>
          </cell>
          <cell r="F15" t="str">
            <v xml:space="preserve">  其他应付款</v>
          </cell>
          <cell r="H15" t="str">
            <v>5,198,750.54</v>
          </cell>
          <cell r="I15" t="str">
            <v>4,874,801.50</v>
          </cell>
        </row>
        <row r="16">
          <cell r="A16" t="str">
            <v xml:space="preserve">  待摊费用</v>
          </cell>
          <cell r="C16" t="str">
            <v>64,374.36</v>
          </cell>
          <cell r="D16" t="str">
            <v>60,904.67</v>
          </cell>
          <cell r="F16" t="str">
            <v xml:space="preserve">  预提费用</v>
          </cell>
          <cell r="I16" t="str">
            <v>308,019.60</v>
          </cell>
        </row>
        <row r="17">
          <cell r="A17" t="str">
            <v xml:space="preserve">  存货</v>
          </cell>
          <cell r="C17" t="str">
            <v>16,363,885.63</v>
          </cell>
          <cell r="D17" t="str">
            <v>11,689,716.20</v>
          </cell>
          <cell r="F17" t="str">
            <v xml:space="preserve">  职工奖励基金</v>
          </cell>
        </row>
        <row r="18">
          <cell r="A18" t="str">
            <v xml:space="preserve">  委托贷款</v>
          </cell>
          <cell r="C18" t="str">
            <v>0</v>
          </cell>
          <cell r="D18" t="str">
            <v>120,773,455.20</v>
          </cell>
          <cell r="F18" t="str">
            <v xml:space="preserve">  预计负债</v>
          </cell>
        </row>
        <row r="19">
          <cell r="A19" t="str">
            <v>流动资产合计</v>
          </cell>
          <cell r="C19" t="str">
            <v>44,415,174.16</v>
          </cell>
          <cell r="D19" t="str">
            <v>163,055,031.73</v>
          </cell>
          <cell r="F19" t="str">
            <v xml:space="preserve">  递延收益</v>
          </cell>
        </row>
        <row r="20">
          <cell r="A20" t="str">
            <v>长期投资：</v>
          </cell>
          <cell r="F20" t="str">
            <v>流动负债合计</v>
          </cell>
          <cell r="H20" t="str">
            <v>33,857,346.49</v>
          </cell>
          <cell r="I20" t="str">
            <v>146,555,036.74</v>
          </cell>
        </row>
        <row r="21">
          <cell r="A21" t="str">
            <v xml:space="preserve">  长期投资</v>
          </cell>
          <cell r="F21" t="str">
            <v>长期负债：</v>
          </cell>
        </row>
        <row r="22">
          <cell r="A22" t="str">
            <v>固定资产：</v>
          </cell>
          <cell r="F22" t="str">
            <v xml:space="preserve">  长期借款</v>
          </cell>
          <cell r="H22" t="str">
            <v>11,218,684.75</v>
          </cell>
          <cell r="I22" t="str">
            <v>5,263.85</v>
          </cell>
        </row>
        <row r="23">
          <cell r="A23" t="str">
            <v xml:space="preserve">  固定资产原价</v>
          </cell>
          <cell r="C23" t="str">
            <v>130,113,259.01</v>
          </cell>
          <cell r="D23" t="str">
            <v>133,367,438.40</v>
          </cell>
          <cell r="F23" t="str">
            <v>其他负债：</v>
          </cell>
        </row>
        <row r="24">
          <cell r="A24" t="str">
            <v xml:space="preserve">  减：累计折旧</v>
          </cell>
          <cell r="C24" t="str">
            <v>33,957,283.95</v>
          </cell>
          <cell r="D24" t="str">
            <v>41,609,102.00</v>
          </cell>
          <cell r="F24" t="str">
            <v xml:space="preserve">  筹建期间汇兑收益</v>
          </cell>
        </row>
        <row r="25">
          <cell r="A25" t="str">
            <v xml:space="preserve">  固定资产净值</v>
          </cell>
          <cell r="C25" t="str">
            <v>96,155,975.06</v>
          </cell>
          <cell r="D25" t="str">
            <v>91,758,336.40</v>
          </cell>
          <cell r="F25" t="str">
            <v xml:space="preserve">  待转销汇兑收益</v>
          </cell>
        </row>
        <row r="26">
          <cell r="A26" t="str">
            <v>固定资产清理</v>
          </cell>
          <cell r="F26" t="str">
            <v>负债合计</v>
          </cell>
          <cell r="H26" t="str">
            <v>45,076,031.24</v>
          </cell>
          <cell r="I26" t="str">
            <v>146,560,300.59</v>
          </cell>
        </row>
        <row r="27">
          <cell r="A27" t="str">
            <v>在建工程：</v>
          </cell>
          <cell r="F27" t="str">
            <v>所有者权益：</v>
          </cell>
        </row>
        <row r="28">
          <cell r="A28" t="str">
            <v xml:space="preserve">  在建工程</v>
          </cell>
          <cell r="C28" t="str">
            <v>2,322,614.00</v>
          </cell>
          <cell r="D28" t="str">
            <v>4,249,918.18</v>
          </cell>
          <cell r="F28" t="str">
            <v xml:space="preserve">  资本总额(货币名称及金额    )</v>
          </cell>
        </row>
        <row r="29">
          <cell r="A29" t="str">
            <v>无形资产：</v>
          </cell>
          <cell r="F29" t="str">
            <v xml:space="preserve">  实收资本(非人民币资本期末余额  )</v>
          </cell>
          <cell r="H29" t="str">
            <v>80,393,434.53</v>
          </cell>
          <cell r="I29" t="str">
            <v>93,095,405.00</v>
          </cell>
        </row>
        <row r="30">
          <cell r="A30" t="str">
            <v xml:space="preserve">  场地使用权</v>
          </cell>
          <cell r="C30" t="str">
            <v>4,722,476.87</v>
          </cell>
          <cell r="D30" t="str">
            <v>4,625,902.67</v>
          </cell>
          <cell r="F30" t="str">
            <v xml:space="preserve">  其中：中方投资(非人民币资本期末余额     )</v>
          </cell>
        </row>
        <row r="31">
          <cell r="A31" t="str">
            <v xml:space="preserve">  工业产权及专有技术</v>
          </cell>
          <cell r="F31" t="str">
            <v xml:space="preserve">        外方投资(非人民币资本期末余额     )</v>
          </cell>
        </row>
        <row r="32">
          <cell r="A32" t="str">
            <v xml:space="preserve">  其他无形资产</v>
          </cell>
          <cell r="C32" t="str">
            <v>66,169.78</v>
          </cell>
          <cell r="D32" t="str">
            <v>37,400.38</v>
          </cell>
          <cell r="F32" t="str">
            <v xml:space="preserve">  减：已归还投资</v>
          </cell>
        </row>
        <row r="33">
          <cell r="A33" t="str">
            <v>无形资产合计</v>
          </cell>
          <cell r="C33" t="str">
            <v>4,788,646.65</v>
          </cell>
          <cell r="D33" t="str">
            <v>4,663,303.05</v>
          </cell>
          <cell r="F33" t="str">
            <v xml:space="preserve">  资本公积</v>
          </cell>
        </row>
        <row r="34">
          <cell r="A34" t="str">
            <v>其他资产：</v>
          </cell>
          <cell r="F34" t="str">
            <v xml:space="preserve">  盈余公积</v>
          </cell>
          <cell r="H34" t="str">
            <v>4,113,300.18</v>
          </cell>
          <cell r="I34" t="str">
            <v>6,329,836.24</v>
          </cell>
        </row>
        <row r="35">
          <cell r="A35" t="str">
            <v xml:space="preserve"> 长期待摊费用</v>
          </cell>
          <cell r="C35" t="str">
            <v>-2,267,243.46</v>
          </cell>
          <cell r="D35" t="str">
            <v>-429,146.46</v>
          </cell>
          <cell r="F35" t="str">
            <v xml:space="preserve">  储备基金</v>
          </cell>
        </row>
        <row r="36">
          <cell r="A36" t="str">
            <v xml:space="preserve">  筹建期间汇兑损失</v>
          </cell>
          <cell r="F36" t="str">
            <v xml:space="preserve">  利润归还投资</v>
          </cell>
        </row>
        <row r="37">
          <cell r="A37" t="str">
            <v xml:space="preserve">  递延投资损失</v>
          </cell>
          <cell r="F37" t="str">
            <v xml:space="preserve">  本年利润</v>
          </cell>
          <cell r="I37" t="str">
            <v>16,556,331.15</v>
          </cell>
        </row>
        <row r="38">
          <cell r="A38" t="str">
            <v xml:space="preserve">  其他递延支出</v>
          </cell>
          <cell r="F38" t="str">
            <v xml:space="preserve">  未分配利润</v>
          </cell>
          <cell r="H38" t="str">
            <v>15,832,400.46</v>
          </cell>
          <cell r="I38" t="str">
            <v>755,569.92</v>
          </cell>
        </row>
        <row r="39">
          <cell r="A39" t="str">
            <v>其他资产合计</v>
          </cell>
          <cell r="C39" t="str">
            <v>-2,267,243.46</v>
          </cell>
          <cell r="D39" t="str">
            <v>-429,146.46</v>
          </cell>
          <cell r="F39" t="str">
            <v>所有者权益合计</v>
          </cell>
          <cell r="H39" t="str">
            <v>100,339,135.17</v>
          </cell>
          <cell r="I39" t="str">
            <v>116,737,142.31</v>
          </cell>
        </row>
        <row r="40">
          <cell r="A40" t="str">
            <v>资产总计</v>
          </cell>
          <cell r="C40" t="str">
            <v>145,415,166.41</v>
          </cell>
          <cell r="D40" t="str">
            <v>263,297,442.90</v>
          </cell>
          <cell r="F40" t="str">
            <v>负债及所有者权益总计</v>
          </cell>
          <cell r="H40" t="str">
            <v>145,415,166.41</v>
          </cell>
          <cell r="I40" t="str">
            <v>263,297,442.90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產負債表-0309"/>
      <sheetName val="利潤表-0309"/>
      <sheetName val="資產負債表-0310"/>
      <sheetName val="利潤表-0308"/>
      <sheetName val="企业表一"/>
      <sheetName val="M-5A"/>
      <sheetName val="M-5C"/>
      <sheetName val="#REF!"/>
      <sheetName val="基數"/>
    </sheetNames>
    <sheetDataSet>
      <sheetData sheetId="0" refreshError="1">
        <row r="1">
          <cell r="A1" t="str">
            <v>A</v>
          </cell>
          <cell r="B1" t="str">
            <v>B</v>
          </cell>
          <cell r="C1" t="str">
            <v>C</v>
          </cell>
          <cell r="D1" t="str">
            <v>D</v>
          </cell>
          <cell r="E1" t="str">
            <v>E</v>
          </cell>
          <cell r="F1" t="str">
            <v>F</v>
          </cell>
          <cell r="G1" t="str">
            <v>G</v>
          </cell>
          <cell r="H1" t="str">
            <v>H</v>
          </cell>
          <cell r="I1" t="str">
            <v>I</v>
          </cell>
        </row>
        <row r="2">
          <cell r="A2" t="str">
            <v>訧              莉</v>
          </cell>
          <cell r="B2" t="str">
            <v>俴棒</v>
          </cell>
          <cell r="C2" t="str">
            <v>爛場杅</v>
          </cell>
          <cell r="D2" t="str">
            <v>藺杅</v>
          </cell>
          <cell r="F2" t="str">
            <v>蛹晢摯垀衄氪祔</v>
          </cell>
          <cell r="G2" t="str">
            <v>俴棒</v>
          </cell>
          <cell r="H2" t="str">
            <v>爛場杅</v>
          </cell>
          <cell r="I2" t="str">
            <v>藺杅</v>
          </cell>
        </row>
        <row r="3">
          <cell r="A3" t="str">
            <v>霜雄訧莉ㄩ</v>
          </cell>
          <cell r="F3" t="str">
            <v>霜雄蛹晢ㄩ</v>
          </cell>
        </row>
        <row r="4">
          <cell r="A4" t="str">
            <v xml:space="preserve">  珋踢</v>
          </cell>
          <cell r="C4" t="str">
            <v>40,000.00</v>
          </cell>
          <cell r="D4" t="str">
            <v>40,000.00</v>
          </cell>
          <cell r="F4" t="str">
            <v xml:space="preserve">  傻質遴</v>
          </cell>
          <cell r="H4" t="str">
            <v>18,100,000.00</v>
          </cell>
          <cell r="I4" t="str">
            <v>111,400,000.00</v>
          </cell>
        </row>
        <row r="5">
          <cell r="A5" t="str">
            <v xml:space="preserve">  窅俴湔遴</v>
          </cell>
          <cell r="C5" t="str">
            <v>11,374,572.42</v>
          </cell>
          <cell r="D5" t="str">
            <v>5,362,533.99</v>
          </cell>
          <cell r="F5" t="str">
            <v xml:space="preserve">  茼葆擂</v>
          </cell>
          <cell r="H5" t="str">
            <v>955,134.80</v>
          </cell>
        </row>
        <row r="6">
          <cell r="A6" t="str">
            <v xml:space="preserve">  衄歎痐</v>
          </cell>
          <cell r="F6" t="str">
            <v xml:space="preserve">  茼葆梛遴</v>
          </cell>
          <cell r="H6" t="str">
            <v>3,353,474.65</v>
          </cell>
          <cell r="I6" t="str">
            <v>13,234,795.15</v>
          </cell>
        </row>
        <row r="7">
          <cell r="A7" t="str">
            <v xml:space="preserve">  茼彶擂</v>
          </cell>
          <cell r="C7" t="str">
            <v>790,447.39</v>
          </cell>
          <cell r="D7" t="str">
            <v>1,170,000.00</v>
          </cell>
          <cell r="F7" t="str">
            <v xml:space="preserve">  茼葆馱訧</v>
          </cell>
          <cell r="H7" t="str">
            <v>562,554.13</v>
          </cell>
          <cell r="I7" t="str">
            <v>471,590.00</v>
          </cell>
        </row>
        <row r="8">
          <cell r="A8" t="str">
            <v xml:space="preserve">  茼彶梛遴</v>
          </cell>
          <cell r="C8" t="str">
            <v>9,149,412.92</v>
          </cell>
          <cell r="D8" t="str">
            <v>26,518,604.55</v>
          </cell>
          <cell r="F8" t="str">
            <v xml:space="preserve">  茼葆腦瞳煤</v>
          </cell>
          <cell r="H8" t="str">
            <v>4,909,456.47</v>
          </cell>
          <cell r="I8" t="str">
            <v>5,887,549.18</v>
          </cell>
        </row>
        <row r="9">
          <cell r="A9" t="str">
            <v xml:space="preserve">  熬ㄩ輓梛袧掘</v>
          </cell>
          <cell r="F9" t="str">
            <v xml:space="preserve">  茼蝠阭踢</v>
          </cell>
          <cell r="H9" t="str">
            <v>-51,606.32</v>
          </cell>
          <cell r="I9" t="str">
            <v>507,722.26</v>
          </cell>
        </row>
        <row r="10">
          <cell r="A10" t="str">
            <v xml:space="preserve">  啎蝠垀腕阭</v>
          </cell>
          <cell r="F10" t="str">
            <v xml:space="preserve">  茼葆嘖瞳</v>
          </cell>
          <cell r="H10" t="str">
            <v>8,231.87</v>
          </cell>
          <cell r="I10" t="str">
            <v>8,231.87</v>
          </cell>
        </row>
        <row r="11">
          <cell r="A11" t="str">
            <v xml:space="preserve">  啎葆梛遴</v>
          </cell>
          <cell r="C11" t="str">
            <v>184,292.00</v>
          </cell>
          <cell r="F11" t="str">
            <v xml:space="preserve">  啎彶梛遴</v>
          </cell>
          <cell r="H11" t="str">
            <v>821,350.35</v>
          </cell>
          <cell r="I11" t="str">
            <v>82,899.96</v>
          </cell>
        </row>
        <row r="12">
          <cell r="A12" t="str">
            <v xml:space="preserve">  坻茼彶遴</v>
          </cell>
          <cell r="C12" t="str">
            <v>6,448,189.44</v>
          </cell>
          <cell r="D12" t="str">
            <v>1,432,407.09</v>
          </cell>
          <cell r="F12" t="str">
            <v xml:space="preserve">  坻茼葆遴</v>
          </cell>
          <cell r="H12" t="str">
            <v>5,198,750.54</v>
          </cell>
          <cell r="I12" t="str">
            <v>4,898,680.00</v>
          </cell>
        </row>
        <row r="13">
          <cell r="A13" t="str">
            <v xml:space="preserve">  渾怉煤蚚</v>
          </cell>
          <cell r="C13" t="str">
            <v>64,374.36</v>
          </cell>
          <cell r="D13" t="str">
            <v>60,817.86</v>
          </cell>
          <cell r="F13" t="str">
            <v xml:space="preserve">  啎枑煤蚚</v>
          </cell>
        </row>
        <row r="14">
          <cell r="A14" t="str">
            <v xml:space="preserve">  湔億</v>
          </cell>
          <cell r="C14" t="str">
            <v>16,363,885.63</v>
          </cell>
          <cell r="D14" t="str">
            <v>10,293,599.35</v>
          </cell>
          <cell r="F14" t="str">
            <v xml:space="preserve">  眥馱蔣療價踢</v>
          </cell>
        </row>
        <row r="15">
          <cell r="A15" t="str">
            <v xml:space="preserve">  巹迖湃遴</v>
          </cell>
          <cell r="C15" t="str">
            <v>0</v>
          </cell>
          <cell r="D15" t="str">
            <v>109,000,000.00</v>
          </cell>
          <cell r="F15" t="str">
            <v xml:space="preserve">  啎數蛹晢</v>
          </cell>
        </row>
        <row r="16">
          <cell r="A16" t="str">
            <v>霜雄訧莉磁數</v>
          </cell>
          <cell r="C16" t="str">
            <v>44,415,174.16</v>
          </cell>
          <cell r="D16" t="str">
            <v>153,877,962.84</v>
          </cell>
          <cell r="F16" t="str">
            <v xml:space="preserve">  菰晊彶祔</v>
          </cell>
        </row>
        <row r="17">
          <cell r="A17" t="str">
            <v>酗芘訧ㄩ</v>
          </cell>
          <cell r="F17" t="str">
            <v>霜雄蛹晢磁數</v>
          </cell>
          <cell r="H17" t="str">
            <v>33,857,346.49</v>
          </cell>
          <cell r="I17" t="str">
            <v>136,491,468.42</v>
          </cell>
        </row>
        <row r="18">
          <cell r="A18" t="str">
            <v xml:space="preserve">  酗芘訧</v>
          </cell>
          <cell r="F18" t="str">
            <v>酗蛹晢ㄩ</v>
          </cell>
        </row>
        <row r="19">
          <cell r="A19" t="str">
            <v>嘐隅訧莉ㄩ</v>
          </cell>
          <cell r="F19" t="str">
            <v xml:space="preserve">  酗質遴</v>
          </cell>
          <cell r="H19" t="str">
            <v>11,218,684.75</v>
          </cell>
          <cell r="I19" t="str">
            <v>10,527.74</v>
          </cell>
        </row>
        <row r="20">
          <cell r="A20" t="str">
            <v xml:space="preserve">  嘐隅訧莉埻歎</v>
          </cell>
          <cell r="C20" t="str">
            <v>130,113,259.01</v>
          </cell>
          <cell r="D20" t="str">
            <v>133,518,733.59</v>
          </cell>
          <cell r="F20" t="str">
            <v>坻蛹晢ㄩ</v>
          </cell>
        </row>
        <row r="21">
          <cell r="A21" t="str">
            <v xml:space="preserve">  熬ㄩ濛數殏導</v>
          </cell>
          <cell r="C21" t="str">
            <v>33,957,283.95</v>
          </cell>
          <cell r="D21" t="str">
            <v>40,907,041.02</v>
          </cell>
          <cell r="F21" t="str">
            <v xml:space="preserve">  喉膘潔颯募彶祔</v>
          </cell>
        </row>
        <row r="22">
          <cell r="A22" t="str">
            <v xml:space="preserve">  嘐隅訧莉噱硉</v>
          </cell>
          <cell r="C22" t="str">
            <v>96,155,975.06</v>
          </cell>
          <cell r="D22" t="str">
            <v>92,611,692.57</v>
          </cell>
          <cell r="F22" t="str">
            <v xml:space="preserve">  渾蛌种颯募彶祔</v>
          </cell>
        </row>
        <row r="23">
          <cell r="A23" t="str">
            <v>嘐隅訧莉燴</v>
          </cell>
          <cell r="F23" t="str">
            <v>蛹晢磁數</v>
          </cell>
          <cell r="H23" t="str">
            <v>45,076,031.24</v>
          </cell>
          <cell r="I23" t="str">
            <v>136,501,996.16</v>
          </cell>
        </row>
        <row r="24">
          <cell r="A24" t="str">
            <v>婓膘馱最ㄩ</v>
          </cell>
          <cell r="F24" t="str">
            <v>垀衄氪祔ㄩ</v>
          </cell>
        </row>
        <row r="25">
          <cell r="A25" t="str">
            <v xml:space="preserve">  婓膘馱最</v>
          </cell>
          <cell r="C25" t="str">
            <v>2,322,614.00</v>
          </cell>
          <cell r="D25" t="str">
            <v>4,249,918.18</v>
          </cell>
          <cell r="F25" t="str">
            <v xml:space="preserve">  訧掛軞塗(億啟靡備摯踢塗    )</v>
          </cell>
        </row>
        <row r="26">
          <cell r="A26" t="str">
            <v>拸倛訧莉ㄩ</v>
          </cell>
          <cell r="F26" t="str">
            <v xml:space="preserve">  妗彶訧掛(準鏍啟訧掛藺豻塗  )</v>
          </cell>
          <cell r="H26" t="str">
            <v>80,393,434.53</v>
          </cell>
          <cell r="I26" t="str">
            <v>93,095,405.00</v>
          </cell>
        </row>
        <row r="27">
          <cell r="A27" t="str">
            <v xml:space="preserve">  部華妏蚚</v>
          </cell>
          <cell r="C27" t="str">
            <v>4,722,476.87</v>
          </cell>
          <cell r="D27" t="str">
            <v>4,635,560.09</v>
          </cell>
          <cell r="F27" t="str">
            <v xml:space="preserve">  笢ㄩ笢源芘訧(準鏍啟訧掛藺豻塗     )</v>
          </cell>
        </row>
        <row r="28">
          <cell r="A28" t="str">
            <v xml:space="preserve">  馱珛莉摯蚳衄撮扲</v>
          </cell>
          <cell r="F28" t="str">
            <v xml:space="preserve">        俋源芘訧(準鏍啟訧掛藺豻塗     )</v>
          </cell>
        </row>
        <row r="29">
          <cell r="A29" t="str">
            <v xml:space="preserve">  坻拸倛訧莉</v>
          </cell>
          <cell r="C29" t="str">
            <v>66,169.78</v>
          </cell>
          <cell r="D29" t="str">
            <v>40,277.32</v>
          </cell>
          <cell r="F29" t="str">
            <v xml:space="preserve">  熬ㄩ眒寥遜芘訧</v>
          </cell>
        </row>
        <row r="30">
          <cell r="A30" t="str">
            <v>拸倛訧莉磁數</v>
          </cell>
          <cell r="C30" t="str">
            <v>4,788,646.65</v>
          </cell>
          <cell r="D30" t="str">
            <v>4,675,837.41</v>
          </cell>
          <cell r="F30" t="str">
            <v xml:space="preserve">  訧掛鼠儅</v>
          </cell>
        </row>
        <row r="31">
          <cell r="A31" t="str">
            <v>坻訧莉ㄩ</v>
          </cell>
          <cell r="F31" t="str">
            <v xml:space="preserve">  荅豻鼠儅</v>
          </cell>
          <cell r="H31" t="str">
            <v>4,113,300.18</v>
          </cell>
          <cell r="I31" t="str">
            <v>6,329,836.24</v>
          </cell>
        </row>
        <row r="32">
          <cell r="A32" t="str">
            <v xml:space="preserve"> 酗渾怉煤蚚</v>
          </cell>
          <cell r="C32" t="str">
            <v>-2,267,243.46</v>
          </cell>
          <cell r="D32" t="str">
            <v>-368,315.84</v>
          </cell>
          <cell r="F32" t="str">
            <v xml:space="preserve">  揣掘價踢</v>
          </cell>
        </row>
        <row r="33">
          <cell r="A33" t="str">
            <v xml:space="preserve">  喉膘潔颯募囷囮</v>
          </cell>
          <cell r="F33" t="str">
            <v xml:space="preserve">  瞳寥遜芘訧</v>
          </cell>
        </row>
        <row r="34">
          <cell r="A34" t="str">
            <v xml:space="preserve">  菰晊芘訧囷囮</v>
          </cell>
          <cell r="F34" t="str">
            <v xml:space="preserve">  掛爛瞳</v>
          </cell>
          <cell r="I34" t="str">
            <v>18,364,287.84</v>
          </cell>
        </row>
        <row r="35">
          <cell r="A35" t="str">
            <v xml:space="preserve">  坻菰晊盓堤</v>
          </cell>
          <cell r="F35" t="str">
            <v xml:space="preserve">  帤煦饜瞳</v>
          </cell>
          <cell r="H35" t="str">
            <v>15,832,400.46</v>
          </cell>
          <cell r="I35" t="str">
            <v>755,569.92</v>
          </cell>
        </row>
        <row r="36">
          <cell r="A36" t="str">
            <v>坻訧莉磁數</v>
          </cell>
          <cell r="C36" t="str">
            <v>-2,267,243.46</v>
          </cell>
          <cell r="D36" t="str">
            <v>-368,315.84</v>
          </cell>
          <cell r="F36" t="str">
            <v>垀衄氪祔磁數</v>
          </cell>
          <cell r="H36" t="str">
            <v>100,339,135.17</v>
          </cell>
          <cell r="I36" t="str">
            <v>118,545,099.00</v>
          </cell>
        </row>
        <row r="37">
          <cell r="A37" t="str">
            <v>訧莉軞數</v>
          </cell>
          <cell r="C37" t="str">
            <v>145,415,166.41</v>
          </cell>
          <cell r="D37" t="str">
            <v>255,047,095.16</v>
          </cell>
          <cell r="F37" t="str">
            <v>蛹晢摯垀衄氪祔軞數</v>
          </cell>
          <cell r="H37" t="str">
            <v>145,415,166.41</v>
          </cell>
          <cell r="I37" t="str">
            <v>255,047,095.16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showGridLines="0" tabSelected="1" zoomScale="90" zoomScaleNormal="90" zoomScaleSheetLayoutView="100" workbookViewId="0">
      <selection activeCell="S14" sqref="S14"/>
    </sheetView>
  </sheetViews>
  <sheetFormatPr defaultColWidth="7.09765625" defaultRowHeight="21.6" customHeight="1"/>
  <cols>
    <col min="1" max="1" width="3.09765625" style="29" customWidth="1"/>
    <col min="2" max="2" width="35.69921875" style="29" customWidth="1"/>
    <col min="3" max="3" width="7.8984375" style="1" customWidth="1"/>
    <col min="4" max="4" width="1.09765625" style="1" customWidth="1"/>
    <col min="5" max="5" width="12.69921875" style="1" customWidth="1"/>
    <col min="6" max="6" width="1.09765625" style="1" customWidth="1"/>
    <col min="7" max="7" width="12.69921875" style="1" customWidth="1"/>
    <col min="8" max="8" width="1.09765625" style="1" customWidth="1"/>
    <col min="9" max="9" width="12.69921875" style="1" customWidth="1"/>
    <col min="10" max="10" width="1.09765625" style="1" customWidth="1"/>
    <col min="11" max="11" width="12.69921875" style="1" customWidth="1"/>
    <col min="12" max="12" width="12.69921875" style="1" bestFit="1" customWidth="1"/>
    <col min="13" max="13" width="2.3984375" style="1" bestFit="1" customWidth="1"/>
    <col min="14" max="14" width="11.69921875" style="1" bestFit="1" customWidth="1"/>
    <col min="15" max="15" width="3.09765625" style="1" bestFit="1" customWidth="1"/>
    <col min="16" max="16" width="2.3984375" style="1" bestFit="1" customWidth="1"/>
    <col min="17" max="17" width="10.09765625" style="1" bestFit="1" customWidth="1"/>
    <col min="18" max="217" width="7.09765625" style="1"/>
    <col min="218" max="218" width="3.09765625" style="1" customWidth="1"/>
    <col min="219" max="219" width="50.69921875" style="1" customWidth="1"/>
    <col min="220" max="220" width="9.09765625" style="1" customWidth="1"/>
    <col min="221" max="221" width="1.09765625" style="1" customWidth="1"/>
    <col min="222" max="222" width="10" style="1" bestFit="1" customWidth="1"/>
    <col min="223" max="223" width="1.09765625" style="1" customWidth="1"/>
    <col min="224" max="224" width="10" style="1" bestFit="1" customWidth="1"/>
    <col min="225" max="225" width="7.09765625" style="1"/>
    <col min="226" max="226" width="9.09765625" style="1" bestFit="1" customWidth="1"/>
    <col min="227" max="227" width="10" style="1" bestFit="1" customWidth="1"/>
    <col min="228" max="473" width="7.09765625" style="1"/>
    <col min="474" max="474" width="3.09765625" style="1" customWidth="1"/>
    <col min="475" max="475" width="50.69921875" style="1" customWidth="1"/>
    <col min="476" max="476" width="9.09765625" style="1" customWidth="1"/>
    <col min="477" max="477" width="1.09765625" style="1" customWidth="1"/>
    <col min="478" max="478" width="10" style="1" bestFit="1" customWidth="1"/>
    <col min="479" max="479" width="1.09765625" style="1" customWidth="1"/>
    <col min="480" max="480" width="10" style="1" bestFit="1" customWidth="1"/>
    <col min="481" max="481" width="7.09765625" style="1"/>
    <col min="482" max="482" width="9.09765625" style="1" bestFit="1" customWidth="1"/>
    <col min="483" max="483" width="10" style="1" bestFit="1" customWidth="1"/>
    <col min="484" max="729" width="7.09765625" style="1"/>
    <col min="730" max="730" width="3.09765625" style="1" customWidth="1"/>
    <col min="731" max="731" width="50.69921875" style="1" customWidth="1"/>
    <col min="732" max="732" width="9.09765625" style="1" customWidth="1"/>
    <col min="733" max="733" width="1.09765625" style="1" customWidth="1"/>
    <col min="734" max="734" width="10" style="1" bestFit="1" customWidth="1"/>
    <col min="735" max="735" width="1.09765625" style="1" customWidth="1"/>
    <col min="736" max="736" width="10" style="1" bestFit="1" customWidth="1"/>
    <col min="737" max="737" width="7.09765625" style="1"/>
    <col min="738" max="738" width="9.09765625" style="1" bestFit="1" customWidth="1"/>
    <col min="739" max="739" width="10" style="1" bestFit="1" customWidth="1"/>
    <col min="740" max="985" width="7.09765625" style="1"/>
    <col min="986" max="986" width="3.09765625" style="1" customWidth="1"/>
    <col min="987" max="987" width="50.69921875" style="1" customWidth="1"/>
    <col min="988" max="988" width="9.09765625" style="1" customWidth="1"/>
    <col min="989" max="989" width="1.09765625" style="1" customWidth="1"/>
    <col min="990" max="990" width="10" style="1" bestFit="1" customWidth="1"/>
    <col min="991" max="991" width="1.09765625" style="1" customWidth="1"/>
    <col min="992" max="992" width="10" style="1" bestFit="1" customWidth="1"/>
    <col min="993" max="993" width="7.09765625" style="1"/>
    <col min="994" max="994" width="9.09765625" style="1" bestFit="1" customWidth="1"/>
    <col min="995" max="995" width="10" style="1" bestFit="1" customWidth="1"/>
    <col min="996" max="1241" width="7.09765625" style="1"/>
    <col min="1242" max="1242" width="3.09765625" style="1" customWidth="1"/>
    <col min="1243" max="1243" width="50.69921875" style="1" customWidth="1"/>
    <col min="1244" max="1244" width="9.09765625" style="1" customWidth="1"/>
    <col min="1245" max="1245" width="1.09765625" style="1" customWidth="1"/>
    <col min="1246" max="1246" width="10" style="1" bestFit="1" customWidth="1"/>
    <col min="1247" max="1247" width="1.09765625" style="1" customWidth="1"/>
    <col min="1248" max="1248" width="10" style="1" bestFit="1" customWidth="1"/>
    <col min="1249" max="1249" width="7.09765625" style="1"/>
    <col min="1250" max="1250" width="9.09765625" style="1" bestFit="1" customWidth="1"/>
    <col min="1251" max="1251" width="10" style="1" bestFit="1" customWidth="1"/>
    <col min="1252" max="1497" width="7.09765625" style="1"/>
    <col min="1498" max="1498" width="3.09765625" style="1" customWidth="1"/>
    <col min="1499" max="1499" width="50.69921875" style="1" customWidth="1"/>
    <col min="1500" max="1500" width="9.09765625" style="1" customWidth="1"/>
    <col min="1501" max="1501" width="1.09765625" style="1" customWidth="1"/>
    <col min="1502" max="1502" width="10" style="1" bestFit="1" customWidth="1"/>
    <col min="1503" max="1503" width="1.09765625" style="1" customWidth="1"/>
    <col min="1504" max="1504" width="10" style="1" bestFit="1" customWidth="1"/>
    <col min="1505" max="1505" width="7.09765625" style="1"/>
    <col min="1506" max="1506" width="9.09765625" style="1" bestFit="1" customWidth="1"/>
    <col min="1507" max="1507" width="10" style="1" bestFit="1" customWidth="1"/>
    <col min="1508" max="1753" width="7.09765625" style="1"/>
    <col min="1754" max="1754" width="3.09765625" style="1" customWidth="1"/>
    <col min="1755" max="1755" width="50.69921875" style="1" customWidth="1"/>
    <col min="1756" max="1756" width="9.09765625" style="1" customWidth="1"/>
    <col min="1757" max="1757" width="1.09765625" style="1" customWidth="1"/>
    <col min="1758" max="1758" width="10" style="1" bestFit="1" customWidth="1"/>
    <col min="1759" max="1759" width="1.09765625" style="1" customWidth="1"/>
    <col min="1760" max="1760" width="10" style="1" bestFit="1" customWidth="1"/>
    <col min="1761" max="1761" width="7.09765625" style="1"/>
    <col min="1762" max="1762" width="9.09765625" style="1" bestFit="1" customWidth="1"/>
    <col min="1763" max="1763" width="10" style="1" bestFit="1" customWidth="1"/>
    <col min="1764" max="2009" width="7.09765625" style="1"/>
    <col min="2010" max="2010" width="3.09765625" style="1" customWidth="1"/>
    <col min="2011" max="2011" width="50.69921875" style="1" customWidth="1"/>
    <col min="2012" max="2012" width="9.09765625" style="1" customWidth="1"/>
    <col min="2013" max="2013" width="1.09765625" style="1" customWidth="1"/>
    <col min="2014" max="2014" width="10" style="1" bestFit="1" customWidth="1"/>
    <col min="2015" max="2015" width="1.09765625" style="1" customWidth="1"/>
    <col min="2016" max="2016" width="10" style="1" bestFit="1" customWidth="1"/>
    <col min="2017" max="2017" width="7.09765625" style="1"/>
    <col min="2018" max="2018" width="9.09765625" style="1" bestFit="1" customWidth="1"/>
    <col min="2019" max="2019" width="10" style="1" bestFit="1" customWidth="1"/>
    <col min="2020" max="2265" width="7.09765625" style="1"/>
    <col min="2266" max="2266" width="3.09765625" style="1" customWidth="1"/>
    <col min="2267" max="2267" width="50.69921875" style="1" customWidth="1"/>
    <col min="2268" max="2268" width="9.09765625" style="1" customWidth="1"/>
    <col min="2269" max="2269" width="1.09765625" style="1" customWidth="1"/>
    <col min="2270" max="2270" width="10" style="1" bestFit="1" customWidth="1"/>
    <col min="2271" max="2271" width="1.09765625" style="1" customWidth="1"/>
    <col min="2272" max="2272" width="10" style="1" bestFit="1" customWidth="1"/>
    <col min="2273" max="2273" width="7.09765625" style="1"/>
    <col min="2274" max="2274" width="9.09765625" style="1" bestFit="1" customWidth="1"/>
    <col min="2275" max="2275" width="10" style="1" bestFit="1" customWidth="1"/>
    <col min="2276" max="2521" width="7.09765625" style="1"/>
    <col min="2522" max="2522" width="3.09765625" style="1" customWidth="1"/>
    <col min="2523" max="2523" width="50.69921875" style="1" customWidth="1"/>
    <col min="2524" max="2524" width="9.09765625" style="1" customWidth="1"/>
    <col min="2525" max="2525" width="1.09765625" style="1" customWidth="1"/>
    <col min="2526" max="2526" width="10" style="1" bestFit="1" customWidth="1"/>
    <col min="2527" max="2527" width="1.09765625" style="1" customWidth="1"/>
    <col min="2528" max="2528" width="10" style="1" bestFit="1" customWidth="1"/>
    <col min="2529" max="2529" width="7.09765625" style="1"/>
    <col min="2530" max="2530" width="9.09765625" style="1" bestFit="1" customWidth="1"/>
    <col min="2531" max="2531" width="10" style="1" bestFit="1" customWidth="1"/>
    <col min="2532" max="2777" width="7.09765625" style="1"/>
    <col min="2778" max="2778" width="3.09765625" style="1" customWidth="1"/>
    <col min="2779" max="2779" width="50.69921875" style="1" customWidth="1"/>
    <col min="2780" max="2780" width="9.09765625" style="1" customWidth="1"/>
    <col min="2781" max="2781" width="1.09765625" style="1" customWidth="1"/>
    <col min="2782" max="2782" width="10" style="1" bestFit="1" customWidth="1"/>
    <col min="2783" max="2783" width="1.09765625" style="1" customWidth="1"/>
    <col min="2784" max="2784" width="10" style="1" bestFit="1" customWidth="1"/>
    <col min="2785" max="2785" width="7.09765625" style="1"/>
    <col min="2786" max="2786" width="9.09765625" style="1" bestFit="1" customWidth="1"/>
    <col min="2787" max="2787" width="10" style="1" bestFit="1" customWidth="1"/>
    <col min="2788" max="3033" width="7.09765625" style="1"/>
    <col min="3034" max="3034" width="3.09765625" style="1" customWidth="1"/>
    <col min="3035" max="3035" width="50.69921875" style="1" customWidth="1"/>
    <col min="3036" max="3036" width="9.09765625" style="1" customWidth="1"/>
    <col min="3037" max="3037" width="1.09765625" style="1" customWidth="1"/>
    <col min="3038" max="3038" width="10" style="1" bestFit="1" customWidth="1"/>
    <col min="3039" max="3039" width="1.09765625" style="1" customWidth="1"/>
    <col min="3040" max="3040" width="10" style="1" bestFit="1" customWidth="1"/>
    <col min="3041" max="3041" width="7.09765625" style="1"/>
    <col min="3042" max="3042" width="9.09765625" style="1" bestFit="1" customWidth="1"/>
    <col min="3043" max="3043" width="10" style="1" bestFit="1" customWidth="1"/>
    <col min="3044" max="3289" width="7.09765625" style="1"/>
    <col min="3290" max="3290" width="3.09765625" style="1" customWidth="1"/>
    <col min="3291" max="3291" width="50.69921875" style="1" customWidth="1"/>
    <col min="3292" max="3292" width="9.09765625" style="1" customWidth="1"/>
    <col min="3293" max="3293" width="1.09765625" style="1" customWidth="1"/>
    <col min="3294" max="3294" width="10" style="1" bestFit="1" customWidth="1"/>
    <col min="3295" max="3295" width="1.09765625" style="1" customWidth="1"/>
    <col min="3296" max="3296" width="10" style="1" bestFit="1" customWidth="1"/>
    <col min="3297" max="3297" width="7.09765625" style="1"/>
    <col min="3298" max="3298" width="9.09765625" style="1" bestFit="1" customWidth="1"/>
    <col min="3299" max="3299" width="10" style="1" bestFit="1" customWidth="1"/>
    <col min="3300" max="3545" width="7.09765625" style="1"/>
    <col min="3546" max="3546" width="3.09765625" style="1" customWidth="1"/>
    <col min="3547" max="3547" width="50.69921875" style="1" customWidth="1"/>
    <col min="3548" max="3548" width="9.09765625" style="1" customWidth="1"/>
    <col min="3549" max="3549" width="1.09765625" style="1" customWidth="1"/>
    <col min="3550" max="3550" width="10" style="1" bestFit="1" customWidth="1"/>
    <col min="3551" max="3551" width="1.09765625" style="1" customWidth="1"/>
    <col min="3552" max="3552" width="10" style="1" bestFit="1" customWidth="1"/>
    <col min="3553" max="3553" width="7.09765625" style="1"/>
    <col min="3554" max="3554" width="9.09765625" style="1" bestFit="1" customWidth="1"/>
    <col min="3555" max="3555" width="10" style="1" bestFit="1" customWidth="1"/>
    <col min="3556" max="3801" width="7.09765625" style="1"/>
    <col min="3802" max="3802" width="3.09765625" style="1" customWidth="1"/>
    <col min="3803" max="3803" width="50.69921875" style="1" customWidth="1"/>
    <col min="3804" max="3804" width="9.09765625" style="1" customWidth="1"/>
    <col min="3805" max="3805" width="1.09765625" style="1" customWidth="1"/>
    <col min="3806" max="3806" width="10" style="1" bestFit="1" customWidth="1"/>
    <col min="3807" max="3807" width="1.09765625" style="1" customWidth="1"/>
    <col min="3808" max="3808" width="10" style="1" bestFit="1" customWidth="1"/>
    <col min="3809" max="3809" width="7.09765625" style="1"/>
    <col min="3810" max="3810" width="9.09765625" style="1" bestFit="1" customWidth="1"/>
    <col min="3811" max="3811" width="10" style="1" bestFit="1" customWidth="1"/>
    <col min="3812" max="4057" width="7.09765625" style="1"/>
    <col min="4058" max="4058" width="3.09765625" style="1" customWidth="1"/>
    <col min="4059" max="4059" width="50.69921875" style="1" customWidth="1"/>
    <col min="4060" max="4060" width="9.09765625" style="1" customWidth="1"/>
    <col min="4061" max="4061" width="1.09765625" style="1" customWidth="1"/>
    <col min="4062" max="4062" width="10" style="1" bestFit="1" customWidth="1"/>
    <col min="4063" max="4063" width="1.09765625" style="1" customWidth="1"/>
    <col min="4064" max="4064" width="10" style="1" bestFit="1" customWidth="1"/>
    <col min="4065" max="4065" width="7.09765625" style="1"/>
    <col min="4066" max="4066" width="9.09765625" style="1" bestFit="1" customWidth="1"/>
    <col min="4067" max="4067" width="10" style="1" bestFit="1" customWidth="1"/>
    <col min="4068" max="4313" width="7.09765625" style="1"/>
    <col min="4314" max="4314" width="3.09765625" style="1" customWidth="1"/>
    <col min="4315" max="4315" width="50.69921875" style="1" customWidth="1"/>
    <col min="4316" max="4316" width="9.09765625" style="1" customWidth="1"/>
    <col min="4317" max="4317" width="1.09765625" style="1" customWidth="1"/>
    <col min="4318" max="4318" width="10" style="1" bestFit="1" customWidth="1"/>
    <col min="4319" max="4319" width="1.09765625" style="1" customWidth="1"/>
    <col min="4320" max="4320" width="10" style="1" bestFit="1" customWidth="1"/>
    <col min="4321" max="4321" width="7.09765625" style="1"/>
    <col min="4322" max="4322" width="9.09765625" style="1" bestFit="1" customWidth="1"/>
    <col min="4323" max="4323" width="10" style="1" bestFit="1" customWidth="1"/>
    <col min="4324" max="4569" width="7.09765625" style="1"/>
    <col min="4570" max="4570" width="3.09765625" style="1" customWidth="1"/>
    <col min="4571" max="4571" width="50.69921875" style="1" customWidth="1"/>
    <col min="4572" max="4572" width="9.09765625" style="1" customWidth="1"/>
    <col min="4573" max="4573" width="1.09765625" style="1" customWidth="1"/>
    <col min="4574" max="4574" width="10" style="1" bestFit="1" customWidth="1"/>
    <col min="4575" max="4575" width="1.09765625" style="1" customWidth="1"/>
    <col min="4576" max="4576" width="10" style="1" bestFit="1" customWidth="1"/>
    <col min="4577" max="4577" width="7.09765625" style="1"/>
    <col min="4578" max="4578" width="9.09765625" style="1" bestFit="1" customWidth="1"/>
    <col min="4579" max="4579" width="10" style="1" bestFit="1" customWidth="1"/>
    <col min="4580" max="4825" width="7.09765625" style="1"/>
    <col min="4826" max="4826" width="3.09765625" style="1" customWidth="1"/>
    <col min="4827" max="4827" width="50.69921875" style="1" customWidth="1"/>
    <col min="4828" max="4828" width="9.09765625" style="1" customWidth="1"/>
    <col min="4829" max="4829" width="1.09765625" style="1" customWidth="1"/>
    <col min="4830" max="4830" width="10" style="1" bestFit="1" customWidth="1"/>
    <col min="4831" max="4831" width="1.09765625" style="1" customWidth="1"/>
    <col min="4832" max="4832" width="10" style="1" bestFit="1" customWidth="1"/>
    <col min="4833" max="4833" width="7.09765625" style="1"/>
    <col min="4834" max="4834" width="9.09765625" style="1" bestFit="1" customWidth="1"/>
    <col min="4835" max="4835" width="10" style="1" bestFit="1" customWidth="1"/>
    <col min="4836" max="5081" width="7.09765625" style="1"/>
    <col min="5082" max="5082" width="3.09765625" style="1" customWidth="1"/>
    <col min="5083" max="5083" width="50.69921875" style="1" customWidth="1"/>
    <col min="5084" max="5084" width="9.09765625" style="1" customWidth="1"/>
    <col min="5085" max="5085" width="1.09765625" style="1" customWidth="1"/>
    <col min="5086" max="5086" width="10" style="1" bestFit="1" customWidth="1"/>
    <col min="5087" max="5087" width="1.09765625" style="1" customWidth="1"/>
    <col min="5088" max="5088" width="10" style="1" bestFit="1" customWidth="1"/>
    <col min="5089" max="5089" width="7.09765625" style="1"/>
    <col min="5090" max="5090" width="9.09765625" style="1" bestFit="1" customWidth="1"/>
    <col min="5091" max="5091" width="10" style="1" bestFit="1" customWidth="1"/>
    <col min="5092" max="5337" width="7.09765625" style="1"/>
    <col min="5338" max="5338" width="3.09765625" style="1" customWidth="1"/>
    <col min="5339" max="5339" width="50.69921875" style="1" customWidth="1"/>
    <col min="5340" max="5340" width="9.09765625" style="1" customWidth="1"/>
    <col min="5341" max="5341" width="1.09765625" style="1" customWidth="1"/>
    <col min="5342" max="5342" width="10" style="1" bestFit="1" customWidth="1"/>
    <col min="5343" max="5343" width="1.09765625" style="1" customWidth="1"/>
    <col min="5344" max="5344" width="10" style="1" bestFit="1" customWidth="1"/>
    <col min="5345" max="5345" width="7.09765625" style="1"/>
    <col min="5346" max="5346" width="9.09765625" style="1" bestFit="1" customWidth="1"/>
    <col min="5347" max="5347" width="10" style="1" bestFit="1" customWidth="1"/>
    <col min="5348" max="5593" width="7.09765625" style="1"/>
    <col min="5594" max="5594" width="3.09765625" style="1" customWidth="1"/>
    <col min="5595" max="5595" width="50.69921875" style="1" customWidth="1"/>
    <col min="5596" max="5596" width="9.09765625" style="1" customWidth="1"/>
    <col min="5597" max="5597" width="1.09765625" style="1" customWidth="1"/>
    <col min="5598" max="5598" width="10" style="1" bestFit="1" customWidth="1"/>
    <col min="5599" max="5599" width="1.09765625" style="1" customWidth="1"/>
    <col min="5600" max="5600" width="10" style="1" bestFit="1" customWidth="1"/>
    <col min="5601" max="5601" width="7.09765625" style="1"/>
    <col min="5602" max="5602" width="9.09765625" style="1" bestFit="1" customWidth="1"/>
    <col min="5603" max="5603" width="10" style="1" bestFit="1" customWidth="1"/>
    <col min="5604" max="5849" width="7.09765625" style="1"/>
    <col min="5850" max="5850" width="3.09765625" style="1" customWidth="1"/>
    <col min="5851" max="5851" width="50.69921875" style="1" customWidth="1"/>
    <col min="5852" max="5852" width="9.09765625" style="1" customWidth="1"/>
    <col min="5853" max="5853" width="1.09765625" style="1" customWidth="1"/>
    <col min="5854" max="5854" width="10" style="1" bestFit="1" customWidth="1"/>
    <col min="5855" max="5855" width="1.09765625" style="1" customWidth="1"/>
    <col min="5856" max="5856" width="10" style="1" bestFit="1" customWidth="1"/>
    <col min="5857" max="5857" width="7.09765625" style="1"/>
    <col min="5858" max="5858" width="9.09765625" style="1" bestFit="1" customWidth="1"/>
    <col min="5859" max="5859" width="10" style="1" bestFit="1" customWidth="1"/>
    <col min="5860" max="6105" width="7.09765625" style="1"/>
    <col min="6106" max="6106" width="3.09765625" style="1" customWidth="1"/>
    <col min="6107" max="6107" width="50.69921875" style="1" customWidth="1"/>
    <col min="6108" max="6108" width="9.09765625" style="1" customWidth="1"/>
    <col min="6109" max="6109" width="1.09765625" style="1" customWidth="1"/>
    <col min="6110" max="6110" width="10" style="1" bestFit="1" customWidth="1"/>
    <col min="6111" max="6111" width="1.09765625" style="1" customWidth="1"/>
    <col min="6112" max="6112" width="10" style="1" bestFit="1" customWidth="1"/>
    <col min="6113" max="6113" width="7.09765625" style="1"/>
    <col min="6114" max="6114" width="9.09765625" style="1" bestFit="1" customWidth="1"/>
    <col min="6115" max="6115" width="10" style="1" bestFit="1" customWidth="1"/>
    <col min="6116" max="6361" width="7.09765625" style="1"/>
    <col min="6362" max="6362" width="3.09765625" style="1" customWidth="1"/>
    <col min="6363" max="6363" width="50.69921875" style="1" customWidth="1"/>
    <col min="6364" max="6364" width="9.09765625" style="1" customWidth="1"/>
    <col min="6365" max="6365" width="1.09765625" style="1" customWidth="1"/>
    <col min="6366" max="6366" width="10" style="1" bestFit="1" customWidth="1"/>
    <col min="6367" max="6367" width="1.09765625" style="1" customWidth="1"/>
    <col min="6368" max="6368" width="10" style="1" bestFit="1" customWidth="1"/>
    <col min="6369" max="6369" width="7.09765625" style="1"/>
    <col min="6370" max="6370" width="9.09765625" style="1" bestFit="1" customWidth="1"/>
    <col min="6371" max="6371" width="10" style="1" bestFit="1" customWidth="1"/>
    <col min="6372" max="6617" width="7.09765625" style="1"/>
    <col min="6618" max="6618" width="3.09765625" style="1" customWidth="1"/>
    <col min="6619" max="6619" width="50.69921875" style="1" customWidth="1"/>
    <col min="6620" max="6620" width="9.09765625" style="1" customWidth="1"/>
    <col min="6621" max="6621" width="1.09765625" style="1" customWidth="1"/>
    <col min="6622" max="6622" width="10" style="1" bestFit="1" customWidth="1"/>
    <col min="6623" max="6623" width="1.09765625" style="1" customWidth="1"/>
    <col min="6624" max="6624" width="10" style="1" bestFit="1" customWidth="1"/>
    <col min="6625" max="6625" width="7.09765625" style="1"/>
    <col min="6626" max="6626" width="9.09765625" style="1" bestFit="1" customWidth="1"/>
    <col min="6627" max="6627" width="10" style="1" bestFit="1" customWidth="1"/>
    <col min="6628" max="6873" width="7.09765625" style="1"/>
    <col min="6874" max="6874" width="3.09765625" style="1" customWidth="1"/>
    <col min="6875" max="6875" width="50.69921875" style="1" customWidth="1"/>
    <col min="6876" max="6876" width="9.09765625" style="1" customWidth="1"/>
    <col min="6877" max="6877" width="1.09765625" style="1" customWidth="1"/>
    <col min="6878" max="6878" width="10" style="1" bestFit="1" customWidth="1"/>
    <col min="6879" max="6879" width="1.09765625" style="1" customWidth="1"/>
    <col min="6880" max="6880" width="10" style="1" bestFit="1" customWidth="1"/>
    <col min="6881" max="6881" width="7.09765625" style="1"/>
    <col min="6882" max="6882" width="9.09765625" style="1" bestFit="1" customWidth="1"/>
    <col min="6883" max="6883" width="10" style="1" bestFit="1" customWidth="1"/>
    <col min="6884" max="7129" width="7.09765625" style="1"/>
    <col min="7130" max="7130" width="3.09765625" style="1" customWidth="1"/>
    <col min="7131" max="7131" width="50.69921875" style="1" customWidth="1"/>
    <col min="7132" max="7132" width="9.09765625" style="1" customWidth="1"/>
    <col min="7133" max="7133" width="1.09765625" style="1" customWidth="1"/>
    <col min="7134" max="7134" width="10" style="1" bestFit="1" customWidth="1"/>
    <col min="7135" max="7135" width="1.09765625" style="1" customWidth="1"/>
    <col min="7136" max="7136" width="10" style="1" bestFit="1" customWidth="1"/>
    <col min="7137" max="7137" width="7.09765625" style="1"/>
    <col min="7138" max="7138" width="9.09765625" style="1" bestFit="1" customWidth="1"/>
    <col min="7139" max="7139" width="10" style="1" bestFit="1" customWidth="1"/>
    <col min="7140" max="7385" width="7.09765625" style="1"/>
    <col min="7386" max="7386" width="3.09765625" style="1" customWidth="1"/>
    <col min="7387" max="7387" width="50.69921875" style="1" customWidth="1"/>
    <col min="7388" max="7388" width="9.09765625" style="1" customWidth="1"/>
    <col min="7389" max="7389" width="1.09765625" style="1" customWidth="1"/>
    <col min="7390" max="7390" width="10" style="1" bestFit="1" customWidth="1"/>
    <col min="7391" max="7391" width="1.09765625" style="1" customWidth="1"/>
    <col min="7392" max="7392" width="10" style="1" bestFit="1" customWidth="1"/>
    <col min="7393" max="7393" width="7.09765625" style="1"/>
    <col min="7394" max="7394" width="9.09765625" style="1" bestFit="1" customWidth="1"/>
    <col min="7395" max="7395" width="10" style="1" bestFit="1" customWidth="1"/>
    <col min="7396" max="7641" width="7.09765625" style="1"/>
    <col min="7642" max="7642" width="3.09765625" style="1" customWidth="1"/>
    <col min="7643" max="7643" width="50.69921875" style="1" customWidth="1"/>
    <col min="7644" max="7644" width="9.09765625" style="1" customWidth="1"/>
    <col min="7645" max="7645" width="1.09765625" style="1" customWidth="1"/>
    <col min="7646" max="7646" width="10" style="1" bestFit="1" customWidth="1"/>
    <col min="7647" max="7647" width="1.09765625" style="1" customWidth="1"/>
    <col min="7648" max="7648" width="10" style="1" bestFit="1" customWidth="1"/>
    <col min="7649" max="7649" width="7.09765625" style="1"/>
    <col min="7650" max="7650" width="9.09765625" style="1" bestFit="1" customWidth="1"/>
    <col min="7651" max="7651" width="10" style="1" bestFit="1" customWidth="1"/>
    <col min="7652" max="7897" width="7.09765625" style="1"/>
    <col min="7898" max="7898" width="3.09765625" style="1" customWidth="1"/>
    <col min="7899" max="7899" width="50.69921875" style="1" customWidth="1"/>
    <col min="7900" max="7900" width="9.09765625" style="1" customWidth="1"/>
    <col min="7901" max="7901" width="1.09765625" style="1" customWidth="1"/>
    <col min="7902" max="7902" width="10" style="1" bestFit="1" customWidth="1"/>
    <col min="7903" max="7903" width="1.09765625" style="1" customWidth="1"/>
    <col min="7904" max="7904" width="10" style="1" bestFit="1" customWidth="1"/>
    <col min="7905" max="7905" width="7.09765625" style="1"/>
    <col min="7906" max="7906" width="9.09765625" style="1" bestFit="1" customWidth="1"/>
    <col min="7907" max="7907" width="10" style="1" bestFit="1" customWidth="1"/>
    <col min="7908" max="8153" width="7.09765625" style="1"/>
    <col min="8154" max="8154" width="3.09765625" style="1" customWidth="1"/>
    <col min="8155" max="8155" width="50.69921875" style="1" customWidth="1"/>
    <col min="8156" max="8156" width="9.09765625" style="1" customWidth="1"/>
    <col min="8157" max="8157" width="1.09765625" style="1" customWidth="1"/>
    <col min="8158" max="8158" width="10" style="1" bestFit="1" customWidth="1"/>
    <col min="8159" max="8159" width="1.09765625" style="1" customWidth="1"/>
    <col min="8160" max="8160" width="10" style="1" bestFit="1" customWidth="1"/>
    <col min="8161" max="8161" width="7.09765625" style="1"/>
    <col min="8162" max="8162" width="9.09765625" style="1" bestFit="1" customWidth="1"/>
    <col min="8163" max="8163" width="10" style="1" bestFit="1" customWidth="1"/>
    <col min="8164" max="8409" width="7.09765625" style="1"/>
    <col min="8410" max="8410" width="3.09765625" style="1" customWidth="1"/>
    <col min="8411" max="8411" width="50.69921875" style="1" customWidth="1"/>
    <col min="8412" max="8412" width="9.09765625" style="1" customWidth="1"/>
    <col min="8413" max="8413" width="1.09765625" style="1" customWidth="1"/>
    <col min="8414" max="8414" width="10" style="1" bestFit="1" customWidth="1"/>
    <col min="8415" max="8415" width="1.09765625" style="1" customWidth="1"/>
    <col min="8416" max="8416" width="10" style="1" bestFit="1" customWidth="1"/>
    <col min="8417" max="8417" width="7.09765625" style="1"/>
    <col min="8418" max="8418" width="9.09765625" style="1" bestFit="1" customWidth="1"/>
    <col min="8419" max="8419" width="10" style="1" bestFit="1" customWidth="1"/>
    <col min="8420" max="8665" width="7.09765625" style="1"/>
    <col min="8666" max="8666" width="3.09765625" style="1" customWidth="1"/>
    <col min="8667" max="8667" width="50.69921875" style="1" customWidth="1"/>
    <col min="8668" max="8668" width="9.09765625" style="1" customWidth="1"/>
    <col min="8669" max="8669" width="1.09765625" style="1" customWidth="1"/>
    <col min="8670" max="8670" width="10" style="1" bestFit="1" customWidth="1"/>
    <col min="8671" max="8671" width="1.09765625" style="1" customWidth="1"/>
    <col min="8672" max="8672" width="10" style="1" bestFit="1" customWidth="1"/>
    <col min="8673" max="8673" width="7.09765625" style="1"/>
    <col min="8674" max="8674" width="9.09765625" style="1" bestFit="1" customWidth="1"/>
    <col min="8675" max="8675" width="10" style="1" bestFit="1" customWidth="1"/>
    <col min="8676" max="8921" width="7.09765625" style="1"/>
    <col min="8922" max="8922" width="3.09765625" style="1" customWidth="1"/>
    <col min="8923" max="8923" width="50.69921875" style="1" customWidth="1"/>
    <col min="8924" max="8924" width="9.09765625" style="1" customWidth="1"/>
    <col min="8925" max="8925" width="1.09765625" style="1" customWidth="1"/>
    <col min="8926" max="8926" width="10" style="1" bestFit="1" customWidth="1"/>
    <col min="8927" max="8927" width="1.09765625" style="1" customWidth="1"/>
    <col min="8928" max="8928" width="10" style="1" bestFit="1" customWidth="1"/>
    <col min="8929" max="8929" width="7.09765625" style="1"/>
    <col min="8930" max="8930" width="9.09765625" style="1" bestFit="1" customWidth="1"/>
    <col min="8931" max="8931" width="10" style="1" bestFit="1" customWidth="1"/>
    <col min="8932" max="9177" width="7.09765625" style="1"/>
    <col min="9178" max="9178" width="3.09765625" style="1" customWidth="1"/>
    <col min="9179" max="9179" width="50.69921875" style="1" customWidth="1"/>
    <col min="9180" max="9180" width="9.09765625" style="1" customWidth="1"/>
    <col min="9181" max="9181" width="1.09765625" style="1" customWidth="1"/>
    <col min="9182" max="9182" width="10" style="1" bestFit="1" customWidth="1"/>
    <col min="9183" max="9183" width="1.09765625" style="1" customWidth="1"/>
    <col min="9184" max="9184" width="10" style="1" bestFit="1" customWidth="1"/>
    <col min="9185" max="9185" width="7.09765625" style="1"/>
    <col min="9186" max="9186" width="9.09765625" style="1" bestFit="1" customWidth="1"/>
    <col min="9187" max="9187" width="10" style="1" bestFit="1" customWidth="1"/>
    <col min="9188" max="9433" width="7.09765625" style="1"/>
    <col min="9434" max="9434" width="3.09765625" style="1" customWidth="1"/>
    <col min="9435" max="9435" width="50.69921875" style="1" customWidth="1"/>
    <col min="9436" max="9436" width="9.09765625" style="1" customWidth="1"/>
    <col min="9437" max="9437" width="1.09765625" style="1" customWidth="1"/>
    <col min="9438" max="9438" width="10" style="1" bestFit="1" customWidth="1"/>
    <col min="9439" max="9439" width="1.09765625" style="1" customWidth="1"/>
    <col min="9440" max="9440" width="10" style="1" bestFit="1" customWidth="1"/>
    <col min="9441" max="9441" width="7.09765625" style="1"/>
    <col min="9442" max="9442" width="9.09765625" style="1" bestFit="1" customWidth="1"/>
    <col min="9443" max="9443" width="10" style="1" bestFit="1" customWidth="1"/>
    <col min="9444" max="9689" width="7.09765625" style="1"/>
    <col min="9690" max="9690" width="3.09765625" style="1" customWidth="1"/>
    <col min="9691" max="9691" width="50.69921875" style="1" customWidth="1"/>
    <col min="9692" max="9692" width="9.09765625" style="1" customWidth="1"/>
    <col min="9693" max="9693" width="1.09765625" style="1" customWidth="1"/>
    <col min="9694" max="9694" width="10" style="1" bestFit="1" customWidth="1"/>
    <col min="9695" max="9695" width="1.09765625" style="1" customWidth="1"/>
    <col min="9696" max="9696" width="10" style="1" bestFit="1" customWidth="1"/>
    <col min="9697" max="9697" width="7.09765625" style="1"/>
    <col min="9698" max="9698" width="9.09765625" style="1" bestFit="1" customWidth="1"/>
    <col min="9699" max="9699" width="10" style="1" bestFit="1" customWidth="1"/>
    <col min="9700" max="9945" width="7.09765625" style="1"/>
    <col min="9946" max="9946" width="3.09765625" style="1" customWidth="1"/>
    <col min="9947" max="9947" width="50.69921875" style="1" customWidth="1"/>
    <col min="9948" max="9948" width="9.09765625" style="1" customWidth="1"/>
    <col min="9949" max="9949" width="1.09765625" style="1" customWidth="1"/>
    <col min="9950" max="9950" width="10" style="1" bestFit="1" customWidth="1"/>
    <col min="9951" max="9951" width="1.09765625" style="1" customWidth="1"/>
    <col min="9952" max="9952" width="10" style="1" bestFit="1" customWidth="1"/>
    <col min="9953" max="9953" width="7.09765625" style="1"/>
    <col min="9954" max="9954" width="9.09765625" style="1" bestFit="1" customWidth="1"/>
    <col min="9955" max="9955" width="10" style="1" bestFit="1" customWidth="1"/>
    <col min="9956" max="10201" width="7.09765625" style="1"/>
    <col min="10202" max="10202" width="3.09765625" style="1" customWidth="1"/>
    <col min="10203" max="10203" width="50.69921875" style="1" customWidth="1"/>
    <col min="10204" max="10204" width="9.09765625" style="1" customWidth="1"/>
    <col min="10205" max="10205" width="1.09765625" style="1" customWidth="1"/>
    <col min="10206" max="10206" width="10" style="1" bestFit="1" customWidth="1"/>
    <col min="10207" max="10207" width="1.09765625" style="1" customWidth="1"/>
    <col min="10208" max="10208" width="10" style="1" bestFit="1" customWidth="1"/>
    <col min="10209" max="10209" width="7.09765625" style="1"/>
    <col min="10210" max="10210" width="9.09765625" style="1" bestFit="1" customWidth="1"/>
    <col min="10211" max="10211" width="10" style="1" bestFit="1" customWidth="1"/>
    <col min="10212" max="10457" width="7.09765625" style="1"/>
    <col min="10458" max="10458" width="3.09765625" style="1" customWidth="1"/>
    <col min="10459" max="10459" width="50.69921875" style="1" customWidth="1"/>
    <col min="10460" max="10460" width="9.09765625" style="1" customWidth="1"/>
    <col min="10461" max="10461" width="1.09765625" style="1" customWidth="1"/>
    <col min="10462" max="10462" width="10" style="1" bestFit="1" customWidth="1"/>
    <col min="10463" max="10463" width="1.09765625" style="1" customWidth="1"/>
    <col min="10464" max="10464" width="10" style="1" bestFit="1" customWidth="1"/>
    <col min="10465" max="10465" width="7.09765625" style="1"/>
    <col min="10466" max="10466" width="9.09765625" style="1" bestFit="1" customWidth="1"/>
    <col min="10467" max="10467" width="10" style="1" bestFit="1" customWidth="1"/>
    <col min="10468" max="10713" width="7.09765625" style="1"/>
    <col min="10714" max="10714" width="3.09765625" style="1" customWidth="1"/>
    <col min="10715" max="10715" width="50.69921875" style="1" customWidth="1"/>
    <col min="10716" max="10716" width="9.09765625" style="1" customWidth="1"/>
    <col min="10717" max="10717" width="1.09765625" style="1" customWidth="1"/>
    <col min="10718" max="10718" width="10" style="1" bestFit="1" customWidth="1"/>
    <col min="10719" max="10719" width="1.09765625" style="1" customWidth="1"/>
    <col min="10720" max="10720" width="10" style="1" bestFit="1" customWidth="1"/>
    <col min="10721" max="10721" width="7.09765625" style="1"/>
    <col min="10722" max="10722" width="9.09765625" style="1" bestFit="1" customWidth="1"/>
    <col min="10723" max="10723" width="10" style="1" bestFit="1" customWidth="1"/>
    <col min="10724" max="10969" width="7.09765625" style="1"/>
    <col min="10970" max="10970" width="3.09765625" style="1" customWidth="1"/>
    <col min="10971" max="10971" width="50.69921875" style="1" customWidth="1"/>
    <col min="10972" max="10972" width="9.09765625" style="1" customWidth="1"/>
    <col min="10973" max="10973" width="1.09765625" style="1" customWidth="1"/>
    <col min="10974" max="10974" width="10" style="1" bestFit="1" customWidth="1"/>
    <col min="10975" max="10975" width="1.09765625" style="1" customWidth="1"/>
    <col min="10976" max="10976" width="10" style="1" bestFit="1" customWidth="1"/>
    <col min="10977" max="10977" width="7.09765625" style="1"/>
    <col min="10978" max="10978" width="9.09765625" style="1" bestFit="1" customWidth="1"/>
    <col min="10979" max="10979" width="10" style="1" bestFit="1" customWidth="1"/>
    <col min="10980" max="11225" width="7.09765625" style="1"/>
    <col min="11226" max="11226" width="3.09765625" style="1" customWidth="1"/>
    <col min="11227" max="11227" width="50.69921875" style="1" customWidth="1"/>
    <col min="11228" max="11228" width="9.09765625" style="1" customWidth="1"/>
    <col min="11229" max="11229" width="1.09765625" style="1" customWidth="1"/>
    <col min="11230" max="11230" width="10" style="1" bestFit="1" customWidth="1"/>
    <col min="11231" max="11231" width="1.09765625" style="1" customWidth="1"/>
    <col min="11232" max="11232" width="10" style="1" bestFit="1" customWidth="1"/>
    <col min="11233" max="11233" width="7.09765625" style="1"/>
    <col min="11234" max="11234" width="9.09765625" style="1" bestFit="1" customWidth="1"/>
    <col min="11235" max="11235" width="10" style="1" bestFit="1" customWidth="1"/>
    <col min="11236" max="11481" width="7.09765625" style="1"/>
    <col min="11482" max="11482" width="3.09765625" style="1" customWidth="1"/>
    <col min="11483" max="11483" width="50.69921875" style="1" customWidth="1"/>
    <col min="11484" max="11484" width="9.09765625" style="1" customWidth="1"/>
    <col min="11485" max="11485" width="1.09765625" style="1" customWidth="1"/>
    <col min="11486" max="11486" width="10" style="1" bestFit="1" customWidth="1"/>
    <col min="11487" max="11487" width="1.09765625" style="1" customWidth="1"/>
    <col min="11488" max="11488" width="10" style="1" bestFit="1" customWidth="1"/>
    <col min="11489" max="11489" width="7.09765625" style="1"/>
    <col min="11490" max="11490" width="9.09765625" style="1" bestFit="1" customWidth="1"/>
    <col min="11491" max="11491" width="10" style="1" bestFit="1" customWidth="1"/>
    <col min="11492" max="11737" width="7.09765625" style="1"/>
    <col min="11738" max="11738" width="3.09765625" style="1" customWidth="1"/>
    <col min="11739" max="11739" width="50.69921875" style="1" customWidth="1"/>
    <col min="11740" max="11740" width="9.09765625" style="1" customWidth="1"/>
    <col min="11741" max="11741" width="1.09765625" style="1" customWidth="1"/>
    <col min="11742" max="11742" width="10" style="1" bestFit="1" customWidth="1"/>
    <col min="11743" max="11743" width="1.09765625" style="1" customWidth="1"/>
    <col min="11744" max="11744" width="10" style="1" bestFit="1" customWidth="1"/>
    <col min="11745" max="11745" width="7.09765625" style="1"/>
    <col min="11746" max="11746" width="9.09765625" style="1" bestFit="1" customWidth="1"/>
    <col min="11747" max="11747" width="10" style="1" bestFit="1" customWidth="1"/>
    <col min="11748" max="11993" width="7.09765625" style="1"/>
    <col min="11994" max="11994" width="3.09765625" style="1" customWidth="1"/>
    <col min="11995" max="11995" width="50.69921875" style="1" customWidth="1"/>
    <col min="11996" max="11996" width="9.09765625" style="1" customWidth="1"/>
    <col min="11997" max="11997" width="1.09765625" style="1" customWidth="1"/>
    <col min="11998" max="11998" width="10" style="1" bestFit="1" customWidth="1"/>
    <col min="11999" max="11999" width="1.09765625" style="1" customWidth="1"/>
    <col min="12000" max="12000" width="10" style="1" bestFit="1" customWidth="1"/>
    <col min="12001" max="12001" width="7.09765625" style="1"/>
    <col min="12002" max="12002" width="9.09765625" style="1" bestFit="1" customWidth="1"/>
    <col min="12003" max="12003" width="10" style="1" bestFit="1" customWidth="1"/>
    <col min="12004" max="12249" width="7.09765625" style="1"/>
    <col min="12250" max="12250" width="3.09765625" style="1" customWidth="1"/>
    <col min="12251" max="12251" width="50.69921875" style="1" customWidth="1"/>
    <col min="12252" max="12252" width="9.09765625" style="1" customWidth="1"/>
    <col min="12253" max="12253" width="1.09765625" style="1" customWidth="1"/>
    <col min="12254" max="12254" width="10" style="1" bestFit="1" customWidth="1"/>
    <col min="12255" max="12255" width="1.09765625" style="1" customWidth="1"/>
    <col min="12256" max="12256" width="10" style="1" bestFit="1" customWidth="1"/>
    <col min="12257" max="12257" width="7.09765625" style="1"/>
    <col min="12258" max="12258" width="9.09765625" style="1" bestFit="1" customWidth="1"/>
    <col min="12259" max="12259" width="10" style="1" bestFit="1" customWidth="1"/>
    <col min="12260" max="12505" width="7.09765625" style="1"/>
    <col min="12506" max="12506" width="3.09765625" style="1" customWidth="1"/>
    <col min="12507" max="12507" width="50.69921875" style="1" customWidth="1"/>
    <col min="12508" max="12508" width="9.09765625" style="1" customWidth="1"/>
    <col min="12509" max="12509" width="1.09765625" style="1" customWidth="1"/>
    <col min="12510" max="12510" width="10" style="1" bestFit="1" customWidth="1"/>
    <col min="12511" max="12511" width="1.09765625" style="1" customWidth="1"/>
    <col min="12512" max="12512" width="10" style="1" bestFit="1" customWidth="1"/>
    <col min="12513" max="12513" width="7.09765625" style="1"/>
    <col min="12514" max="12514" width="9.09765625" style="1" bestFit="1" customWidth="1"/>
    <col min="12515" max="12515" width="10" style="1" bestFit="1" customWidth="1"/>
    <col min="12516" max="12761" width="7.09765625" style="1"/>
    <col min="12762" max="12762" width="3.09765625" style="1" customWidth="1"/>
    <col min="12763" max="12763" width="50.69921875" style="1" customWidth="1"/>
    <col min="12764" max="12764" width="9.09765625" style="1" customWidth="1"/>
    <col min="12765" max="12765" width="1.09765625" style="1" customWidth="1"/>
    <col min="12766" max="12766" width="10" style="1" bestFit="1" customWidth="1"/>
    <col min="12767" max="12767" width="1.09765625" style="1" customWidth="1"/>
    <col min="12768" max="12768" width="10" style="1" bestFit="1" customWidth="1"/>
    <col min="12769" max="12769" width="7.09765625" style="1"/>
    <col min="12770" max="12770" width="9.09765625" style="1" bestFit="1" customWidth="1"/>
    <col min="12771" max="12771" width="10" style="1" bestFit="1" customWidth="1"/>
    <col min="12772" max="13017" width="7.09765625" style="1"/>
    <col min="13018" max="13018" width="3.09765625" style="1" customWidth="1"/>
    <col min="13019" max="13019" width="50.69921875" style="1" customWidth="1"/>
    <col min="13020" max="13020" width="9.09765625" style="1" customWidth="1"/>
    <col min="13021" max="13021" width="1.09765625" style="1" customWidth="1"/>
    <col min="13022" max="13022" width="10" style="1" bestFit="1" customWidth="1"/>
    <col min="13023" max="13023" width="1.09765625" style="1" customWidth="1"/>
    <col min="13024" max="13024" width="10" style="1" bestFit="1" customWidth="1"/>
    <col min="13025" max="13025" width="7.09765625" style="1"/>
    <col min="13026" max="13026" width="9.09765625" style="1" bestFit="1" customWidth="1"/>
    <col min="13027" max="13027" width="10" style="1" bestFit="1" customWidth="1"/>
    <col min="13028" max="13273" width="7.09765625" style="1"/>
    <col min="13274" max="13274" width="3.09765625" style="1" customWidth="1"/>
    <col min="13275" max="13275" width="50.69921875" style="1" customWidth="1"/>
    <col min="13276" max="13276" width="9.09765625" style="1" customWidth="1"/>
    <col min="13277" max="13277" width="1.09765625" style="1" customWidth="1"/>
    <col min="13278" max="13278" width="10" style="1" bestFit="1" customWidth="1"/>
    <col min="13279" max="13279" width="1.09765625" style="1" customWidth="1"/>
    <col min="13280" max="13280" width="10" style="1" bestFit="1" customWidth="1"/>
    <col min="13281" max="13281" width="7.09765625" style="1"/>
    <col min="13282" max="13282" width="9.09765625" style="1" bestFit="1" customWidth="1"/>
    <col min="13283" max="13283" width="10" style="1" bestFit="1" customWidth="1"/>
    <col min="13284" max="13529" width="7.09765625" style="1"/>
    <col min="13530" max="13530" width="3.09765625" style="1" customWidth="1"/>
    <col min="13531" max="13531" width="50.69921875" style="1" customWidth="1"/>
    <col min="13532" max="13532" width="9.09765625" style="1" customWidth="1"/>
    <col min="13533" max="13533" width="1.09765625" style="1" customWidth="1"/>
    <col min="13534" max="13534" width="10" style="1" bestFit="1" customWidth="1"/>
    <col min="13535" max="13535" width="1.09765625" style="1" customWidth="1"/>
    <col min="13536" max="13536" width="10" style="1" bestFit="1" customWidth="1"/>
    <col min="13537" max="13537" width="7.09765625" style="1"/>
    <col min="13538" max="13538" width="9.09765625" style="1" bestFit="1" customWidth="1"/>
    <col min="13539" max="13539" width="10" style="1" bestFit="1" customWidth="1"/>
    <col min="13540" max="13785" width="7.09765625" style="1"/>
    <col min="13786" max="13786" width="3.09765625" style="1" customWidth="1"/>
    <col min="13787" max="13787" width="50.69921875" style="1" customWidth="1"/>
    <col min="13788" max="13788" width="9.09765625" style="1" customWidth="1"/>
    <col min="13789" max="13789" width="1.09765625" style="1" customWidth="1"/>
    <col min="13790" max="13790" width="10" style="1" bestFit="1" customWidth="1"/>
    <col min="13791" max="13791" width="1.09765625" style="1" customWidth="1"/>
    <col min="13792" max="13792" width="10" style="1" bestFit="1" customWidth="1"/>
    <col min="13793" max="13793" width="7.09765625" style="1"/>
    <col min="13794" max="13794" width="9.09765625" style="1" bestFit="1" customWidth="1"/>
    <col min="13795" max="13795" width="10" style="1" bestFit="1" customWidth="1"/>
    <col min="13796" max="14041" width="7.09765625" style="1"/>
    <col min="14042" max="14042" width="3.09765625" style="1" customWidth="1"/>
    <col min="14043" max="14043" width="50.69921875" style="1" customWidth="1"/>
    <col min="14044" max="14044" width="9.09765625" style="1" customWidth="1"/>
    <col min="14045" max="14045" width="1.09765625" style="1" customWidth="1"/>
    <col min="14046" max="14046" width="10" style="1" bestFit="1" customWidth="1"/>
    <col min="14047" max="14047" width="1.09765625" style="1" customWidth="1"/>
    <col min="14048" max="14048" width="10" style="1" bestFit="1" customWidth="1"/>
    <col min="14049" max="14049" width="7.09765625" style="1"/>
    <col min="14050" max="14050" width="9.09765625" style="1" bestFit="1" customWidth="1"/>
    <col min="14051" max="14051" width="10" style="1" bestFit="1" customWidth="1"/>
    <col min="14052" max="14297" width="7.09765625" style="1"/>
    <col min="14298" max="14298" width="3.09765625" style="1" customWidth="1"/>
    <col min="14299" max="14299" width="50.69921875" style="1" customWidth="1"/>
    <col min="14300" max="14300" width="9.09765625" style="1" customWidth="1"/>
    <col min="14301" max="14301" width="1.09765625" style="1" customWidth="1"/>
    <col min="14302" max="14302" width="10" style="1" bestFit="1" customWidth="1"/>
    <col min="14303" max="14303" width="1.09765625" style="1" customWidth="1"/>
    <col min="14304" max="14304" width="10" style="1" bestFit="1" customWidth="1"/>
    <col min="14305" max="14305" width="7.09765625" style="1"/>
    <col min="14306" max="14306" width="9.09765625" style="1" bestFit="1" customWidth="1"/>
    <col min="14307" max="14307" width="10" style="1" bestFit="1" customWidth="1"/>
    <col min="14308" max="14553" width="7.09765625" style="1"/>
    <col min="14554" max="14554" width="3.09765625" style="1" customWidth="1"/>
    <col min="14555" max="14555" width="50.69921875" style="1" customWidth="1"/>
    <col min="14556" max="14556" width="9.09765625" style="1" customWidth="1"/>
    <col min="14557" max="14557" width="1.09765625" style="1" customWidth="1"/>
    <col min="14558" max="14558" width="10" style="1" bestFit="1" customWidth="1"/>
    <col min="14559" max="14559" width="1.09765625" style="1" customWidth="1"/>
    <col min="14560" max="14560" width="10" style="1" bestFit="1" customWidth="1"/>
    <col min="14561" max="14561" width="7.09765625" style="1"/>
    <col min="14562" max="14562" width="9.09765625" style="1" bestFit="1" customWidth="1"/>
    <col min="14563" max="14563" width="10" style="1" bestFit="1" customWidth="1"/>
    <col min="14564" max="14809" width="7.09765625" style="1"/>
    <col min="14810" max="14810" width="3.09765625" style="1" customWidth="1"/>
    <col min="14811" max="14811" width="50.69921875" style="1" customWidth="1"/>
    <col min="14812" max="14812" width="9.09765625" style="1" customWidth="1"/>
    <col min="14813" max="14813" width="1.09765625" style="1" customWidth="1"/>
    <col min="14814" max="14814" width="10" style="1" bestFit="1" customWidth="1"/>
    <col min="14815" max="14815" width="1.09765625" style="1" customWidth="1"/>
    <col min="14816" max="14816" width="10" style="1" bestFit="1" customWidth="1"/>
    <col min="14817" max="14817" width="7.09765625" style="1"/>
    <col min="14818" max="14818" width="9.09765625" style="1" bestFit="1" customWidth="1"/>
    <col min="14819" max="14819" width="10" style="1" bestFit="1" customWidth="1"/>
    <col min="14820" max="15065" width="7.09765625" style="1"/>
    <col min="15066" max="15066" width="3.09765625" style="1" customWidth="1"/>
    <col min="15067" max="15067" width="50.69921875" style="1" customWidth="1"/>
    <col min="15068" max="15068" width="9.09765625" style="1" customWidth="1"/>
    <col min="15069" max="15069" width="1.09765625" style="1" customWidth="1"/>
    <col min="15070" max="15070" width="10" style="1" bestFit="1" customWidth="1"/>
    <col min="15071" max="15071" width="1.09765625" style="1" customWidth="1"/>
    <col min="15072" max="15072" width="10" style="1" bestFit="1" customWidth="1"/>
    <col min="15073" max="15073" width="7.09765625" style="1"/>
    <col min="15074" max="15074" width="9.09765625" style="1" bestFit="1" customWidth="1"/>
    <col min="15075" max="15075" width="10" style="1" bestFit="1" customWidth="1"/>
    <col min="15076" max="15321" width="7.09765625" style="1"/>
    <col min="15322" max="15322" width="3.09765625" style="1" customWidth="1"/>
    <col min="15323" max="15323" width="50.69921875" style="1" customWidth="1"/>
    <col min="15324" max="15324" width="9.09765625" style="1" customWidth="1"/>
    <col min="15325" max="15325" width="1.09765625" style="1" customWidth="1"/>
    <col min="15326" max="15326" width="10" style="1" bestFit="1" customWidth="1"/>
    <col min="15327" max="15327" width="1.09765625" style="1" customWidth="1"/>
    <col min="15328" max="15328" width="10" style="1" bestFit="1" customWidth="1"/>
    <col min="15329" max="15329" width="7.09765625" style="1"/>
    <col min="15330" max="15330" width="9.09765625" style="1" bestFit="1" customWidth="1"/>
    <col min="15331" max="15331" width="10" style="1" bestFit="1" customWidth="1"/>
    <col min="15332" max="15577" width="7.09765625" style="1"/>
    <col min="15578" max="15578" width="3.09765625" style="1" customWidth="1"/>
    <col min="15579" max="15579" width="50.69921875" style="1" customWidth="1"/>
    <col min="15580" max="15580" width="9.09765625" style="1" customWidth="1"/>
    <col min="15581" max="15581" width="1.09765625" style="1" customWidth="1"/>
    <col min="15582" max="15582" width="10" style="1" bestFit="1" customWidth="1"/>
    <col min="15583" max="15583" width="1.09765625" style="1" customWidth="1"/>
    <col min="15584" max="15584" width="10" style="1" bestFit="1" customWidth="1"/>
    <col min="15585" max="15585" width="7.09765625" style="1"/>
    <col min="15586" max="15586" width="9.09765625" style="1" bestFit="1" customWidth="1"/>
    <col min="15587" max="15587" width="10" style="1" bestFit="1" customWidth="1"/>
    <col min="15588" max="15833" width="7.09765625" style="1"/>
    <col min="15834" max="15834" width="3.09765625" style="1" customWidth="1"/>
    <col min="15835" max="15835" width="50.69921875" style="1" customWidth="1"/>
    <col min="15836" max="15836" width="9.09765625" style="1" customWidth="1"/>
    <col min="15837" max="15837" width="1.09765625" style="1" customWidth="1"/>
    <col min="15838" max="15838" width="10" style="1" bestFit="1" customWidth="1"/>
    <col min="15839" max="15839" width="1.09765625" style="1" customWidth="1"/>
    <col min="15840" max="15840" width="10" style="1" bestFit="1" customWidth="1"/>
    <col min="15841" max="15841" width="7.09765625" style="1"/>
    <col min="15842" max="15842" width="9.09765625" style="1" bestFit="1" customWidth="1"/>
    <col min="15843" max="15843" width="10" style="1" bestFit="1" customWidth="1"/>
    <col min="15844" max="16089" width="7.09765625" style="1"/>
    <col min="16090" max="16090" width="3.09765625" style="1" customWidth="1"/>
    <col min="16091" max="16091" width="50.69921875" style="1" customWidth="1"/>
    <col min="16092" max="16092" width="9.09765625" style="1" customWidth="1"/>
    <col min="16093" max="16093" width="1.09765625" style="1" customWidth="1"/>
    <col min="16094" max="16094" width="10" style="1" bestFit="1" customWidth="1"/>
    <col min="16095" max="16095" width="1.09765625" style="1" customWidth="1"/>
    <col min="16096" max="16096" width="10" style="1" bestFit="1" customWidth="1"/>
    <col min="16097" max="16097" width="7.09765625" style="1"/>
    <col min="16098" max="16098" width="9.09765625" style="1" bestFit="1" customWidth="1"/>
    <col min="16099" max="16099" width="10" style="1" bestFit="1" customWidth="1"/>
    <col min="16100" max="16384" width="7.09765625" style="1"/>
  </cols>
  <sheetData>
    <row r="1" spans="1:15" ht="21.6" customHeight="1">
      <c r="A1" s="106">
        <v>1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5" ht="21.6" customHeight="1">
      <c r="A2" s="107" t="s">
        <v>88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</row>
    <row r="3" spans="1:15" ht="21.6" customHeight="1">
      <c r="A3" s="107" t="s">
        <v>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5" ht="21.6" customHeight="1">
      <c r="A4" s="107" t="s">
        <v>89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5" ht="21.6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2" t="s">
        <v>119</v>
      </c>
    </row>
    <row r="6" spans="1:15" ht="21.6" customHeight="1">
      <c r="A6" s="77"/>
      <c r="B6" s="77"/>
      <c r="C6" s="77"/>
      <c r="D6" s="77"/>
      <c r="E6" s="108" t="s">
        <v>90</v>
      </c>
      <c r="F6" s="108"/>
      <c r="G6" s="108"/>
      <c r="H6" s="77"/>
      <c r="I6" s="108" t="s">
        <v>43</v>
      </c>
      <c r="J6" s="108"/>
      <c r="K6" s="108"/>
    </row>
    <row r="7" spans="1:15" ht="21.6" customHeight="1">
      <c r="A7" s="3" t="s">
        <v>1</v>
      </c>
      <c r="B7" s="3"/>
      <c r="C7" s="31" t="s">
        <v>2</v>
      </c>
      <c r="D7" s="31"/>
      <c r="E7" s="5" t="s">
        <v>91</v>
      </c>
      <c r="F7" s="31"/>
      <c r="G7" s="5" t="s">
        <v>84</v>
      </c>
      <c r="H7" s="6"/>
      <c r="I7" s="5" t="s">
        <v>91</v>
      </c>
      <c r="J7" s="31"/>
      <c r="K7" s="5" t="s">
        <v>84</v>
      </c>
    </row>
    <row r="8" spans="1:15" ht="21.6" customHeight="1">
      <c r="A8" s="3"/>
      <c r="B8" s="3"/>
      <c r="C8" s="31"/>
      <c r="D8" s="31"/>
      <c r="E8" s="9"/>
      <c r="F8" s="31"/>
      <c r="G8" s="9"/>
      <c r="H8" s="6"/>
      <c r="I8" s="6"/>
      <c r="J8" s="8"/>
      <c r="K8" s="6"/>
    </row>
    <row r="9" spans="1:15" ht="21.6" customHeight="1">
      <c r="A9" s="10" t="s">
        <v>3</v>
      </c>
      <c r="B9" s="10"/>
      <c r="C9" s="31"/>
      <c r="D9" s="31"/>
      <c r="E9" s="4"/>
      <c r="F9" s="31"/>
      <c r="G9" s="4"/>
      <c r="H9" s="31"/>
      <c r="I9" s="4"/>
      <c r="J9" s="4"/>
      <c r="K9" s="4"/>
    </row>
    <row r="10" spans="1:15" ht="21.6" customHeight="1">
      <c r="A10" s="11" t="s">
        <v>4</v>
      </c>
      <c r="B10" s="11"/>
      <c r="C10" s="31">
        <v>6</v>
      </c>
      <c r="D10" s="31"/>
      <c r="E10" s="12">
        <v>218497056</v>
      </c>
      <c r="F10" s="31"/>
      <c r="G10" s="12">
        <v>260973316</v>
      </c>
      <c r="H10" s="31"/>
      <c r="I10" s="12">
        <v>203015805</v>
      </c>
      <c r="J10" s="12"/>
      <c r="K10" s="12">
        <v>247918071</v>
      </c>
      <c r="L10" s="28"/>
      <c r="M10" s="28"/>
    </row>
    <row r="11" spans="1:15" ht="21.6" customHeight="1">
      <c r="A11" s="11" t="s">
        <v>5</v>
      </c>
      <c r="B11" s="11"/>
      <c r="C11" s="31">
        <v>7</v>
      </c>
      <c r="D11" s="31"/>
      <c r="E11" s="12">
        <v>180693381</v>
      </c>
      <c r="F11" s="31"/>
      <c r="G11" s="12">
        <v>100044776</v>
      </c>
      <c r="H11" s="31"/>
      <c r="I11" s="12">
        <v>180693381</v>
      </c>
      <c r="J11" s="13"/>
      <c r="K11" s="12">
        <v>100044776</v>
      </c>
      <c r="L11" s="28"/>
      <c r="M11" s="28"/>
    </row>
    <row r="12" spans="1:15" ht="21.6" customHeight="1">
      <c r="A12" s="11" t="s">
        <v>92</v>
      </c>
      <c r="B12" s="14"/>
      <c r="C12" s="31">
        <v>8</v>
      </c>
      <c r="D12" s="31"/>
      <c r="E12" s="12">
        <v>433884642</v>
      </c>
      <c r="F12" s="31"/>
      <c r="G12" s="12">
        <v>440636646</v>
      </c>
      <c r="H12" s="31"/>
      <c r="I12" s="12">
        <v>415130670</v>
      </c>
      <c r="J12" s="12"/>
      <c r="K12" s="12">
        <v>394482269</v>
      </c>
      <c r="L12" s="28"/>
      <c r="M12" s="28"/>
    </row>
    <row r="13" spans="1:15">
      <c r="A13" s="11" t="s">
        <v>93</v>
      </c>
      <c r="B13" s="11"/>
      <c r="C13" s="104">
        <v>5.2</v>
      </c>
      <c r="D13" s="31"/>
      <c r="E13" s="30">
        <v>0</v>
      </c>
      <c r="F13" s="31"/>
      <c r="G13" s="30">
        <v>0</v>
      </c>
      <c r="H13" s="31"/>
      <c r="I13" s="30">
        <v>1300000</v>
      </c>
      <c r="J13" s="12"/>
      <c r="K13" s="30">
        <v>0</v>
      </c>
      <c r="L13" s="28"/>
      <c r="M13" s="28"/>
    </row>
    <row r="14" spans="1:15" ht="21.6" customHeight="1">
      <c r="A14" s="11" t="s">
        <v>96</v>
      </c>
      <c r="B14" s="11"/>
      <c r="C14" s="31">
        <v>9</v>
      </c>
      <c r="D14" s="31"/>
      <c r="E14" s="12">
        <v>247768980</v>
      </c>
      <c r="F14" s="31"/>
      <c r="G14" s="12">
        <v>207542004</v>
      </c>
      <c r="H14" s="31"/>
      <c r="I14" s="12">
        <v>217513458</v>
      </c>
      <c r="J14" s="12"/>
      <c r="K14" s="12">
        <v>199462171</v>
      </c>
      <c r="L14" s="28"/>
      <c r="M14" s="28"/>
      <c r="O14" s="28"/>
    </row>
    <row r="15" spans="1:15" ht="21.6" customHeight="1">
      <c r="A15" s="37" t="s">
        <v>95</v>
      </c>
      <c r="B15" s="11"/>
      <c r="C15" s="31">
        <v>10</v>
      </c>
      <c r="D15" s="31"/>
      <c r="E15" s="30">
        <v>89631539</v>
      </c>
      <c r="F15" s="31"/>
      <c r="G15" s="12">
        <v>92753128</v>
      </c>
      <c r="H15" s="31"/>
      <c r="I15" s="30">
        <v>87461225</v>
      </c>
      <c r="J15" s="12"/>
      <c r="K15" s="12">
        <v>90102445</v>
      </c>
      <c r="L15" s="28"/>
      <c r="M15" s="28"/>
    </row>
    <row r="16" spans="1:15" ht="21.6" customHeight="1">
      <c r="A16" s="11" t="s">
        <v>94</v>
      </c>
      <c r="B16" s="11"/>
      <c r="C16" s="31"/>
      <c r="D16" s="31"/>
      <c r="E16" s="12">
        <v>12648773</v>
      </c>
      <c r="F16" s="31"/>
      <c r="G16" s="12">
        <v>1040800</v>
      </c>
      <c r="H16" s="31"/>
      <c r="I16" s="12">
        <v>12648773</v>
      </c>
      <c r="J16" s="12"/>
      <c r="K16" s="12">
        <v>923553</v>
      </c>
      <c r="L16" s="28"/>
      <c r="M16" s="28"/>
    </row>
    <row r="17" spans="1:17" ht="21.6" customHeight="1">
      <c r="A17" s="3" t="s">
        <v>8</v>
      </c>
      <c r="B17" s="3"/>
      <c r="C17" s="31"/>
      <c r="D17" s="31"/>
      <c r="E17" s="15">
        <f>SUM(E10:E16)</f>
        <v>1183124371</v>
      </c>
      <c r="F17" s="31"/>
      <c r="G17" s="15">
        <f>SUM(G10:G16)</f>
        <v>1102990670</v>
      </c>
      <c r="H17" s="31"/>
      <c r="I17" s="15">
        <f>SUM(I10:I16)</f>
        <v>1117763312</v>
      </c>
      <c r="J17" s="16"/>
      <c r="K17" s="15">
        <f>SUM(K10:K16)</f>
        <v>1032933285</v>
      </c>
      <c r="L17" s="28"/>
      <c r="M17" s="28"/>
    </row>
    <row r="18" spans="1:17" ht="21.6" customHeight="1">
      <c r="A18" s="11"/>
      <c r="B18" s="11"/>
      <c r="C18" s="31"/>
      <c r="D18" s="31"/>
      <c r="E18" s="13"/>
      <c r="F18" s="31"/>
      <c r="G18" s="13"/>
      <c r="H18" s="31"/>
      <c r="I18" s="13"/>
      <c r="J18" s="13"/>
      <c r="K18" s="13"/>
      <c r="L18" s="28"/>
      <c r="M18" s="28"/>
    </row>
    <row r="19" spans="1:17" ht="21.6" customHeight="1">
      <c r="A19" s="10" t="s">
        <v>9</v>
      </c>
      <c r="B19" s="10"/>
      <c r="C19" s="31"/>
      <c r="D19" s="31"/>
      <c r="E19" s="13"/>
      <c r="F19" s="31"/>
      <c r="G19" s="13"/>
      <c r="H19" s="31"/>
      <c r="I19" s="13"/>
      <c r="J19" s="13"/>
      <c r="K19" s="13"/>
      <c r="L19" s="28"/>
      <c r="M19" s="28"/>
    </row>
    <row r="20" spans="1:17" ht="21.6" customHeight="1">
      <c r="A20" s="37" t="s">
        <v>97</v>
      </c>
      <c r="B20" s="10"/>
      <c r="C20" s="31">
        <v>11</v>
      </c>
      <c r="D20" s="31"/>
      <c r="E20" s="12">
        <v>64000000</v>
      </c>
      <c r="F20" s="31"/>
      <c r="G20" s="12">
        <v>67227446</v>
      </c>
      <c r="H20" s="31"/>
      <c r="I20" s="12">
        <v>64000000</v>
      </c>
      <c r="J20" s="12"/>
      <c r="K20" s="12">
        <v>67000000</v>
      </c>
      <c r="L20" s="28"/>
      <c r="M20" s="28"/>
    </row>
    <row r="21" spans="1:17" ht="21.6" customHeight="1">
      <c r="A21" s="37" t="s">
        <v>98</v>
      </c>
      <c r="B21" s="10"/>
      <c r="C21" s="31">
        <v>12</v>
      </c>
      <c r="D21" s="31"/>
      <c r="E21" s="30">
        <v>0</v>
      </c>
      <c r="F21" s="31"/>
      <c r="G21" s="30">
        <v>0</v>
      </c>
      <c r="H21" s="31"/>
      <c r="I21" s="12">
        <v>12549600</v>
      </c>
      <c r="J21" s="12"/>
      <c r="K21" s="12">
        <v>22799600</v>
      </c>
      <c r="L21" s="28"/>
      <c r="M21" s="28"/>
      <c r="O21" s="28"/>
      <c r="Q21" s="28"/>
    </row>
    <row r="22" spans="1:17" ht="21.6" customHeight="1">
      <c r="A22" s="37" t="s">
        <v>99</v>
      </c>
      <c r="B22" s="10"/>
      <c r="C22" s="31">
        <v>13</v>
      </c>
      <c r="D22" s="31"/>
      <c r="E22" s="12">
        <v>4106239</v>
      </c>
      <c r="F22" s="31"/>
      <c r="G22" s="12">
        <v>8842530</v>
      </c>
      <c r="H22" s="31"/>
      <c r="I22" s="30">
        <v>0</v>
      </c>
      <c r="J22" s="12"/>
      <c r="K22" s="12">
        <v>5000000</v>
      </c>
      <c r="L22" s="28"/>
      <c r="M22" s="28"/>
    </row>
    <row r="23" spans="1:17" ht="21.6" customHeight="1">
      <c r="A23" s="37" t="s">
        <v>100</v>
      </c>
      <c r="B23" s="10"/>
      <c r="C23" s="31">
        <v>14</v>
      </c>
      <c r="D23" s="31"/>
      <c r="E23" s="12">
        <v>18966449</v>
      </c>
      <c r="F23" s="31"/>
      <c r="G23" s="12">
        <v>29666449</v>
      </c>
      <c r="H23" s="31"/>
      <c r="I23" s="12">
        <v>18966449</v>
      </c>
      <c r="J23" s="12"/>
      <c r="K23" s="12">
        <v>29666449</v>
      </c>
      <c r="L23" s="28"/>
      <c r="M23" s="28"/>
    </row>
    <row r="24" spans="1:17" ht="21.6" customHeight="1">
      <c r="A24" s="37" t="s">
        <v>101</v>
      </c>
      <c r="B24" s="10"/>
      <c r="C24" s="31">
        <v>15</v>
      </c>
      <c r="D24" s="31"/>
      <c r="E24" s="12">
        <v>1457459245</v>
      </c>
      <c r="F24" s="31"/>
      <c r="G24" s="12">
        <v>948206888</v>
      </c>
      <c r="H24" s="31"/>
      <c r="I24" s="12">
        <v>1409719704</v>
      </c>
      <c r="J24" s="12"/>
      <c r="K24" s="12">
        <v>914081296</v>
      </c>
      <c r="L24" s="28"/>
      <c r="M24" s="28"/>
    </row>
    <row r="25" spans="1:17" ht="21.6" customHeight="1">
      <c r="A25" s="37" t="s">
        <v>10</v>
      </c>
      <c r="B25" s="10"/>
      <c r="C25" s="31">
        <v>16</v>
      </c>
      <c r="D25" s="31"/>
      <c r="E25" s="12">
        <v>3484524</v>
      </c>
      <c r="F25" s="31"/>
      <c r="G25" s="12">
        <v>3751925</v>
      </c>
      <c r="H25" s="31"/>
      <c r="I25" s="12">
        <v>3484524</v>
      </c>
      <c r="J25" s="12"/>
      <c r="K25" s="12">
        <v>3751925</v>
      </c>
      <c r="L25" s="28"/>
      <c r="M25" s="28"/>
    </row>
    <row r="26" spans="1:17" ht="21.6" customHeight="1">
      <c r="A26" s="37" t="s">
        <v>103</v>
      </c>
      <c r="B26" s="10"/>
      <c r="C26" s="31">
        <v>9</v>
      </c>
      <c r="D26" s="31"/>
      <c r="E26" s="12">
        <v>213410381</v>
      </c>
      <c r="F26" s="31"/>
      <c r="G26" s="12">
        <v>241181019</v>
      </c>
      <c r="H26" s="31"/>
      <c r="I26" s="12">
        <v>189863787</v>
      </c>
      <c r="J26" s="12"/>
      <c r="K26" s="12">
        <v>224376983</v>
      </c>
      <c r="L26" s="28"/>
      <c r="M26" s="28"/>
    </row>
    <row r="27" spans="1:17" ht="21.6" customHeight="1">
      <c r="A27" s="37" t="s">
        <v>104</v>
      </c>
      <c r="B27" s="10"/>
      <c r="C27" s="31"/>
      <c r="D27" s="31"/>
      <c r="E27" s="12">
        <v>8753691</v>
      </c>
      <c r="F27" s="31"/>
      <c r="G27" s="12">
        <v>27755745</v>
      </c>
      <c r="H27" s="31"/>
      <c r="I27" s="12">
        <v>8715628</v>
      </c>
      <c r="J27" s="12"/>
      <c r="K27" s="12">
        <v>27716803</v>
      </c>
      <c r="L27" s="28"/>
      <c r="M27" s="28"/>
    </row>
    <row r="28" spans="1:17" ht="21.6" customHeight="1">
      <c r="A28" s="37" t="s">
        <v>102</v>
      </c>
      <c r="B28" s="10"/>
      <c r="C28" s="31">
        <v>17</v>
      </c>
      <c r="D28" s="31"/>
      <c r="E28" s="12">
        <v>31060011</v>
      </c>
      <c r="F28" s="31"/>
      <c r="G28" s="12">
        <v>11433174</v>
      </c>
      <c r="H28" s="31"/>
      <c r="I28" s="12">
        <v>31060011</v>
      </c>
      <c r="J28" s="12"/>
      <c r="K28" s="12">
        <v>11433174</v>
      </c>
      <c r="L28" s="28"/>
      <c r="M28" s="28"/>
    </row>
    <row r="29" spans="1:17" ht="21.6" customHeight="1">
      <c r="A29" s="37" t="s">
        <v>105</v>
      </c>
      <c r="B29" s="11"/>
      <c r="C29" s="31"/>
      <c r="D29" s="31"/>
      <c r="E29" s="12">
        <v>8737721</v>
      </c>
      <c r="F29" s="31"/>
      <c r="G29" s="12">
        <v>20873081</v>
      </c>
      <c r="H29" s="31"/>
      <c r="I29" s="12">
        <v>8737721</v>
      </c>
      <c r="J29" s="17"/>
      <c r="K29" s="12">
        <v>20873081</v>
      </c>
      <c r="L29" s="28"/>
      <c r="M29" s="28"/>
    </row>
    <row r="30" spans="1:17" ht="21.6" customHeight="1">
      <c r="A30" s="3" t="s">
        <v>12</v>
      </c>
      <c r="B30" s="3"/>
      <c r="C30" s="31"/>
      <c r="D30" s="31"/>
      <c r="E30" s="15">
        <f>SUM(E20:E29)</f>
        <v>1809978261</v>
      </c>
      <c r="F30" s="31"/>
      <c r="G30" s="15">
        <f>SUM(G20:G29)</f>
        <v>1358938257</v>
      </c>
      <c r="H30" s="31"/>
      <c r="I30" s="15">
        <f>SUM(I20:I29)</f>
        <v>1747097424</v>
      </c>
      <c r="J30" s="16"/>
      <c r="K30" s="15">
        <f>SUM(K20:K29)</f>
        <v>1326699311</v>
      </c>
      <c r="L30" s="28"/>
      <c r="M30" s="28"/>
    </row>
    <row r="31" spans="1:17" ht="21.6" customHeight="1" thickBot="1">
      <c r="A31" s="3" t="s">
        <v>13</v>
      </c>
      <c r="B31" s="3"/>
      <c r="C31" s="31"/>
      <c r="D31" s="31"/>
      <c r="E31" s="18">
        <f>E17+E30</f>
        <v>2993102632</v>
      </c>
      <c r="F31" s="31"/>
      <c r="G31" s="18">
        <f>G17+G30</f>
        <v>2461928927</v>
      </c>
      <c r="H31" s="31"/>
      <c r="I31" s="18">
        <f>I17+I30</f>
        <v>2864860736</v>
      </c>
      <c r="J31" s="16"/>
      <c r="K31" s="18">
        <f>K17+K30</f>
        <v>2359632596</v>
      </c>
      <c r="L31" s="28"/>
      <c r="M31" s="28"/>
    </row>
    <row r="32" spans="1:17" ht="21.6" customHeight="1" thickTop="1">
      <c r="A32" s="3"/>
      <c r="B32" s="3"/>
      <c r="C32" s="31"/>
      <c r="D32" s="31"/>
      <c r="E32" s="16"/>
      <c r="F32" s="31"/>
      <c r="G32" s="16"/>
      <c r="H32" s="31"/>
      <c r="I32" s="16"/>
      <c r="J32" s="16"/>
      <c r="K32" s="16"/>
      <c r="L32" s="28"/>
      <c r="M32" s="28"/>
    </row>
    <row r="33" spans="1:13" ht="21.6" customHeight="1">
      <c r="A33" s="106">
        <v>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28"/>
      <c r="M33" s="28"/>
    </row>
    <row r="34" spans="1:13" ht="21.6" customHeight="1">
      <c r="A34" s="107" t="s">
        <v>88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28"/>
      <c r="M34" s="28"/>
    </row>
    <row r="35" spans="1:13" ht="21.6" customHeight="1">
      <c r="A35" s="107" t="s">
        <v>0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28"/>
      <c r="M35" s="28"/>
    </row>
    <row r="36" spans="1:13" ht="21.6" customHeight="1">
      <c r="A36" s="107" t="str">
        <f>A4</f>
        <v>ณ วันที่ 31 ธันวาคม 2561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28"/>
      <c r="M36" s="28"/>
    </row>
    <row r="37" spans="1:13" ht="21.6" customHeight="1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2" t="s">
        <v>119</v>
      </c>
      <c r="L37" s="28"/>
      <c r="M37" s="28"/>
    </row>
    <row r="38" spans="1:13" ht="21.6" customHeight="1">
      <c r="A38" s="77"/>
      <c r="B38" s="77"/>
      <c r="C38" s="77"/>
      <c r="D38" s="77"/>
      <c r="E38" s="108" t="s">
        <v>90</v>
      </c>
      <c r="F38" s="108"/>
      <c r="G38" s="108"/>
      <c r="H38" s="77"/>
      <c r="I38" s="108" t="s">
        <v>43</v>
      </c>
      <c r="J38" s="108"/>
      <c r="K38" s="108"/>
      <c r="L38" s="28"/>
      <c r="M38" s="28"/>
    </row>
    <row r="39" spans="1:13" ht="21.6" customHeight="1">
      <c r="A39" s="3" t="s">
        <v>14</v>
      </c>
      <c r="B39" s="3"/>
      <c r="C39" s="31" t="s">
        <v>2</v>
      </c>
      <c r="D39" s="31"/>
      <c r="E39" s="5" t="str">
        <f>E7</f>
        <v>2561</v>
      </c>
      <c r="F39" s="31"/>
      <c r="G39" s="5" t="str">
        <f>G7</f>
        <v>2560</v>
      </c>
      <c r="H39" s="6"/>
      <c r="I39" s="7" t="str">
        <f>E39</f>
        <v>2561</v>
      </c>
      <c r="J39" s="8"/>
      <c r="K39" s="7" t="str">
        <f>K7</f>
        <v>2560</v>
      </c>
      <c r="L39" s="28"/>
      <c r="M39" s="28"/>
    </row>
    <row r="40" spans="1:13" ht="21.6" customHeight="1">
      <c r="A40" s="3"/>
      <c r="B40" s="3"/>
      <c r="C40" s="31"/>
      <c r="D40" s="31"/>
      <c r="E40" s="9"/>
      <c r="F40" s="31"/>
      <c r="G40" s="9"/>
      <c r="H40" s="6"/>
      <c r="I40" s="6"/>
      <c r="J40" s="8"/>
      <c r="K40" s="6"/>
      <c r="L40" s="28"/>
      <c r="M40" s="28"/>
    </row>
    <row r="41" spans="1:13" ht="21.6" customHeight="1">
      <c r="A41" s="10" t="s">
        <v>15</v>
      </c>
      <c r="B41" s="11"/>
      <c r="C41" s="76"/>
      <c r="D41" s="76"/>
      <c r="E41" s="76"/>
      <c r="F41" s="76"/>
      <c r="G41" s="76"/>
      <c r="H41" s="76"/>
      <c r="I41" s="74"/>
      <c r="J41" s="74"/>
      <c r="K41" s="74"/>
      <c r="L41" s="28"/>
      <c r="M41" s="28"/>
    </row>
    <row r="42" spans="1:13" ht="21.6" customHeight="1">
      <c r="A42" s="11" t="s">
        <v>44</v>
      </c>
      <c r="B42" s="10"/>
      <c r="C42" s="31"/>
      <c r="D42" s="76"/>
      <c r="E42" s="12"/>
      <c r="F42" s="76"/>
      <c r="G42" s="12"/>
      <c r="H42" s="76"/>
      <c r="I42" s="12"/>
      <c r="J42" s="12"/>
      <c r="L42" s="28"/>
      <c r="M42" s="28"/>
    </row>
    <row r="43" spans="1:13" ht="21.6" customHeight="1">
      <c r="A43" s="11" t="s">
        <v>45</v>
      </c>
      <c r="B43" s="10"/>
      <c r="C43" s="31">
        <v>18</v>
      </c>
      <c r="D43" s="76"/>
      <c r="E43" s="30">
        <v>0</v>
      </c>
      <c r="F43" s="76"/>
      <c r="G43" s="12">
        <v>80900567</v>
      </c>
      <c r="H43" s="76"/>
      <c r="I43" s="30">
        <v>0</v>
      </c>
      <c r="J43" s="12"/>
      <c r="K43" s="12">
        <v>80900567</v>
      </c>
      <c r="L43" s="28"/>
      <c r="M43" s="28"/>
    </row>
    <row r="44" spans="1:13" ht="21.6" customHeight="1">
      <c r="A44" s="11" t="s">
        <v>16</v>
      </c>
      <c r="B44" s="10"/>
      <c r="C44" s="31">
        <v>19</v>
      </c>
      <c r="D44" s="76"/>
      <c r="E44" s="12">
        <v>733707196</v>
      </c>
      <c r="F44" s="76"/>
      <c r="G44" s="12">
        <v>551414191</v>
      </c>
      <c r="H44" s="76"/>
      <c r="I44" s="12">
        <v>693951334</v>
      </c>
      <c r="J44" s="12"/>
      <c r="K44" s="12">
        <v>518936994</v>
      </c>
      <c r="L44" s="28"/>
      <c r="M44" s="28"/>
    </row>
    <row r="45" spans="1:13" ht="21.6" customHeight="1">
      <c r="A45" s="11" t="s">
        <v>106</v>
      </c>
      <c r="B45" s="10"/>
      <c r="C45" s="31"/>
      <c r="D45" s="76"/>
      <c r="E45" s="30">
        <v>0</v>
      </c>
      <c r="F45" s="76"/>
      <c r="G45" s="30">
        <v>3600000</v>
      </c>
      <c r="H45" s="76"/>
      <c r="I45" s="30">
        <v>0</v>
      </c>
      <c r="J45" s="12"/>
      <c r="K45" s="30">
        <v>0</v>
      </c>
      <c r="L45" s="28"/>
      <c r="M45" s="28"/>
    </row>
    <row r="46" spans="1:13" ht="21.6" customHeight="1">
      <c r="A46" s="11" t="s">
        <v>107</v>
      </c>
      <c r="B46" s="10"/>
      <c r="C46" s="31"/>
      <c r="D46" s="76"/>
      <c r="E46" s="12"/>
      <c r="F46" s="76"/>
      <c r="G46" s="30"/>
      <c r="H46" s="76"/>
      <c r="I46" s="12"/>
      <c r="J46" s="12"/>
      <c r="K46" s="30"/>
      <c r="L46" s="28"/>
      <c r="M46" s="28"/>
    </row>
    <row r="47" spans="1:13" ht="21.6" customHeight="1">
      <c r="A47" s="11" t="s">
        <v>46</v>
      </c>
      <c r="B47" s="10"/>
      <c r="C47" s="31">
        <v>18</v>
      </c>
      <c r="D47" s="76"/>
      <c r="E47" s="12">
        <v>151504200</v>
      </c>
      <c r="F47" s="76"/>
      <c r="G47" s="12">
        <v>73782000</v>
      </c>
      <c r="H47" s="76"/>
      <c r="I47" s="12">
        <v>146558700</v>
      </c>
      <c r="J47" s="12"/>
      <c r="K47" s="12">
        <v>73782000</v>
      </c>
      <c r="L47" s="28"/>
      <c r="M47" s="28"/>
    </row>
    <row r="48" spans="1:13" ht="21.6" customHeight="1">
      <c r="A48" s="11" t="s">
        <v>74</v>
      </c>
      <c r="B48" s="10"/>
      <c r="C48" s="31"/>
      <c r="D48" s="76"/>
      <c r="E48" s="12"/>
      <c r="F48" s="76"/>
      <c r="G48" s="30"/>
      <c r="H48" s="76"/>
      <c r="I48" s="12"/>
      <c r="J48" s="12"/>
      <c r="K48" s="30"/>
      <c r="L48" s="28"/>
      <c r="M48" s="28"/>
    </row>
    <row r="49" spans="1:13" ht="21.6" customHeight="1">
      <c r="A49" s="11" t="s">
        <v>46</v>
      </c>
      <c r="B49" s="10"/>
      <c r="C49" s="31">
        <v>18</v>
      </c>
      <c r="D49" s="76"/>
      <c r="E49" s="12">
        <v>36175894</v>
      </c>
      <c r="F49" s="76"/>
      <c r="G49" s="12">
        <v>22847186</v>
      </c>
      <c r="H49" s="76"/>
      <c r="I49" s="12">
        <v>36175894</v>
      </c>
      <c r="J49" s="12"/>
      <c r="K49" s="12">
        <v>22847186</v>
      </c>
      <c r="L49" s="28"/>
      <c r="M49" s="28"/>
    </row>
    <row r="50" spans="1:13" s="11" customFormat="1" ht="21.6" customHeight="1">
      <c r="A50" s="11" t="s">
        <v>110</v>
      </c>
      <c r="E50" s="30">
        <v>0</v>
      </c>
      <c r="G50" s="12">
        <v>150000000</v>
      </c>
      <c r="I50" s="30">
        <v>0</v>
      </c>
      <c r="K50" s="12">
        <v>150000000</v>
      </c>
      <c r="L50" s="28"/>
    </row>
    <row r="51" spans="1:13" s="11" customFormat="1" ht="21.6" customHeight="1">
      <c r="A51" s="11" t="s">
        <v>219</v>
      </c>
      <c r="L51" s="28"/>
    </row>
    <row r="52" spans="1:13" s="11" customFormat="1" ht="21.6" customHeight="1">
      <c r="B52" s="11" t="s">
        <v>220</v>
      </c>
      <c r="C52" s="101">
        <v>9</v>
      </c>
      <c r="E52" s="12">
        <v>198348230</v>
      </c>
      <c r="G52" s="12">
        <v>133746746</v>
      </c>
      <c r="I52" s="12">
        <v>188423102</v>
      </c>
      <c r="K52" s="12">
        <v>133746746</v>
      </c>
      <c r="L52" s="28"/>
    </row>
    <row r="53" spans="1:13" s="11" customFormat="1" ht="21.6" customHeight="1">
      <c r="A53" s="11" t="s">
        <v>198</v>
      </c>
      <c r="E53" s="12">
        <v>26886190</v>
      </c>
      <c r="G53" s="12">
        <v>27519703</v>
      </c>
      <c r="I53" s="12">
        <v>11529338</v>
      </c>
      <c r="K53" s="12">
        <v>12035013</v>
      </c>
      <c r="L53" s="28"/>
    </row>
    <row r="54" spans="1:13" ht="21.6" customHeight="1">
      <c r="A54" s="11" t="s">
        <v>108</v>
      </c>
      <c r="B54" s="10"/>
      <c r="C54" s="31"/>
      <c r="D54" s="76"/>
      <c r="E54" s="12">
        <v>17338503</v>
      </c>
      <c r="F54" s="76"/>
      <c r="G54" s="12">
        <v>1246237</v>
      </c>
      <c r="H54" s="76"/>
      <c r="I54" s="12">
        <v>15614635</v>
      </c>
      <c r="J54" s="12"/>
      <c r="K54" s="30">
        <v>0</v>
      </c>
      <c r="L54" s="28"/>
      <c r="M54" s="28"/>
    </row>
    <row r="55" spans="1:13" ht="21.6" customHeight="1">
      <c r="A55" s="11" t="s">
        <v>109</v>
      </c>
      <c r="B55" s="14"/>
      <c r="C55" s="31">
        <v>20</v>
      </c>
      <c r="D55" s="31"/>
      <c r="E55" s="12">
        <v>36143433</v>
      </c>
      <c r="F55" s="31"/>
      <c r="G55" s="12">
        <v>17869794</v>
      </c>
      <c r="H55" s="31"/>
      <c r="I55" s="12">
        <v>29268925</v>
      </c>
      <c r="J55" s="12"/>
      <c r="K55" s="12">
        <v>14608521</v>
      </c>
      <c r="L55" s="28"/>
      <c r="M55" s="28"/>
    </row>
    <row r="56" spans="1:13" ht="21.6" customHeight="1">
      <c r="A56" s="3" t="s">
        <v>17</v>
      </c>
      <c r="B56" s="3"/>
      <c r="C56" s="31"/>
      <c r="D56" s="31"/>
      <c r="E56" s="19">
        <f>SUM(E42:E55)</f>
        <v>1200103646</v>
      </c>
      <c r="F56" s="31"/>
      <c r="G56" s="19">
        <f>SUM(G42:G55)</f>
        <v>1062926424</v>
      </c>
      <c r="H56" s="31"/>
      <c r="I56" s="19">
        <f>SUM(I42:I55)</f>
        <v>1121521928</v>
      </c>
      <c r="J56" s="20"/>
      <c r="K56" s="19">
        <f>SUM(K43:K55)</f>
        <v>1006857027</v>
      </c>
      <c r="L56" s="28"/>
      <c r="M56" s="28"/>
    </row>
    <row r="57" spans="1:13" ht="21.6" customHeight="1">
      <c r="A57" s="11"/>
      <c r="B57" s="11"/>
      <c r="C57" s="31"/>
      <c r="D57" s="31"/>
      <c r="E57" s="17"/>
      <c r="F57" s="31"/>
      <c r="G57" s="17"/>
      <c r="H57" s="31"/>
      <c r="I57" s="17"/>
      <c r="J57" s="21"/>
      <c r="K57" s="21"/>
      <c r="L57" s="28"/>
      <c r="M57" s="28"/>
    </row>
    <row r="58" spans="1:13" ht="21.6" customHeight="1">
      <c r="A58" s="10" t="s">
        <v>18</v>
      </c>
      <c r="B58" s="14"/>
      <c r="C58" s="31"/>
      <c r="D58" s="31"/>
      <c r="E58" s="17"/>
      <c r="F58" s="31"/>
      <c r="G58" s="17"/>
      <c r="H58" s="31"/>
      <c r="I58" s="17"/>
      <c r="J58" s="21"/>
      <c r="K58" s="21"/>
      <c r="L58" s="28"/>
      <c r="M58" s="28"/>
    </row>
    <row r="59" spans="1:13" ht="21.6" customHeight="1">
      <c r="A59" s="11" t="s">
        <v>75</v>
      </c>
      <c r="B59" s="14"/>
      <c r="C59" s="31">
        <v>18</v>
      </c>
      <c r="D59" s="31"/>
      <c r="E59" s="21">
        <v>248958101</v>
      </c>
      <c r="F59" s="31"/>
      <c r="G59" s="21">
        <v>113284000</v>
      </c>
      <c r="H59" s="31"/>
      <c r="I59" s="21">
        <v>237418601</v>
      </c>
      <c r="J59" s="21"/>
      <c r="K59" s="21">
        <v>113284000</v>
      </c>
      <c r="L59" s="28"/>
      <c r="M59" s="28"/>
    </row>
    <row r="60" spans="1:13" ht="21.6" customHeight="1">
      <c r="A60" s="11" t="s">
        <v>73</v>
      </c>
      <c r="B60" s="14"/>
      <c r="C60" s="31">
        <v>18</v>
      </c>
      <c r="D60" s="31"/>
      <c r="E60" s="30">
        <v>86879606</v>
      </c>
      <c r="F60" s="31"/>
      <c r="G60" s="21">
        <v>45690658</v>
      </c>
      <c r="H60" s="31"/>
      <c r="I60" s="30">
        <v>86879606</v>
      </c>
      <c r="J60" s="21"/>
      <c r="K60" s="21">
        <v>45690658</v>
      </c>
      <c r="L60" s="28"/>
      <c r="M60" s="28"/>
    </row>
    <row r="61" spans="1:13" ht="21.6" hidden="1" customHeight="1">
      <c r="A61" s="11" t="s">
        <v>111</v>
      </c>
      <c r="B61" s="14"/>
      <c r="C61" s="31"/>
      <c r="D61" s="31"/>
      <c r="E61" s="30">
        <v>0</v>
      </c>
      <c r="F61" s="31"/>
      <c r="G61" s="30">
        <v>0</v>
      </c>
      <c r="H61" s="31"/>
      <c r="I61" s="30">
        <v>0</v>
      </c>
      <c r="J61" s="21"/>
      <c r="K61" s="30">
        <v>0</v>
      </c>
      <c r="L61" s="28"/>
      <c r="M61" s="28"/>
    </row>
    <row r="62" spans="1:13" ht="21.6" customHeight="1">
      <c r="A62" s="11" t="s">
        <v>81</v>
      </c>
      <c r="B62" s="10"/>
      <c r="C62" s="31">
        <v>21</v>
      </c>
      <c r="D62" s="76"/>
      <c r="E62" s="21">
        <v>49935451</v>
      </c>
      <c r="F62" s="76"/>
      <c r="G62" s="33">
        <v>44031230</v>
      </c>
      <c r="H62" s="76"/>
      <c r="I62" s="21">
        <v>49935451</v>
      </c>
      <c r="J62" s="12"/>
      <c r="K62" s="33">
        <v>44031230</v>
      </c>
      <c r="L62" s="28"/>
      <c r="M62" s="28"/>
    </row>
    <row r="63" spans="1:13" ht="21.6" customHeight="1">
      <c r="A63" s="3" t="s">
        <v>19</v>
      </c>
      <c r="B63" s="3"/>
      <c r="C63" s="31"/>
      <c r="D63" s="31"/>
      <c r="E63" s="19">
        <f>SUM(E59:E62)</f>
        <v>385773158</v>
      </c>
      <c r="F63" s="31"/>
      <c r="G63" s="19">
        <f>SUM(G59:G62)</f>
        <v>203005888</v>
      </c>
      <c r="H63" s="31"/>
      <c r="I63" s="19">
        <f>SUM(I59:I62)</f>
        <v>374233658</v>
      </c>
      <c r="J63" s="20"/>
      <c r="K63" s="19">
        <f>SUM(K59:K62)</f>
        <v>203005888</v>
      </c>
      <c r="L63" s="28"/>
      <c r="M63" s="28"/>
    </row>
    <row r="64" spans="1:13" ht="21.6" customHeight="1">
      <c r="A64" s="3" t="s">
        <v>20</v>
      </c>
      <c r="B64" s="3"/>
      <c r="C64" s="31"/>
      <c r="D64" s="31"/>
      <c r="E64" s="19">
        <f>E56+E63</f>
        <v>1585876804</v>
      </c>
      <c r="F64" s="31"/>
      <c r="G64" s="19">
        <f>G56+G63</f>
        <v>1265932312</v>
      </c>
      <c r="H64" s="31"/>
      <c r="I64" s="19">
        <f>I56+I63</f>
        <v>1495755586</v>
      </c>
      <c r="J64" s="20"/>
      <c r="K64" s="19">
        <f>K56+K63</f>
        <v>1209862915</v>
      </c>
      <c r="L64" s="28"/>
      <c r="M64" s="28"/>
    </row>
    <row r="65" spans="1:13" ht="21.6" customHeight="1">
      <c r="A65" s="3"/>
      <c r="B65" s="3"/>
      <c r="C65" s="31"/>
      <c r="D65" s="31"/>
      <c r="E65" s="22"/>
      <c r="F65" s="31"/>
      <c r="G65" s="22"/>
      <c r="H65" s="31"/>
      <c r="I65" s="22"/>
      <c r="J65" s="16"/>
      <c r="K65" s="22"/>
      <c r="L65" s="28"/>
      <c r="M65" s="28"/>
    </row>
    <row r="66" spans="1:13" ht="21.6" customHeight="1">
      <c r="A66" s="106">
        <v>3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28"/>
      <c r="M66" s="28"/>
    </row>
    <row r="67" spans="1:13" ht="21.6" customHeight="1">
      <c r="A67" s="107" t="str">
        <f>A34</f>
        <v>บริษัท ซีฟโก้ จำกัด (มหาชน) และบริษัทย่อย</v>
      </c>
      <c r="B67" s="107"/>
      <c r="C67" s="107"/>
      <c r="D67" s="107"/>
      <c r="E67" s="107"/>
      <c r="F67" s="107"/>
      <c r="G67" s="107"/>
      <c r="H67" s="107"/>
      <c r="I67" s="107"/>
      <c r="J67" s="107"/>
      <c r="K67" s="107"/>
      <c r="L67" s="28"/>
      <c r="M67" s="28"/>
    </row>
    <row r="68" spans="1:13" ht="21.6" customHeight="1">
      <c r="A68" s="107" t="s">
        <v>0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28"/>
      <c r="M68" s="28"/>
    </row>
    <row r="69" spans="1:13" ht="21.6" customHeight="1">
      <c r="A69" s="107" t="str">
        <f>A4</f>
        <v>ณ วันที่ 31 ธันวาคม 2561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28"/>
      <c r="M69" s="28"/>
    </row>
    <row r="70" spans="1:13" ht="21.6" customHeight="1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2" t="s">
        <v>119</v>
      </c>
      <c r="L70" s="28"/>
      <c r="M70" s="28"/>
    </row>
    <row r="71" spans="1:13" ht="21.6" customHeight="1">
      <c r="A71" s="77"/>
      <c r="B71" s="77"/>
      <c r="C71" s="77"/>
      <c r="D71" s="77"/>
      <c r="E71" s="108" t="s">
        <v>90</v>
      </c>
      <c r="F71" s="108"/>
      <c r="G71" s="108"/>
      <c r="H71" s="77"/>
      <c r="I71" s="108" t="s">
        <v>43</v>
      </c>
      <c r="J71" s="108"/>
      <c r="K71" s="108"/>
      <c r="L71" s="28"/>
      <c r="M71" s="28"/>
    </row>
    <row r="72" spans="1:13" ht="21.6" customHeight="1">
      <c r="A72" s="3" t="s">
        <v>21</v>
      </c>
      <c r="B72" s="3"/>
      <c r="C72" s="31" t="s">
        <v>2</v>
      </c>
      <c r="D72" s="31"/>
      <c r="E72" s="5" t="str">
        <f>E7</f>
        <v>2561</v>
      </c>
      <c r="F72" s="31"/>
      <c r="G72" s="5" t="str">
        <f>G39</f>
        <v>2560</v>
      </c>
      <c r="H72" s="6"/>
      <c r="I72" s="7" t="str">
        <f>+E72</f>
        <v>2561</v>
      </c>
      <c r="J72" s="8"/>
      <c r="K72" s="7" t="str">
        <f>K39</f>
        <v>2560</v>
      </c>
      <c r="L72" s="28"/>
      <c r="M72" s="28"/>
    </row>
    <row r="73" spans="1:13" ht="21.6" customHeight="1">
      <c r="A73" s="11"/>
      <c r="B73" s="11"/>
      <c r="C73" s="4"/>
      <c r="D73" s="31"/>
      <c r="E73" s="31"/>
      <c r="F73" s="31"/>
      <c r="G73" s="31"/>
      <c r="H73" s="31"/>
      <c r="I73" s="105"/>
      <c r="J73" s="105"/>
      <c r="K73" s="105"/>
      <c r="L73" s="28"/>
      <c r="M73" s="28"/>
    </row>
    <row r="74" spans="1:13" ht="21.6" customHeight="1">
      <c r="A74" s="10" t="s">
        <v>22</v>
      </c>
      <c r="B74" s="10"/>
      <c r="C74" s="31"/>
      <c r="D74" s="31"/>
      <c r="E74" s="23"/>
      <c r="F74" s="31"/>
      <c r="G74" s="23"/>
      <c r="H74" s="31"/>
      <c r="I74" s="23"/>
      <c r="J74" s="24"/>
      <c r="K74" s="23"/>
      <c r="L74" s="28"/>
      <c r="M74" s="28"/>
    </row>
    <row r="75" spans="1:13" ht="21.6" customHeight="1">
      <c r="A75" s="11" t="s">
        <v>23</v>
      </c>
      <c r="B75" s="11"/>
      <c r="C75" s="103">
        <v>22</v>
      </c>
      <c r="D75" s="4"/>
      <c r="E75" s="4"/>
      <c r="F75" s="4"/>
      <c r="G75" s="4"/>
      <c r="H75" s="4"/>
      <c r="I75" s="4"/>
      <c r="J75" s="4"/>
      <c r="K75" s="4"/>
      <c r="L75" s="28"/>
      <c r="M75" s="28"/>
    </row>
    <row r="76" spans="1:13" ht="21.6" customHeight="1">
      <c r="A76" s="11" t="s">
        <v>24</v>
      </c>
      <c r="B76" s="11"/>
      <c r="C76" s="31"/>
      <c r="D76" s="24"/>
      <c r="E76" s="24"/>
      <c r="F76" s="24"/>
      <c r="G76" s="24"/>
      <c r="H76" s="24"/>
      <c r="I76" s="24"/>
      <c r="J76" s="24"/>
      <c r="K76" s="24"/>
      <c r="L76" s="28"/>
      <c r="M76" s="28"/>
    </row>
    <row r="77" spans="1:13" ht="21.6" customHeight="1" thickBot="1">
      <c r="A77" s="14" t="s">
        <v>79</v>
      </c>
      <c r="B77" s="37" t="s">
        <v>115</v>
      </c>
      <c r="C77" s="31"/>
      <c r="D77" s="24"/>
      <c r="E77" s="26">
        <v>336231214</v>
      </c>
      <c r="F77" s="24"/>
      <c r="H77" s="24"/>
      <c r="I77" s="26">
        <v>336231214</v>
      </c>
      <c r="J77" s="24"/>
      <c r="L77" s="28"/>
      <c r="M77" s="28"/>
    </row>
    <row r="78" spans="1:13" ht="21.6" customHeight="1" thickTop="1" thickBot="1">
      <c r="A78" s="14" t="s">
        <v>47</v>
      </c>
      <c r="B78" s="37" t="s">
        <v>114</v>
      </c>
      <c r="C78" s="31"/>
      <c r="D78" s="24"/>
      <c r="F78" s="24"/>
      <c r="G78" s="26">
        <v>305665008</v>
      </c>
      <c r="H78" s="34"/>
      <c r="J78" s="24"/>
      <c r="K78" s="26">
        <v>305665008</v>
      </c>
      <c r="L78" s="28"/>
      <c r="M78" s="28"/>
    </row>
    <row r="79" spans="1:13" ht="21.6" customHeight="1" thickTop="1">
      <c r="A79" s="11" t="s">
        <v>48</v>
      </c>
      <c r="B79" s="13"/>
      <c r="C79" s="31"/>
      <c r="D79" s="24"/>
      <c r="E79" s="34"/>
      <c r="F79" s="34"/>
      <c r="H79" s="34"/>
      <c r="I79" s="34"/>
      <c r="J79" s="24"/>
      <c r="K79" s="24"/>
      <c r="L79" s="28"/>
      <c r="M79" s="28"/>
    </row>
    <row r="80" spans="1:13" ht="21.6" customHeight="1">
      <c r="A80" s="14" t="s">
        <v>80</v>
      </c>
      <c r="B80" s="37" t="s">
        <v>115</v>
      </c>
      <c r="C80" s="31"/>
      <c r="D80" s="4"/>
      <c r="E80" s="12">
        <v>336231214</v>
      </c>
      <c r="F80" s="4"/>
      <c r="G80" s="12"/>
      <c r="H80" s="4"/>
      <c r="I80" s="12">
        <v>336231214</v>
      </c>
      <c r="J80" s="12"/>
      <c r="K80" s="34"/>
      <c r="L80" s="28"/>
      <c r="M80" s="28"/>
    </row>
    <row r="81" spans="1:16" ht="21.6" customHeight="1">
      <c r="A81" s="14" t="s">
        <v>47</v>
      </c>
      <c r="B81" s="37" t="s">
        <v>114</v>
      </c>
      <c r="C81" s="31"/>
      <c r="D81" s="4"/>
      <c r="F81" s="4"/>
      <c r="G81" s="12">
        <v>305665008</v>
      </c>
      <c r="H81" s="4"/>
      <c r="J81" s="12"/>
      <c r="K81" s="12">
        <v>305665008</v>
      </c>
      <c r="L81" s="28"/>
      <c r="M81" s="28"/>
    </row>
    <row r="82" spans="1:16" ht="21.6" customHeight="1">
      <c r="A82" s="11" t="s">
        <v>67</v>
      </c>
      <c r="B82" s="25"/>
      <c r="C82" s="103">
        <v>23</v>
      </c>
      <c r="D82" s="4"/>
      <c r="E82" s="12">
        <v>164000000</v>
      </c>
      <c r="F82" s="4"/>
      <c r="G82" s="12">
        <v>164000000</v>
      </c>
      <c r="H82" s="4"/>
      <c r="I82" s="12">
        <v>164000000</v>
      </c>
      <c r="J82" s="12"/>
      <c r="K82" s="12">
        <v>164000000</v>
      </c>
      <c r="L82" s="28"/>
      <c r="M82" s="28"/>
    </row>
    <row r="83" spans="1:16" ht="21.6" customHeight="1">
      <c r="A83" s="11" t="s">
        <v>112</v>
      </c>
      <c r="B83" s="3"/>
      <c r="C83" s="31"/>
      <c r="D83" s="31"/>
      <c r="E83" s="77"/>
      <c r="F83" s="31"/>
      <c r="G83" s="77"/>
      <c r="H83" s="31"/>
      <c r="I83" s="77"/>
      <c r="J83" s="76"/>
      <c r="K83" s="77"/>
      <c r="L83" s="28"/>
      <c r="M83" s="28"/>
    </row>
    <row r="84" spans="1:16" ht="21.6" customHeight="1">
      <c r="A84" s="11" t="s">
        <v>25</v>
      </c>
      <c r="B84" s="11"/>
      <c r="C84" s="31"/>
      <c r="D84" s="31"/>
      <c r="E84" s="27"/>
      <c r="F84" s="31"/>
      <c r="G84" s="76"/>
      <c r="H84" s="31"/>
      <c r="I84" s="27"/>
      <c r="J84" s="4"/>
      <c r="K84" s="27"/>
      <c r="L84" s="28"/>
      <c r="M84" s="28"/>
    </row>
    <row r="85" spans="1:16" ht="21.6" customHeight="1">
      <c r="A85" s="11" t="s">
        <v>26</v>
      </c>
      <c r="B85" s="11"/>
      <c r="C85" s="31">
        <v>23</v>
      </c>
      <c r="D85" s="76"/>
      <c r="E85" s="12">
        <v>33623151</v>
      </c>
      <c r="F85" s="76"/>
      <c r="G85" s="12">
        <v>30566626</v>
      </c>
      <c r="H85" s="76"/>
      <c r="I85" s="12">
        <v>33623151</v>
      </c>
      <c r="J85" s="12"/>
      <c r="K85" s="12">
        <v>30566626</v>
      </c>
      <c r="L85" s="28"/>
      <c r="M85" s="28"/>
    </row>
    <row r="86" spans="1:16" ht="21.6" customHeight="1">
      <c r="A86" s="11" t="s">
        <v>113</v>
      </c>
      <c r="B86" s="11"/>
      <c r="C86" s="31"/>
      <c r="D86" s="76"/>
      <c r="E86" s="12">
        <v>870474697</v>
      </c>
      <c r="F86" s="76"/>
      <c r="G86" s="12">
        <v>677721322</v>
      </c>
      <c r="H86" s="76"/>
      <c r="I86" s="12">
        <v>838325810</v>
      </c>
      <c r="J86" s="12"/>
      <c r="K86" s="12">
        <v>653216235</v>
      </c>
      <c r="L86" s="28"/>
      <c r="M86" s="28"/>
      <c r="O86" s="28"/>
    </row>
    <row r="87" spans="1:16" ht="21.6" customHeight="1">
      <c r="A87" s="11" t="s">
        <v>49</v>
      </c>
      <c r="B87" s="10"/>
      <c r="C87" s="31"/>
      <c r="D87" s="31"/>
      <c r="E87" s="12">
        <v>-5546364</v>
      </c>
      <c r="F87" s="31"/>
      <c r="G87" s="12">
        <v>-6132226</v>
      </c>
      <c r="H87" s="31"/>
      <c r="I87" s="30">
        <v>-3075025</v>
      </c>
      <c r="J87" s="12"/>
      <c r="K87" s="12">
        <v>-3678188</v>
      </c>
      <c r="L87" s="28"/>
      <c r="M87" s="28"/>
    </row>
    <row r="88" spans="1:16" ht="21.6" customHeight="1">
      <c r="A88" s="3" t="s">
        <v>116</v>
      </c>
      <c r="B88" s="11"/>
      <c r="C88" s="31"/>
      <c r="D88" s="31"/>
      <c r="E88" s="22">
        <f>SUM(E80:E87)</f>
        <v>1398782698</v>
      </c>
      <c r="F88" s="31"/>
      <c r="G88" s="22">
        <f>SUM(G80:G87)</f>
        <v>1171820730</v>
      </c>
      <c r="H88" s="31"/>
      <c r="I88" s="22">
        <f>SUM(I80:I87)</f>
        <v>1369105150</v>
      </c>
      <c r="J88" s="16"/>
      <c r="K88" s="22">
        <f>SUM(K80:K87)</f>
        <v>1149769681</v>
      </c>
      <c r="L88" s="28"/>
      <c r="M88" s="35"/>
      <c r="N88" s="35"/>
    </row>
    <row r="89" spans="1:16" ht="21.6" customHeight="1">
      <c r="A89" s="11" t="s">
        <v>117</v>
      </c>
      <c r="B89" s="11"/>
      <c r="C89" s="31"/>
      <c r="D89" s="31"/>
      <c r="E89" s="12">
        <v>8443130</v>
      </c>
      <c r="F89" s="31"/>
      <c r="G89" s="12">
        <v>24175885</v>
      </c>
      <c r="H89" s="31"/>
      <c r="I89" s="30">
        <v>0</v>
      </c>
      <c r="J89" s="16"/>
      <c r="K89" s="30">
        <v>0</v>
      </c>
      <c r="L89" s="28"/>
      <c r="M89" s="35"/>
      <c r="N89" s="35"/>
    </row>
    <row r="90" spans="1:16" ht="21.6" customHeight="1">
      <c r="A90" s="3" t="s">
        <v>27</v>
      </c>
      <c r="B90" s="11"/>
      <c r="C90" s="31"/>
      <c r="D90" s="31"/>
      <c r="E90" s="22">
        <f>SUM(E88:E89)</f>
        <v>1407225828</v>
      </c>
      <c r="F90" s="31"/>
      <c r="G90" s="22">
        <f>SUM(G88:G89)</f>
        <v>1195996615</v>
      </c>
      <c r="H90" s="31"/>
      <c r="I90" s="22">
        <f>SUM(I88:I89)</f>
        <v>1369105150</v>
      </c>
      <c r="J90" s="16"/>
      <c r="K90" s="22">
        <f>SUM(K88:K89)</f>
        <v>1149769681</v>
      </c>
      <c r="L90" s="28"/>
      <c r="M90" s="35"/>
      <c r="N90" s="35"/>
    </row>
    <row r="91" spans="1:16" ht="21.6" customHeight="1" thickBot="1">
      <c r="A91" s="3" t="s">
        <v>28</v>
      </c>
      <c r="B91" s="11"/>
      <c r="C91" s="31"/>
      <c r="D91" s="31"/>
      <c r="E91" s="18">
        <f>E64+E90</f>
        <v>2993102632</v>
      </c>
      <c r="F91" s="31"/>
      <c r="G91" s="18">
        <f>G64+G90</f>
        <v>2461928927</v>
      </c>
      <c r="H91" s="31"/>
      <c r="I91" s="18">
        <f>I64+I90</f>
        <v>2864860736</v>
      </c>
      <c r="J91" s="16"/>
      <c r="K91" s="18">
        <f>K64+K90</f>
        <v>2359632596</v>
      </c>
      <c r="L91" s="28"/>
      <c r="M91" s="28"/>
      <c r="N91" s="28"/>
      <c r="O91" s="28"/>
      <c r="P91" s="28"/>
    </row>
    <row r="92" spans="1:16" ht="21.6" customHeight="1" thickTop="1">
      <c r="A92" s="14"/>
      <c r="B92" s="25"/>
      <c r="C92" s="31"/>
      <c r="D92" s="31"/>
      <c r="E92" s="12"/>
      <c r="F92" s="31"/>
      <c r="G92" s="12"/>
      <c r="H92" s="31"/>
      <c r="I92" s="12"/>
      <c r="J92" s="12"/>
      <c r="K92" s="12"/>
      <c r="L92" s="36"/>
    </row>
    <row r="93" spans="1:16" ht="21.6" customHeight="1">
      <c r="E93" s="32">
        <f>E31-E91</f>
        <v>0</v>
      </c>
      <c r="F93" s="32"/>
      <c r="G93" s="32">
        <f>G31-G91</f>
        <v>0</v>
      </c>
      <c r="H93" s="32"/>
      <c r="I93" s="32">
        <f>I31-I91</f>
        <v>0</v>
      </c>
      <c r="J93" s="32"/>
      <c r="K93" s="32">
        <f>K31-K91</f>
        <v>0</v>
      </c>
    </row>
  </sheetData>
  <mergeCells count="19">
    <mergeCell ref="A35:K35"/>
    <mergeCell ref="A36:K36"/>
    <mergeCell ref="E6:G6"/>
    <mergeCell ref="I6:K6"/>
    <mergeCell ref="E38:G38"/>
    <mergeCell ref="I38:K38"/>
    <mergeCell ref="A1:K1"/>
    <mergeCell ref="A3:K3"/>
    <mergeCell ref="A4:K4"/>
    <mergeCell ref="A33:K33"/>
    <mergeCell ref="A34:K34"/>
    <mergeCell ref="A2:K2"/>
    <mergeCell ref="I73:K73"/>
    <mergeCell ref="A66:K66"/>
    <mergeCell ref="A67:K67"/>
    <mergeCell ref="A68:K68"/>
    <mergeCell ref="A69:K69"/>
    <mergeCell ref="E71:G71"/>
    <mergeCell ref="I71:K71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2" manualBreakCount="2">
    <brk id="32" min="8" max="10" man="1"/>
    <brk id="65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54"/>
  <sheetViews>
    <sheetView showGridLines="0" zoomScaleNormal="100" zoomScaleSheetLayoutView="80" workbookViewId="0">
      <selection activeCell="O123" sqref="O123"/>
    </sheetView>
  </sheetViews>
  <sheetFormatPr defaultColWidth="7.09765625" defaultRowHeight="21.6" customHeight="1"/>
  <cols>
    <col min="1" max="1" width="3.09765625" style="149" customWidth="1"/>
    <col min="2" max="2" width="39" style="149" customWidth="1"/>
    <col min="3" max="3" width="8" style="150" customWidth="1"/>
    <col min="4" max="4" width="1.09765625" style="118" customWidth="1"/>
    <col min="5" max="5" width="12.69921875" style="118" customWidth="1"/>
    <col min="6" max="6" width="1.09765625" style="118" customWidth="1"/>
    <col min="7" max="7" width="12.69921875" style="118" customWidth="1"/>
    <col min="8" max="8" width="1.09765625" style="118" customWidth="1"/>
    <col min="9" max="9" width="12.8984375" style="118" bestFit="1" customWidth="1"/>
    <col min="10" max="10" width="1.09765625" style="118" customWidth="1"/>
    <col min="11" max="11" width="12.8984375" style="118" bestFit="1" customWidth="1"/>
    <col min="12" max="12" width="9.59765625" style="118" bestFit="1" customWidth="1"/>
    <col min="13" max="13" width="15.09765625" style="117" bestFit="1" customWidth="1"/>
    <col min="14" max="14" width="7.09765625" style="117"/>
    <col min="15" max="17" width="15.09765625" style="117" bestFit="1" customWidth="1"/>
    <col min="18" max="19" width="14.59765625" style="117" bestFit="1" customWidth="1"/>
    <col min="20" max="20" width="7.09765625" style="117"/>
    <col min="21" max="235" width="7.09765625" style="118"/>
    <col min="236" max="236" width="3.09765625" style="118" customWidth="1"/>
    <col min="237" max="237" width="50.69921875" style="118" customWidth="1"/>
    <col min="238" max="238" width="9.09765625" style="118" customWidth="1"/>
    <col min="239" max="239" width="1.09765625" style="118" customWidth="1"/>
    <col min="240" max="240" width="10" style="118" bestFit="1" customWidth="1"/>
    <col min="241" max="241" width="1.09765625" style="118" customWidth="1"/>
    <col min="242" max="242" width="10" style="118" bestFit="1" customWidth="1"/>
    <col min="243" max="243" width="7.09765625" style="118"/>
    <col min="244" max="244" width="9.09765625" style="118" bestFit="1" customWidth="1"/>
    <col min="245" max="245" width="10" style="118" bestFit="1" customWidth="1"/>
    <col min="246" max="491" width="7.09765625" style="118"/>
    <col min="492" max="492" width="3.09765625" style="118" customWidth="1"/>
    <col min="493" max="493" width="50.69921875" style="118" customWidth="1"/>
    <col min="494" max="494" width="9.09765625" style="118" customWidth="1"/>
    <col min="495" max="495" width="1.09765625" style="118" customWidth="1"/>
    <col min="496" max="496" width="10" style="118" bestFit="1" customWidth="1"/>
    <col min="497" max="497" width="1.09765625" style="118" customWidth="1"/>
    <col min="498" max="498" width="10" style="118" bestFit="1" customWidth="1"/>
    <col min="499" max="499" width="7.09765625" style="118"/>
    <col min="500" max="500" width="9.09765625" style="118" bestFit="1" customWidth="1"/>
    <col min="501" max="501" width="10" style="118" bestFit="1" customWidth="1"/>
    <col min="502" max="747" width="7.09765625" style="118"/>
    <col min="748" max="748" width="3.09765625" style="118" customWidth="1"/>
    <col min="749" max="749" width="50.69921875" style="118" customWidth="1"/>
    <col min="750" max="750" width="9.09765625" style="118" customWidth="1"/>
    <col min="751" max="751" width="1.09765625" style="118" customWidth="1"/>
    <col min="752" max="752" width="10" style="118" bestFit="1" customWidth="1"/>
    <col min="753" max="753" width="1.09765625" style="118" customWidth="1"/>
    <col min="754" max="754" width="10" style="118" bestFit="1" customWidth="1"/>
    <col min="755" max="755" width="7.09765625" style="118"/>
    <col min="756" max="756" width="9.09765625" style="118" bestFit="1" customWidth="1"/>
    <col min="757" max="757" width="10" style="118" bestFit="1" customWidth="1"/>
    <col min="758" max="1003" width="7.09765625" style="118"/>
    <col min="1004" max="1004" width="3.09765625" style="118" customWidth="1"/>
    <col min="1005" max="1005" width="50.69921875" style="118" customWidth="1"/>
    <col min="1006" max="1006" width="9.09765625" style="118" customWidth="1"/>
    <col min="1007" max="1007" width="1.09765625" style="118" customWidth="1"/>
    <col min="1008" max="1008" width="10" style="118" bestFit="1" customWidth="1"/>
    <col min="1009" max="1009" width="1.09765625" style="118" customWidth="1"/>
    <col min="1010" max="1010" width="10" style="118" bestFit="1" customWidth="1"/>
    <col min="1011" max="1011" width="7.09765625" style="118"/>
    <col min="1012" max="1012" width="9.09765625" style="118" bestFit="1" customWidth="1"/>
    <col min="1013" max="1013" width="10" style="118" bestFit="1" customWidth="1"/>
    <col min="1014" max="1259" width="7.09765625" style="118"/>
    <col min="1260" max="1260" width="3.09765625" style="118" customWidth="1"/>
    <col min="1261" max="1261" width="50.69921875" style="118" customWidth="1"/>
    <col min="1262" max="1262" width="9.09765625" style="118" customWidth="1"/>
    <col min="1263" max="1263" width="1.09765625" style="118" customWidth="1"/>
    <col min="1264" max="1264" width="10" style="118" bestFit="1" customWidth="1"/>
    <col min="1265" max="1265" width="1.09765625" style="118" customWidth="1"/>
    <col min="1266" max="1266" width="10" style="118" bestFit="1" customWidth="1"/>
    <col min="1267" max="1267" width="7.09765625" style="118"/>
    <col min="1268" max="1268" width="9.09765625" style="118" bestFit="1" customWidth="1"/>
    <col min="1269" max="1269" width="10" style="118" bestFit="1" customWidth="1"/>
    <col min="1270" max="1515" width="7.09765625" style="118"/>
    <col min="1516" max="1516" width="3.09765625" style="118" customWidth="1"/>
    <col min="1517" max="1517" width="50.69921875" style="118" customWidth="1"/>
    <col min="1518" max="1518" width="9.09765625" style="118" customWidth="1"/>
    <col min="1519" max="1519" width="1.09765625" style="118" customWidth="1"/>
    <col min="1520" max="1520" width="10" style="118" bestFit="1" customWidth="1"/>
    <col min="1521" max="1521" width="1.09765625" style="118" customWidth="1"/>
    <col min="1522" max="1522" width="10" style="118" bestFit="1" customWidth="1"/>
    <col min="1523" max="1523" width="7.09765625" style="118"/>
    <col min="1524" max="1524" width="9.09765625" style="118" bestFit="1" customWidth="1"/>
    <col min="1525" max="1525" width="10" style="118" bestFit="1" customWidth="1"/>
    <col min="1526" max="1771" width="7.09765625" style="118"/>
    <col min="1772" max="1772" width="3.09765625" style="118" customWidth="1"/>
    <col min="1773" max="1773" width="50.69921875" style="118" customWidth="1"/>
    <col min="1774" max="1774" width="9.09765625" style="118" customWidth="1"/>
    <col min="1775" max="1775" width="1.09765625" style="118" customWidth="1"/>
    <col min="1776" max="1776" width="10" style="118" bestFit="1" customWidth="1"/>
    <col min="1777" max="1777" width="1.09765625" style="118" customWidth="1"/>
    <col min="1778" max="1778" width="10" style="118" bestFit="1" customWidth="1"/>
    <col min="1779" max="1779" width="7.09765625" style="118"/>
    <col min="1780" max="1780" width="9.09765625" style="118" bestFit="1" customWidth="1"/>
    <col min="1781" max="1781" width="10" style="118" bestFit="1" customWidth="1"/>
    <col min="1782" max="2027" width="7.09765625" style="118"/>
    <col min="2028" max="2028" width="3.09765625" style="118" customWidth="1"/>
    <col min="2029" max="2029" width="50.69921875" style="118" customWidth="1"/>
    <col min="2030" max="2030" width="9.09765625" style="118" customWidth="1"/>
    <col min="2031" max="2031" width="1.09765625" style="118" customWidth="1"/>
    <col min="2032" max="2032" width="10" style="118" bestFit="1" customWidth="1"/>
    <col min="2033" max="2033" width="1.09765625" style="118" customWidth="1"/>
    <col min="2034" max="2034" width="10" style="118" bestFit="1" customWidth="1"/>
    <col min="2035" max="2035" width="7.09765625" style="118"/>
    <col min="2036" max="2036" width="9.09765625" style="118" bestFit="1" customWidth="1"/>
    <col min="2037" max="2037" width="10" style="118" bestFit="1" customWidth="1"/>
    <col min="2038" max="2283" width="7.09765625" style="118"/>
    <col min="2284" max="2284" width="3.09765625" style="118" customWidth="1"/>
    <col min="2285" max="2285" width="50.69921875" style="118" customWidth="1"/>
    <col min="2286" max="2286" width="9.09765625" style="118" customWidth="1"/>
    <col min="2287" max="2287" width="1.09765625" style="118" customWidth="1"/>
    <col min="2288" max="2288" width="10" style="118" bestFit="1" customWidth="1"/>
    <col min="2289" max="2289" width="1.09765625" style="118" customWidth="1"/>
    <col min="2290" max="2290" width="10" style="118" bestFit="1" customWidth="1"/>
    <col min="2291" max="2291" width="7.09765625" style="118"/>
    <col min="2292" max="2292" width="9.09765625" style="118" bestFit="1" customWidth="1"/>
    <col min="2293" max="2293" width="10" style="118" bestFit="1" customWidth="1"/>
    <col min="2294" max="2539" width="7.09765625" style="118"/>
    <col min="2540" max="2540" width="3.09765625" style="118" customWidth="1"/>
    <col min="2541" max="2541" width="50.69921875" style="118" customWidth="1"/>
    <col min="2542" max="2542" width="9.09765625" style="118" customWidth="1"/>
    <col min="2543" max="2543" width="1.09765625" style="118" customWidth="1"/>
    <col min="2544" max="2544" width="10" style="118" bestFit="1" customWidth="1"/>
    <col min="2545" max="2545" width="1.09765625" style="118" customWidth="1"/>
    <col min="2546" max="2546" width="10" style="118" bestFit="1" customWidth="1"/>
    <col min="2547" max="2547" width="7.09765625" style="118"/>
    <col min="2548" max="2548" width="9.09765625" style="118" bestFit="1" customWidth="1"/>
    <col min="2549" max="2549" width="10" style="118" bestFit="1" customWidth="1"/>
    <col min="2550" max="2795" width="7.09765625" style="118"/>
    <col min="2796" max="2796" width="3.09765625" style="118" customWidth="1"/>
    <col min="2797" max="2797" width="50.69921875" style="118" customWidth="1"/>
    <col min="2798" max="2798" width="9.09765625" style="118" customWidth="1"/>
    <col min="2799" max="2799" width="1.09765625" style="118" customWidth="1"/>
    <col min="2800" max="2800" width="10" style="118" bestFit="1" customWidth="1"/>
    <col min="2801" max="2801" width="1.09765625" style="118" customWidth="1"/>
    <col min="2802" max="2802" width="10" style="118" bestFit="1" customWidth="1"/>
    <col min="2803" max="2803" width="7.09765625" style="118"/>
    <col min="2804" max="2804" width="9.09765625" style="118" bestFit="1" customWidth="1"/>
    <col min="2805" max="2805" width="10" style="118" bestFit="1" customWidth="1"/>
    <col min="2806" max="3051" width="7.09765625" style="118"/>
    <col min="3052" max="3052" width="3.09765625" style="118" customWidth="1"/>
    <col min="3053" max="3053" width="50.69921875" style="118" customWidth="1"/>
    <col min="3054" max="3054" width="9.09765625" style="118" customWidth="1"/>
    <col min="3055" max="3055" width="1.09765625" style="118" customWidth="1"/>
    <col min="3056" max="3056" width="10" style="118" bestFit="1" customWidth="1"/>
    <col min="3057" max="3057" width="1.09765625" style="118" customWidth="1"/>
    <col min="3058" max="3058" width="10" style="118" bestFit="1" customWidth="1"/>
    <col min="3059" max="3059" width="7.09765625" style="118"/>
    <col min="3060" max="3060" width="9.09765625" style="118" bestFit="1" customWidth="1"/>
    <col min="3061" max="3061" width="10" style="118" bestFit="1" customWidth="1"/>
    <col min="3062" max="3307" width="7.09765625" style="118"/>
    <col min="3308" max="3308" width="3.09765625" style="118" customWidth="1"/>
    <col min="3309" max="3309" width="50.69921875" style="118" customWidth="1"/>
    <col min="3310" max="3310" width="9.09765625" style="118" customWidth="1"/>
    <col min="3311" max="3311" width="1.09765625" style="118" customWidth="1"/>
    <col min="3312" max="3312" width="10" style="118" bestFit="1" customWidth="1"/>
    <col min="3313" max="3313" width="1.09765625" style="118" customWidth="1"/>
    <col min="3314" max="3314" width="10" style="118" bestFit="1" customWidth="1"/>
    <col min="3315" max="3315" width="7.09765625" style="118"/>
    <col min="3316" max="3316" width="9.09765625" style="118" bestFit="1" customWidth="1"/>
    <col min="3317" max="3317" width="10" style="118" bestFit="1" customWidth="1"/>
    <col min="3318" max="3563" width="7.09765625" style="118"/>
    <col min="3564" max="3564" width="3.09765625" style="118" customWidth="1"/>
    <col min="3565" max="3565" width="50.69921875" style="118" customWidth="1"/>
    <col min="3566" max="3566" width="9.09765625" style="118" customWidth="1"/>
    <col min="3567" max="3567" width="1.09765625" style="118" customWidth="1"/>
    <col min="3568" max="3568" width="10" style="118" bestFit="1" customWidth="1"/>
    <col min="3569" max="3569" width="1.09765625" style="118" customWidth="1"/>
    <col min="3570" max="3570" width="10" style="118" bestFit="1" customWidth="1"/>
    <col min="3571" max="3571" width="7.09765625" style="118"/>
    <col min="3572" max="3572" width="9.09765625" style="118" bestFit="1" customWidth="1"/>
    <col min="3573" max="3573" width="10" style="118" bestFit="1" customWidth="1"/>
    <col min="3574" max="3819" width="7.09765625" style="118"/>
    <col min="3820" max="3820" width="3.09765625" style="118" customWidth="1"/>
    <col min="3821" max="3821" width="50.69921875" style="118" customWidth="1"/>
    <col min="3822" max="3822" width="9.09765625" style="118" customWidth="1"/>
    <col min="3823" max="3823" width="1.09765625" style="118" customWidth="1"/>
    <col min="3824" max="3824" width="10" style="118" bestFit="1" customWidth="1"/>
    <col min="3825" max="3825" width="1.09765625" style="118" customWidth="1"/>
    <col min="3826" max="3826" width="10" style="118" bestFit="1" customWidth="1"/>
    <col min="3827" max="3827" width="7.09765625" style="118"/>
    <col min="3828" max="3828" width="9.09765625" style="118" bestFit="1" customWidth="1"/>
    <col min="3829" max="3829" width="10" style="118" bestFit="1" customWidth="1"/>
    <col min="3830" max="4075" width="7.09765625" style="118"/>
    <col min="4076" max="4076" width="3.09765625" style="118" customWidth="1"/>
    <col min="4077" max="4077" width="50.69921875" style="118" customWidth="1"/>
    <col min="4078" max="4078" width="9.09765625" style="118" customWidth="1"/>
    <col min="4079" max="4079" width="1.09765625" style="118" customWidth="1"/>
    <col min="4080" max="4080" width="10" style="118" bestFit="1" customWidth="1"/>
    <col min="4081" max="4081" width="1.09765625" style="118" customWidth="1"/>
    <col min="4082" max="4082" width="10" style="118" bestFit="1" customWidth="1"/>
    <col min="4083" max="4083" width="7.09765625" style="118"/>
    <col min="4084" max="4084" width="9.09765625" style="118" bestFit="1" customWidth="1"/>
    <col min="4085" max="4085" width="10" style="118" bestFit="1" customWidth="1"/>
    <col min="4086" max="4331" width="7.09765625" style="118"/>
    <col min="4332" max="4332" width="3.09765625" style="118" customWidth="1"/>
    <col min="4333" max="4333" width="50.69921875" style="118" customWidth="1"/>
    <col min="4334" max="4334" width="9.09765625" style="118" customWidth="1"/>
    <col min="4335" max="4335" width="1.09765625" style="118" customWidth="1"/>
    <col min="4336" max="4336" width="10" style="118" bestFit="1" customWidth="1"/>
    <col min="4337" max="4337" width="1.09765625" style="118" customWidth="1"/>
    <col min="4338" max="4338" width="10" style="118" bestFit="1" customWidth="1"/>
    <col min="4339" max="4339" width="7.09765625" style="118"/>
    <col min="4340" max="4340" width="9.09765625" style="118" bestFit="1" customWidth="1"/>
    <col min="4341" max="4341" width="10" style="118" bestFit="1" customWidth="1"/>
    <col min="4342" max="4587" width="7.09765625" style="118"/>
    <col min="4588" max="4588" width="3.09765625" style="118" customWidth="1"/>
    <col min="4589" max="4589" width="50.69921875" style="118" customWidth="1"/>
    <col min="4590" max="4590" width="9.09765625" style="118" customWidth="1"/>
    <col min="4591" max="4591" width="1.09765625" style="118" customWidth="1"/>
    <col min="4592" max="4592" width="10" style="118" bestFit="1" customWidth="1"/>
    <col min="4593" max="4593" width="1.09765625" style="118" customWidth="1"/>
    <col min="4594" max="4594" width="10" style="118" bestFit="1" customWidth="1"/>
    <col min="4595" max="4595" width="7.09765625" style="118"/>
    <col min="4596" max="4596" width="9.09765625" style="118" bestFit="1" customWidth="1"/>
    <col min="4597" max="4597" width="10" style="118" bestFit="1" customWidth="1"/>
    <col min="4598" max="4843" width="7.09765625" style="118"/>
    <col min="4844" max="4844" width="3.09765625" style="118" customWidth="1"/>
    <col min="4845" max="4845" width="50.69921875" style="118" customWidth="1"/>
    <col min="4846" max="4846" width="9.09765625" style="118" customWidth="1"/>
    <col min="4847" max="4847" width="1.09765625" style="118" customWidth="1"/>
    <col min="4848" max="4848" width="10" style="118" bestFit="1" customWidth="1"/>
    <col min="4849" max="4849" width="1.09765625" style="118" customWidth="1"/>
    <col min="4850" max="4850" width="10" style="118" bestFit="1" customWidth="1"/>
    <col min="4851" max="4851" width="7.09765625" style="118"/>
    <col min="4852" max="4852" width="9.09765625" style="118" bestFit="1" customWidth="1"/>
    <col min="4853" max="4853" width="10" style="118" bestFit="1" customWidth="1"/>
    <col min="4854" max="5099" width="7.09765625" style="118"/>
    <col min="5100" max="5100" width="3.09765625" style="118" customWidth="1"/>
    <col min="5101" max="5101" width="50.69921875" style="118" customWidth="1"/>
    <col min="5102" max="5102" width="9.09765625" style="118" customWidth="1"/>
    <col min="5103" max="5103" width="1.09765625" style="118" customWidth="1"/>
    <col min="5104" max="5104" width="10" style="118" bestFit="1" customWidth="1"/>
    <col min="5105" max="5105" width="1.09765625" style="118" customWidth="1"/>
    <col min="5106" max="5106" width="10" style="118" bestFit="1" customWidth="1"/>
    <col min="5107" max="5107" width="7.09765625" style="118"/>
    <col min="5108" max="5108" width="9.09765625" style="118" bestFit="1" customWidth="1"/>
    <col min="5109" max="5109" width="10" style="118" bestFit="1" customWidth="1"/>
    <col min="5110" max="5355" width="7.09765625" style="118"/>
    <col min="5356" max="5356" width="3.09765625" style="118" customWidth="1"/>
    <col min="5357" max="5357" width="50.69921875" style="118" customWidth="1"/>
    <col min="5358" max="5358" width="9.09765625" style="118" customWidth="1"/>
    <col min="5359" max="5359" width="1.09765625" style="118" customWidth="1"/>
    <col min="5360" max="5360" width="10" style="118" bestFit="1" customWidth="1"/>
    <col min="5361" max="5361" width="1.09765625" style="118" customWidth="1"/>
    <col min="5362" max="5362" width="10" style="118" bestFit="1" customWidth="1"/>
    <col min="5363" max="5363" width="7.09765625" style="118"/>
    <col min="5364" max="5364" width="9.09765625" style="118" bestFit="1" customWidth="1"/>
    <col min="5365" max="5365" width="10" style="118" bestFit="1" customWidth="1"/>
    <col min="5366" max="5611" width="7.09765625" style="118"/>
    <col min="5612" max="5612" width="3.09765625" style="118" customWidth="1"/>
    <col min="5613" max="5613" width="50.69921875" style="118" customWidth="1"/>
    <col min="5614" max="5614" width="9.09765625" style="118" customWidth="1"/>
    <col min="5615" max="5615" width="1.09765625" style="118" customWidth="1"/>
    <col min="5616" max="5616" width="10" style="118" bestFit="1" customWidth="1"/>
    <col min="5617" max="5617" width="1.09765625" style="118" customWidth="1"/>
    <col min="5618" max="5618" width="10" style="118" bestFit="1" customWidth="1"/>
    <col min="5619" max="5619" width="7.09765625" style="118"/>
    <col min="5620" max="5620" width="9.09765625" style="118" bestFit="1" customWidth="1"/>
    <col min="5621" max="5621" width="10" style="118" bestFit="1" customWidth="1"/>
    <col min="5622" max="5867" width="7.09765625" style="118"/>
    <col min="5868" max="5868" width="3.09765625" style="118" customWidth="1"/>
    <col min="5869" max="5869" width="50.69921875" style="118" customWidth="1"/>
    <col min="5870" max="5870" width="9.09765625" style="118" customWidth="1"/>
    <col min="5871" max="5871" width="1.09765625" style="118" customWidth="1"/>
    <col min="5872" max="5872" width="10" style="118" bestFit="1" customWidth="1"/>
    <col min="5873" max="5873" width="1.09765625" style="118" customWidth="1"/>
    <col min="5874" max="5874" width="10" style="118" bestFit="1" customWidth="1"/>
    <col min="5875" max="5875" width="7.09765625" style="118"/>
    <col min="5876" max="5876" width="9.09765625" style="118" bestFit="1" customWidth="1"/>
    <col min="5877" max="5877" width="10" style="118" bestFit="1" customWidth="1"/>
    <col min="5878" max="6123" width="7.09765625" style="118"/>
    <col min="6124" max="6124" width="3.09765625" style="118" customWidth="1"/>
    <col min="6125" max="6125" width="50.69921875" style="118" customWidth="1"/>
    <col min="6126" max="6126" width="9.09765625" style="118" customWidth="1"/>
    <col min="6127" max="6127" width="1.09765625" style="118" customWidth="1"/>
    <col min="6128" max="6128" width="10" style="118" bestFit="1" customWidth="1"/>
    <col min="6129" max="6129" width="1.09765625" style="118" customWidth="1"/>
    <col min="6130" max="6130" width="10" style="118" bestFit="1" customWidth="1"/>
    <col min="6131" max="6131" width="7.09765625" style="118"/>
    <col min="6132" max="6132" width="9.09765625" style="118" bestFit="1" customWidth="1"/>
    <col min="6133" max="6133" width="10" style="118" bestFit="1" customWidth="1"/>
    <col min="6134" max="6379" width="7.09765625" style="118"/>
    <col min="6380" max="6380" width="3.09765625" style="118" customWidth="1"/>
    <col min="6381" max="6381" width="50.69921875" style="118" customWidth="1"/>
    <col min="6382" max="6382" width="9.09765625" style="118" customWidth="1"/>
    <col min="6383" max="6383" width="1.09765625" style="118" customWidth="1"/>
    <col min="6384" max="6384" width="10" style="118" bestFit="1" customWidth="1"/>
    <col min="6385" max="6385" width="1.09765625" style="118" customWidth="1"/>
    <col min="6386" max="6386" width="10" style="118" bestFit="1" customWidth="1"/>
    <col min="6387" max="6387" width="7.09765625" style="118"/>
    <col min="6388" max="6388" width="9.09765625" style="118" bestFit="1" customWidth="1"/>
    <col min="6389" max="6389" width="10" style="118" bestFit="1" customWidth="1"/>
    <col min="6390" max="6635" width="7.09765625" style="118"/>
    <col min="6636" max="6636" width="3.09765625" style="118" customWidth="1"/>
    <col min="6637" max="6637" width="50.69921875" style="118" customWidth="1"/>
    <col min="6638" max="6638" width="9.09765625" style="118" customWidth="1"/>
    <col min="6639" max="6639" width="1.09765625" style="118" customWidth="1"/>
    <col min="6640" max="6640" width="10" style="118" bestFit="1" customWidth="1"/>
    <col min="6641" max="6641" width="1.09765625" style="118" customWidth="1"/>
    <col min="6642" max="6642" width="10" style="118" bestFit="1" customWidth="1"/>
    <col min="6643" max="6643" width="7.09765625" style="118"/>
    <col min="6644" max="6644" width="9.09765625" style="118" bestFit="1" customWidth="1"/>
    <col min="6645" max="6645" width="10" style="118" bestFit="1" customWidth="1"/>
    <col min="6646" max="6891" width="7.09765625" style="118"/>
    <col min="6892" max="6892" width="3.09765625" style="118" customWidth="1"/>
    <col min="6893" max="6893" width="50.69921875" style="118" customWidth="1"/>
    <col min="6894" max="6894" width="9.09765625" style="118" customWidth="1"/>
    <col min="6895" max="6895" width="1.09765625" style="118" customWidth="1"/>
    <col min="6896" max="6896" width="10" style="118" bestFit="1" customWidth="1"/>
    <col min="6897" max="6897" width="1.09765625" style="118" customWidth="1"/>
    <col min="6898" max="6898" width="10" style="118" bestFit="1" customWidth="1"/>
    <col min="6899" max="6899" width="7.09765625" style="118"/>
    <col min="6900" max="6900" width="9.09765625" style="118" bestFit="1" customWidth="1"/>
    <col min="6901" max="6901" width="10" style="118" bestFit="1" customWidth="1"/>
    <col min="6902" max="7147" width="7.09765625" style="118"/>
    <col min="7148" max="7148" width="3.09765625" style="118" customWidth="1"/>
    <col min="7149" max="7149" width="50.69921875" style="118" customWidth="1"/>
    <col min="7150" max="7150" width="9.09765625" style="118" customWidth="1"/>
    <col min="7151" max="7151" width="1.09765625" style="118" customWidth="1"/>
    <col min="7152" max="7152" width="10" style="118" bestFit="1" customWidth="1"/>
    <col min="7153" max="7153" width="1.09765625" style="118" customWidth="1"/>
    <col min="7154" max="7154" width="10" style="118" bestFit="1" customWidth="1"/>
    <col min="7155" max="7155" width="7.09765625" style="118"/>
    <col min="7156" max="7156" width="9.09765625" style="118" bestFit="1" customWidth="1"/>
    <col min="7157" max="7157" width="10" style="118" bestFit="1" customWidth="1"/>
    <col min="7158" max="7403" width="7.09765625" style="118"/>
    <col min="7404" max="7404" width="3.09765625" style="118" customWidth="1"/>
    <col min="7405" max="7405" width="50.69921875" style="118" customWidth="1"/>
    <col min="7406" max="7406" width="9.09765625" style="118" customWidth="1"/>
    <col min="7407" max="7407" width="1.09765625" style="118" customWidth="1"/>
    <col min="7408" max="7408" width="10" style="118" bestFit="1" customWidth="1"/>
    <col min="7409" max="7409" width="1.09765625" style="118" customWidth="1"/>
    <col min="7410" max="7410" width="10" style="118" bestFit="1" customWidth="1"/>
    <col min="7411" max="7411" width="7.09765625" style="118"/>
    <col min="7412" max="7412" width="9.09765625" style="118" bestFit="1" customWidth="1"/>
    <col min="7413" max="7413" width="10" style="118" bestFit="1" customWidth="1"/>
    <col min="7414" max="7659" width="7.09765625" style="118"/>
    <col min="7660" max="7660" width="3.09765625" style="118" customWidth="1"/>
    <col min="7661" max="7661" width="50.69921875" style="118" customWidth="1"/>
    <col min="7662" max="7662" width="9.09765625" style="118" customWidth="1"/>
    <col min="7663" max="7663" width="1.09765625" style="118" customWidth="1"/>
    <col min="7664" max="7664" width="10" style="118" bestFit="1" customWidth="1"/>
    <col min="7665" max="7665" width="1.09765625" style="118" customWidth="1"/>
    <col min="7666" max="7666" width="10" style="118" bestFit="1" customWidth="1"/>
    <col min="7667" max="7667" width="7.09765625" style="118"/>
    <col min="7668" max="7668" width="9.09765625" style="118" bestFit="1" customWidth="1"/>
    <col min="7669" max="7669" width="10" style="118" bestFit="1" customWidth="1"/>
    <col min="7670" max="7915" width="7.09765625" style="118"/>
    <col min="7916" max="7916" width="3.09765625" style="118" customWidth="1"/>
    <col min="7917" max="7917" width="50.69921875" style="118" customWidth="1"/>
    <col min="7918" max="7918" width="9.09765625" style="118" customWidth="1"/>
    <col min="7919" max="7919" width="1.09765625" style="118" customWidth="1"/>
    <col min="7920" max="7920" width="10" style="118" bestFit="1" customWidth="1"/>
    <col min="7921" max="7921" width="1.09765625" style="118" customWidth="1"/>
    <col min="7922" max="7922" width="10" style="118" bestFit="1" customWidth="1"/>
    <col min="7923" max="7923" width="7.09765625" style="118"/>
    <col min="7924" max="7924" width="9.09765625" style="118" bestFit="1" customWidth="1"/>
    <col min="7925" max="7925" width="10" style="118" bestFit="1" customWidth="1"/>
    <col min="7926" max="8171" width="7.09765625" style="118"/>
    <col min="8172" max="8172" width="3.09765625" style="118" customWidth="1"/>
    <col min="8173" max="8173" width="50.69921875" style="118" customWidth="1"/>
    <col min="8174" max="8174" width="9.09765625" style="118" customWidth="1"/>
    <col min="8175" max="8175" width="1.09765625" style="118" customWidth="1"/>
    <col min="8176" max="8176" width="10" style="118" bestFit="1" customWidth="1"/>
    <col min="8177" max="8177" width="1.09765625" style="118" customWidth="1"/>
    <col min="8178" max="8178" width="10" style="118" bestFit="1" customWidth="1"/>
    <col min="8179" max="8179" width="7.09765625" style="118"/>
    <col min="8180" max="8180" width="9.09765625" style="118" bestFit="1" customWidth="1"/>
    <col min="8181" max="8181" width="10" style="118" bestFit="1" customWidth="1"/>
    <col min="8182" max="8427" width="7.09765625" style="118"/>
    <col min="8428" max="8428" width="3.09765625" style="118" customWidth="1"/>
    <col min="8429" max="8429" width="50.69921875" style="118" customWidth="1"/>
    <col min="8430" max="8430" width="9.09765625" style="118" customWidth="1"/>
    <col min="8431" max="8431" width="1.09765625" style="118" customWidth="1"/>
    <col min="8432" max="8432" width="10" style="118" bestFit="1" customWidth="1"/>
    <col min="8433" max="8433" width="1.09765625" style="118" customWidth="1"/>
    <col min="8434" max="8434" width="10" style="118" bestFit="1" customWidth="1"/>
    <col min="8435" max="8435" width="7.09765625" style="118"/>
    <col min="8436" max="8436" width="9.09765625" style="118" bestFit="1" customWidth="1"/>
    <col min="8437" max="8437" width="10" style="118" bestFit="1" customWidth="1"/>
    <col min="8438" max="8683" width="7.09765625" style="118"/>
    <col min="8684" max="8684" width="3.09765625" style="118" customWidth="1"/>
    <col min="8685" max="8685" width="50.69921875" style="118" customWidth="1"/>
    <col min="8686" max="8686" width="9.09765625" style="118" customWidth="1"/>
    <col min="8687" max="8687" width="1.09765625" style="118" customWidth="1"/>
    <col min="8688" max="8688" width="10" style="118" bestFit="1" customWidth="1"/>
    <col min="8689" max="8689" width="1.09765625" style="118" customWidth="1"/>
    <col min="8690" max="8690" width="10" style="118" bestFit="1" customWidth="1"/>
    <col min="8691" max="8691" width="7.09765625" style="118"/>
    <col min="8692" max="8692" width="9.09765625" style="118" bestFit="1" customWidth="1"/>
    <col min="8693" max="8693" width="10" style="118" bestFit="1" customWidth="1"/>
    <col min="8694" max="8939" width="7.09765625" style="118"/>
    <col min="8940" max="8940" width="3.09765625" style="118" customWidth="1"/>
    <col min="8941" max="8941" width="50.69921875" style="118" customWidth="1"/>
    <col min="8942" max="8942" width="9.09765625" style="118" customWidth="1"/>
    <col min="8943" max="8943" width="1.09765625" style="118" customWidth="1"/>
    <col min="8944" max="8944" width="10" style="118" bestFit="1" customWidth="1"/>
    <col min="8945" max="8945" width="1.09765625" style="118" customWidth="1"/>
    <col min="8946" max="8946" width="10" style="118" bestFit="1" customWidth="1"/>
    <col min="8947" max="8947" width="7.09765625" style="118"/>
    <col min="8948" max="8948" width="9.09765625" style="118" bestFit="1" customWidth="1"/>
    <col min="8949" max="8949" width="10" style="118" bestFit="1" customWidth="1"/>
    <col min="8950" max="9195" width="7.09765625" style="118"/>
    <col min="9196" max="9196" width="3.09765625" style="118" customWidth="1"/>
    <col min="9197" max="9197" width="50.69921875" style="118" customWidth="1"/>
    <col min="9198" max="9198" width="9.09765625" style="118" customWidth="1"/>
    <col min="9199" max="9199" width="1.09765625" style="118" customWidth="1"/>
    <col min="9200" max="9200" width="10" style="118" bestFit="1" customWidth="1"/>
    <col min="9201" max="9201" width="1.09765625" style="118" customWidth="1"/>
    <col min="9202" max="9202" width="10" style="118" bestFit="1" customWidth="1"/>
    <col min="9203" max="9203" width="7.09765625" style="118"/>
    <col min="9204" max="9204" width="9.09765625" style="118" bestFit="1" customWidth="1"/>
    <col min="9205" max="9205" width="10" style="118" bestFit="1" customWidth="1"/>
    <col min="9206" max="9451" width="7.09765625" style="118"/>
    <col min="9452" max="9452" width="3.09765625" style="118" customWidth="1"/>
    <col min="9453" max="9453" width="50.69921875" style="118" customWidth="1"/>
    <col min="9454" max="9454" width="9.09765625" style="118" customWidth="1"/>
    <col min="9455" max="9455" width="1.09765625" style="118" customWidth="1"/>
    <col min="9456" max="9456" width="10" style="118" bestFit="1" customWidth="1"/>
    <col min="9457" max="9457" width="1.09765625" style="118" customWidth="1"/>
    <col min="9458" max="9458" width="10" style="118" bestFit="1" customWidth="1"/>
    <col min="9459" max="9459" width="7.09765625" style="118"/>
    <col min="9460" max="9460" width="9.09765625" style="118" bestFit="1" customWidth="1"/>
    <col min="9461" max="9461" width="10" style="118" bestFit="1" customWidth="1"/>
    <col min="9462" max="9707" width="7.09765625" style="118"/>
    <col min="9708" max="9708" width="3.09765625" style="118" customWidth="1"/>
    <col min="9709" max="9709" width="50.69921875" style="118" customWidth="1"/>
    <col min="9710" max="9710" width="9.09765625" style="118" customWidth="1"/>
    <col min="9711" max="9711" width="1.09765625" style="118" customWidth="1"/>
    <col min="9712" max="9712" width="10" style="118" bestFit="1" customWidth="1"/>
    <col min="9713" max="9713" width="1.09765625" style="118" customWidth="1"/>
    <col min="9714" max="9714" width="10" style="118" bestFit="1" customWidth="1"/>
    <col min="9715" max="9715" width="7.09765625" style="118"/>
    <col min="9716" max="9716" width="9.09765625" style="118" bestFit="1" customWidth="1"/>
    <col min="9717" max="9717" width="10" style="118" bestFit="1" customWidth="1"/>
    <col min="9718" max="9963" width="7.09765625" style="118"/>
    <col min="9964" max="9964" width="3.09765625" style="118" customWidth="1"/>
    <col min="9965" max="9965" width="50.69921875" style="118" customWidth="1"/>
    <col min="9966" max="9966" width="9.09765625" style="118" customWidth="1"/>
    <col min="9967" max="9967" width="1.09765625" style="118" customWidth="1"/>
    <col min="9968" max="9968" width="10" style="118" bestFit="1" customWidth="1"/>
    <col min="9969" max="9969" width="1.09765625" style="118" customWidth="1"/>
    <col min="9970" max="9970" width="10" style="118" bestFit="1" customWidth="1"/>
    <col min="9971" max="9971" width="7.09765625" style="118"/>
    <col min="9972" max="9972" width="9.09765625" style="118" bestFit="1" customWidth="1"/>
    <col min="9973" max="9973" width="10" style="118" bestFit="1" customWidth="1"/>
    <col min="9974" max="10219" width="7.09765625" style="118"/>
    <col min="10220" max="10220" width="3.09765625" style="118" customWidth="1"/>
    <col min="10221" max="10221" width="50.69921875" style="118" customWidth="1"/>
    <col min="10222" max="10222" width="9.09765625" style="118" customWidth="1"/>
    <col min="10223" max="10223" width="1.09765625" style="118" customWidth="1"/>
    <col min="10224" max="10224" width="10" style="118" bestFit="1" customWidth="1"/>
    <col min="10225" max="10225" width="1.09765625" style="118" customWidth="1"/>
    <col min="10226" max="10226" width="10" style="118" bestFit="1" customWidth="1"/>
    <col min="10227" max="10227" width="7.09765625" style="118"/>
    <col min="10228" max="10228" width="9.09765625" style="118" bestFit="1" customWidth="1"/>
    <col min="10229" max="10229" width="10" style="118" bestFit="1" customWidth="1"/>
    <col min="10230" max="10475" width="7.09765625" style="118"/>
    <col min="10476" max="10476" width="3.09765625" style="118" customWidth="1"/>
    <col min="10477" max="10477" width="50.69921875" style="118" customWidth="1"/>
    <col min="10478" max="10478" width="9.09765625" style="118" customWidth="1"/>
    <col min="10479" max="10479" width="1.09765625" style="118" customWidth="1"/>
    <col min="10480" max="10480" width="10" style="118" bestFit="1" customWidth="1"/>
    <col min="10481" max="10481" width="1.09765625" style="118" customWidth="1"/>
    <col min="10482" max="10482" width="10" style="118" bestFit="1" customWidth="1"/>
    <col min="10483" max="10483" width="7.09765625" style="118"/>
    <col min="10484" max="10484" width="9.09765625" style="118" bestFit="1" customWidth="1"/>
    <col min="10485" max="10485" width="10" style="118" bestFit="1" customWidth="1"/>
    <col min="10486" max="10731" width="7.09765625" style="118"/>
    <col min="10732" max="10732" width="3.09765625" style="118" customWidth="1"/>
    <col min="10733" max="10733" width="50.69921875" style="118" customWidth="1"/>
    <col min="10734" max="10734" width="9.09765625" style="118" customWidth="1"/>
    <col min="10735" max="10735" width="1.09765625" style="118" customWidth="1"/>
    <col min="10736" max="10736" width="10" style="118" bestFit="1" customWidth="1"/>
    <col min="10737" max="10737" width="1.09765625" style="118" customWidth="1"/>
    <col min="10738" max="10738" width="10" style="118" bestFit="1" customWidth="1"/>
    <col min="10739" max="10739" width="7.09765625" style="118"/>
    <col min="10740" max="10740" width="9.09765625" style="118" bestFit="1" customWidth="1"/>
    <col min="10741" max="10741" width="10" style="118" bestFit="1" customWidth="1"/>
    <col min="10742" max="10987" width="7.09765625" style="118"/>
    <col min="10988" max="10988" width="3.09765625" style="118" customWidth="1"/>
    <col min="10989" max="10989" width="50.69921875" style="118" customWidth="1"/>
    <col min="10990" max="10990" width="9.09765625" style="118" customWidth="1"/>
    <col min="10991" max="10991" width="1.09765625" style="118" customWidth="1"/>
    <col min="10992" max="10992" width="10" style="118" bestFit="1" customWidth="1"/>
    <col min="10993" max="10993" width="1.09765625" style="118" customWidth="1"/>
    <col min="10994" max="10994" width="10" style="118" bestFit="1" customWidth="1"/>
    <col min="10995" max="10995" width="7.09765625" style="118"/>
    <col min="10996" max="10996" width="9.09765625" style="118" bestFit="1" customWidth="1"/>
    <col min="10997" max="10997" width="10" style="118" bestFit="1" customWidth="1"/>
    <col min="10998" max="11243" width="7.09765625" style="118"/>
    <col min="11244" max="11244" width="3.09765625" style="118" customWidth="1"/>
    <col min="11245" max="11245" width="50.69921875" style="118" customWidth="1"/>
    <col min="11246" max="11246" width="9.09765625" style="118" customWidth="1"/>
    <col min="11247" max="11247" width="1.09765625" style="118" customWidth="1"/>
    <col min="11248" max="11248" width="10" style="118" bestFit="1" customWidth="1"/>
    <col min="11249" max="11249" width="1.09765625" style="118" customWidth="1"/>
    <col min="11250" max="11250" width="10" style="118" bestFit="1" customWidth="1"/>
    <col min="11251" max="11251" width="7.09765625" style="118"/>
    <col min="11252" max="11252" width="9.09765625" style="118" bestFit="1" customWidth="1"/>
    <col min="11253" max="11253" width="10" style="118" bestFit="1" customWidth="1"/>
    <col min="11254" max="11499" width="7.09765625" style="118"/>
    <col min="11500" max="11500" width="3.09765625" style="118" customWidth="1"/>
    <col min="11501" max="11501" width="50.69921875" style="118" customWidth="1"/>
    <col min="11502" max="11502" width="9.09765625" style="118" customWidth="1"/>
    <col min="11503" max="11503" width="1.09765625" style="118" customWidth="1"/>
    <col min="11504" max="11504" width="10" style="118" bestFit="1" customWidth="1"/>
    <col min="11505" max="11505" width="1.09765625" style="118" customWidth="1"/>
    <col min="11506" max="11506" width="10" style="118" bestFit="1" customWidth="1"/>
    <col min="11507" max="11507" width="7.09765625" style="118"/>
    <col min="11508" max="11508" width="9.09765625" style="118" bestFit="1" customWidth="1"/>
    <col min="11509" max="11509" width="10" style="118" bestFit="1" customWidth="1"/>
    <col min="11510" max="11755" width="7.09765625" style="118"/>
    <col min="11756" max="11756" width="3.09765625" style="118" customWidth="1"/>
    <col min="11757" max="11757" width="50.69921875" style="118" customWidth="1"/>
    <col min="11758" max="11758" width="9.09765625" style="118" customWidth="1"/>
    <col min="11759" max="11759" width="1.09765625" style="118" customWidth="1"/>
    <col min="11760" max="11760" width="10" style="118" bestFit="1" customWidth="1"/>
    <col min="11761" max="11761" width="1.09765625" style="118" customWidth="1"/>
    <col min="11762" max="11762" width="10" style="118" bestFit="1" customWidth="1"/>
    <col min="11763" max="11763" width="7.09765625" style="118"/>
    <col min="11764" max="11764" width="9.09765625" style="118" bestFit="1" customWidth="1"/>
    <col min="11765" max="11765" width="10" style="118" bestFit="1" customWidth="1"/>
    <col min="11766" max="12011" width="7.09765625" style="118"/>
    <col min="12012" max="12012" width="3.09765625" style="118" customWidth="1"/>
    <col min="12013" max="12013" width="50.69921875" style="118" customWidth="1"/>
    <col min="12014" max="12014" width="9.09765625" style="118" customWidth="1"/>
    <col min="12015" max="12015" width="1.09765625" style="118" customWidth="1"/>
    <col min="12016" max="12016" width="10" style="118" bestFit="1" customWidth="1"/>
    <col min="12017" max="12017" width="1.09765625" style="118" customWidth="1"/>
    <col min="12018" max="12018" width="10" style="118" bestFit="1" customWidth="1"/>
    <col min="12019" max="12019" width="7.09765625" style="118"/>
    <col min="12020" max="12020" width="9.09765625" style="118" bestFit="1" customWidth="1"/>
    <col min="12021" max="12021" width="10" style="118" bestFit="1" customWidth="1"/>
    <col min="12022" max="12267" width="7.09765625" style="118"/>
    <col min="12268" max="12268" width="3.09765625" style="118" customWidth="1"/>
    <col min="12269" max="12269" width="50.69921875" style="118" customWidth="1"/>
    <col min="12270" max="12270" width="9.09765625" style="118" customWidth="1"/>
    <col min="12271" max="12271" width="1.09765625" style="118" customWidth="1"/>
    <col min="12272" max="12272" width="10" style="118" bestFit="1" customWidth="1"/>
    <col min="12273" max="12273" width="1.09765625" style="118" customWidth="1"/>
    <col min="12274" max="12274" width="10" style="118" bestFit="1" customWidth="1"/>
    <col min="12275" max="12275" width="7.09765625" style="118"/>
    <col min="12276" max="12276" width="9.09765625" style="118" bestFit="1" customWidth="1"/>
    <col min="12277" max="12277" width="10" style="118" bestFit="1" customWidth="1"/>
    <col min="12278" max="12523" width="7.09765625" style="118"/>
    <col min="12524" max="12524" width="3.09765625" style="118" customWidth="1"/>
    <col min="12525" max="12525" width="50.69921875" style="118" customWidth="1"/>
    <col min="12526" max="12526" width="9.09765625" style="118" customWidth="1"/>
    <col min="12527" max="12527" width="1.09765625" style="118" customWidth="1"/>
    <col min="12528" max="12528" width="10" style="118" bestFit="1" customWidth="1"/>
    <col min="12529" max="12529" width="1.09765625" style="118" customWidth="1"/>
    <col min="12530" max="12530" width="10" style="118" bestFit="1" customWidth="1"/>
    <col min="12531" max="12531" width="7.09765625" style="118"/>
    <col min="12532" max="12532" width="9.09765625" style="118" bestFit="1" customWidth="1"/>
    <col min="12533" max="12533" width="10" style="118" bestFit="1" customWidth="1"/>
    <col min="12534" max="12779" width="7.09765625" style="118"/>
    <col min="12780" max="12780" width="3.09765625" style="118" customWidth="1"/>
    <col min="12781" max="12781" width="50.69921875" style="118" customWidth="1"/>
    <col min="12782" max="12782" width="9.09765625" style="118" customWidth="1"/>
    <col min="12783" max="12783" width="1.09765625" style="118" customWidth="1"/>
    <col min="12784" max="12784" width="10" style="118" bestFit="1" customWidth="1"/>
    <col min="12785" max="12785" width="1.09765625" style="118" customWidth="1"/>
    <col min="12786" max="12786" width="10" style="118" bestFit="1" customWidth="1"/>
    <col min="12787" max="12787" width="7.09765625" style="118"/>
    <col min="12788" max="12788" width="9.09765625" style="118" bestFit="1" customWidth="1"/>
    <col min="12789" max="12789" width="10" style="118" bestFit="1" customWidth="1"/>
    <col min="12790" max="13035" width="7.09765625" style="118"/>
    <col min="13036" max="13036" width="3.09765625" style="118" customWidth="1"/>
    <col min="13037" max="13037" width="50.69921875" style="118" customWidth="1"/>
    <col min="13038" max="13038" width="9.09765625" style="118" customWidth="1"/>
    <col min="13039" max="13039" width="1.09765625" style="118" customWidth="1"/>
    <col min="13040" max="13040" width="10" style="118" bestFit="1" customWidth="1"/>
    <col min="13041" max="13041" width="1.09765625" style="118" customWidth="1"/>
    <col min="13042" max="13042" width="10" style="118" bestFit="1" customWidth="1"/>
    <col min="13043" max="13043" width="7.09765625" style="118"/>
    <col min="13044" max="13044" width="9.09765625" style="118" bestFit="1" customWidth="1"/>
    <col min="13045" max="13045" width="10" style="118" bestFit="1" customWidth="1"/>
    <col min="13046" max="13291" width="7.09765625" style="118"/>
    <col min="13292" max="13292" width="3.09765625" style="118" customWidth="1"/>
    <col min="13293" max="13293" width="50.69921875" style="118" customWidth="1"/>
    <col min="13294" max="13294" width="9.09765625" style="118" customWidth="1"/>
    <col min="13295" max="13295" width="1.09765625" style="118" customWidth="1"/>
    <col min="13296" max="13296" width="10" style="118" bestFit="1" customWidth="1"/>
    <col min="13297" max="13297" width="1.09765625" style="118" customWidth="1"/>
    <col min="13298" max="13298" width="10" style="118" bestFit="1" customWidth="1"/>
    <col min="13299" max="13299" width="7.09765625" style="118"/>
    <col min="13300" max="13300" width="9.09765625" style="118" bestFit="1" customWidth="1"/>
    <col min="13301" max="13301" width="10" style="118" bestFit="1" customWidth="1"/>
    <col min="13302" max="13547" width="7.09765625" style="118"/>
    <col min="13548" max="13548" width="3.09765625" style="118" customWidth="1"/>
    <col min="13549" max="13549" width="50.69921875" style="118" customWidth="1"/>
    <col min="13550" max="13550" width="9.09765625" style="118" customWidth="1"/>
    <col min="13551" max="13551" width="1.09765625" style="118" customWidth="1"/>
    <col min="13552" max="13552" width="10" style="118" bestFit="1" customWidth="1"/>
    <col min="13553" max="13553" width="1.09765625" style="118" customWidth="1"/>
    <col min="13554" max="13554" width="10" style="118" bestFit="1" customWidth="1"/>
    <col min="13555" max="13555" width="7.09765625" style="118"/>
    <col min="13556" max="13556" width="9.09765625" style="118" bestFit="1" customWidth="1"/>
    <col min="13557" max="13557" width="10" style="118" bestFit="1" customWidth="1"/>
    <col min="13558" max="13803" width="7.09765625" style="118"/>
    <col min="13804" max="13804" width="3.09765625" style="118" customWidth="1"/>
    <col min="13805" max="13805" width="50.69921875" style="118" customWidth="1"/>
    <col min="13806" max="13806" width="9.09765625" style="118" customWidth="1"/>
    <col min="13807" max="13807" width="1.09765625" style="118" customWidth="1"/>
    <col min="13808" max="13808" width="10" style="118" bestFit="1" customWidth="1"/>
    <col min="13809" max="13809" width="1.09765625" style="118" customWidth="1"/>
    <col min="13810" max="13810" width="10" style="118" bestFit="1" customWidth="1"/>
    <col min="13811" max="13811" width="7.09765625" style="118"/>
    <col min="13812" max="13812" width="9.09765625" style="118" bestFit="1" customWidth="1"/>
    <col min="13813" max="13813" width="10" style="118" bestFit="1" customWidth="1"/>
    <col min="13814" max="14059" width="7.09765625" style="118"/>
    <col min="14060" max="14060" width="3.09765625" style="118" customWidth="1"/>
    <col min="14061" max="14061" width="50.69921875" style="118" customWidth="1"/>
    <col min="14062" max="14062" width="9.09765625" style="118" customWidth="1"/>
    <col min="14063" max="14063" width="1.09765625" style="118" customWidth="1"/>
    <col min="14064" max="14064" width="10" style="118" bestFit="1" customWidth="1"/>
    <col min="14065" max="14065" width="1.09765625" style="118" customWidth="1"/>
    <col min="14066" max="14066" width="10" style="118" bestFit="1" customWidth="1"/>
    <col min="14067" max="14067" width="7.09765625" style="118"/>
    <col min="14068" max="14068" width="9.09765625" style="118" bestFit="1" customWidth="1"/>
    <col min="14069" max="14069" width="10" style="118" bestFit="1" customWidth="1"/>
    <col min="14070" max="14315" width="7.09765625" style="118"/>
    <col min="14316" max="14316" width="3.09765625" style="118" customWidth="1"/>
    <col min="14317" max="14317" width="50.69921875" style="118" customWidth="1"/>
    <col min="14318" max="14318" width="9.09765625" style="118" customWidth="1"/>
    <col min="14319" max="14319" width="1.09765625" style="118" customWidth="1"/>
    <col min="14320" max="14320" width="10" style="118" bestFit="1" customWidth="1"/>
    <col min="14321" max="14321" width="1.09765625" style="118" customWidth="1"/>
    <col min="14322" max="14322" width="10" style="118" bestFit="1" customWidth="1"/>
    <col min="14323" max="14323" width="7.09765625" style="118"/>
    <col min="14324" max="14324" width="9.09765625" style="118" bestFit="1" customWidth="1"/>
    <col min="14325" max="14325" width="10" style="118" bestFit="1" customWidth="1"/>
    <col min="14326" max="14571" width="7.09765625" style="118"/>
    <col min="14572" max="14572" width="3.09765625" style="118" customWidth="1"/>
    <col min="14573" max="14573" width="50.69921875" style="118" customWidth="1"/>
    <col min="14574" max="14574" width="9.09765625" style="118" customWidth="1"/>
    <col min="14575" max="14575" width="1.09765625" style="118" customWidth="1"/>
    <col min="14576" max="14576" width="10" style="118" bestFit="1" customWidth="1"/>
    <col min="14577" max="14577" width="1.09765625" style="118" customWidth="1"/>
    <col min="14578" max="14578" width="10" style="118" bestFit="1" customWidth="1"/>
    <col min="14579" max="14579" width="7.09765625" style="118"/>
    <col min="14580" max="14580" width="9.09765625" style="118" bestFit="1" customWidth="1"/>
    <col min="14581" max="14581" width="10" style="118" bestFit="1" customWidth="1"/>
    <col min="14582" max="14827" width="7.09765625" style="118"/>
    <col min="14828" max="14828" width="3.09765625" style="118" customWidth="1"/>
    <col min="14829" max="14829" width="50.69921875" style="118" customWidth="1"/>
    <col min="14830" max="14830" width="9.09765625" style="118" customWidth="1"/>
    <col min="14831" max="14831" width="1.09765625" style="118" customWidth="1"/>
    <col min="14832" max="14832" width="10" style="118" bestFit="1" customWidth="1"/>
    <col min="14833" max="14833" width="1.09765625" style="118" customWidth="1"/>
    <col min="14834" max="14834" width="10" style="118" bestFit="1" customWidth="1"/>
    <col min="14835" max="14835" width="7.09765625" style="118"/>
    <col min="14836" max="14836" width="9.09765625" style="118" bestFit="1" customWidth="1"/>
    <col min="14837" max="14837" width="10" style="118" bestFit="1" customWidth="1"/>
    <col min="14838" max="15083" width="7.09765625" style="118"/>
    <col min="15084" max="15084" width="3.09765625" style="118" customWidth="1"/>
    <col min="15085" max="15085" width="50.69921875" style="118" customWidth="1"/>
    <col min="15086" max="15086" width="9.09765625" style="118" customWidth="1"/>
    <col min="15087" max="15087" width="1.09765625" style="118" customWidth="1"/>
    <col min="15088" max="15088" width="10" style="118" bestFit="1" customWidth="1"/>
    <col min="15089" max="15089" width="1.09765625" style="118" customWidth="1"/>
    <col min="15090" max="15090" width="10" style="118" bestFit="1" customWidth="1"/>
    <col min="15091" max="15091" width="7.09765625" style="118"/>
    <col min="15092" max="15092" width="9.09765625" style="118" bestFit="1" customWidth="1"/>
    <col min="15093" max="15093" width="10" style="118" bestFit="1" customWidth="1"/>
    <col min="15094" max="15339" width="7.09765625" style="118"/>
    <col min="15340" max="15340" width="3.09765625" style="118" customWidth="1"/>
    <col min="15341" max="15341" width="50.69921875" style="118" customWidth="1"/>
    <col min="15342" max="15342" width="9.09765625" style="118" customWidth="1"/>
    <col min="15343" max="15343" width="1.09765625" style="118" customWidth="1"/>
    <col min="15344" max="15344" width="10" style="118" bestFit="1" customWidth="1"/>
    <col min="15345" max="15345" width="1.09765625" style="118" customWidth="1"/>
    <col min="15346" max="15346" width="10" style="118" bestFit="1" customWidth="1"/>
    <col min="15347" max="15347" width="7.09765625" style="118"/>
    <col min="15348" max="15348" width="9.09765625" style="118" bestFit="1" customWidth="1"/>
    <col min="15349" max="15349" width="10" style="118" bestFit="1" customWidth="1"/>
    <col min="15350" max="15595" width="7.09765625" style="118"/>
    <col min="15596" max="15596" width="3.09765625" style="118" customWidth="1"/>
    <col min="15597" max="15597" width="50.69921875" style="118" customWidth="1"/>
    <col min="15598" max="15598" width="9.09765625" style="118" customWidth="1"/>
    <col min="15599" max="15599" width="1.09765625" style="118" customWidth="1"/>
    <col min="15600" max="15600" width="10" style="118" bestFit="1" customWidth="1"/>
    <col min="15601" max="15601" width="1.09765625" style="118" customWidth="1"/>
    <col min="15602" max="15602" width="10" style="118" bestFit="1" customWidth="1"/>
    <col min="15603" max="15603" width="7.09765625" style="118"/>
    <col min="15604" max="15604" width="9.09765625" style="118" bestFit="1" customWidth="1"/>
    <col min="15605" max="15605" width="10" style="118" bestFit="1" customWidth="1"/>
    <col min="15606" max="15851" width="7.09765625" style="118"/>
    <col min="15852" max="15852" width="3.09765625" style="118" customWidth="1"/>
    <col min="15853" max="15853" width="50.69921875" style="118" customWidth="1"/>
    <col min="15854" max="15854" width="9.09765625" style="118" customWidth="1"/>
    <col min="15855" max="15855" width="1.09765625" style="118" customWidth="1"/>
    <col min="15856" max="15856" width="10" style="118" bestFit="1" customWidth="1"/>
    <col min="15857" max="15857" width="1.09765625" style="118" customWidth="1"/>
    <col min="15858" max="15858" width="10" style="118" bestFit="1" customWidth="1"/>
    <col min="15859" max="15859" width="7.09765625" style="118"/>
    <col min="15860" max="15860" width="9.09765625" style="118" bestFit="1" customWidth="1"/>
    <col min="15861" max="15861" width="10" style="118" bestFit="1" customWidth="1"/>
    <col min="15862" max="16107" width="7.09765625" style="118"/>
    <col min="16108" max="16108" width="3.09765625" style="118" customWidth="1"/>
    <col min="16109" max="16109" width="50.69921875" style="118" customWidth="1"/>
    <col min="16110" max="16110" width="9.09765625" style="118" customWidth="1"/>
    <col min="16111" max="16111" width="1.09765625" style="118" customWidth="1"/>
    <col min="16112" max="16112" width="10" style="118" bestFit="1" customWidth="1"/>
    <col min="16113" max="16113" width="1.09765625" style="118" customWidth="1"/>
    <col min="16114" max="16114" width="10" style="118" bestFit="1" customWidth="1"/>
    <col min="16115" max="16115" width="7.09765625" style="118"/>
    <col min="16116" max="16116" width="9.09765625" style="118" bestFit="1" customWidth="1"/>
    <col min="16117" max="16117" width="10" style="118" bestFit="1" customWidth="1"/>
    <col min="16118" max="16384" width="7.09765625" style="118"/>
  </cols>
  <sheetData>
    <row r="1" spans="1:12" ht="21.6" customHeight="1">
      <c r="A1" s="119">
        <v>4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2" ht="21.6" customHeight="1">
      <c r="A2" s="120" t="s">
        <v>88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2" ht="21.6" customHeight="1">
      <c r="A3" s="120" t="s">
        <v>50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2" ht="21.6" customHeight="1">
      <c r="A4" s="120" t="s">
        <v>118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</row>
    <row r="5" spans="1:12" ht="21.6" customHeight="1">
      <c r="A5" s="121"/>
      <c r="B5" s="121"/>
      <c r="C5" s="122"/>
      <c r="D5" s="121"/>
      <c r="E5" s="121"/>
      <c r="F5" s="121"/>
      <c r="G5" s="121"/>
      <c r="H5" s="121"/>
      <c r="I5" s="121"/>
      <c r="J5" s="121"/>
      <c r="K5" s="123" t="s">
        <v>119</v>
      </c>
    </row>
    <row r="6" spans="1:12" ht="21.6" customHeight="1">
      <c r="A6" s="121"/>
      <c r="B6" s="121"/>
      <c r="C6" s="122"/>
      <c r="D6" s="121"/>
      <c r="E6" s="124" t="s">
        <v>90</v>
      </c>
      <c r="F6" s="124"/>
      <c r="G6" s="124"/>
      <c r="H6" s="121"/>
      <c r="I6" s="124" t="s">
        <v>43</v>
      </c>
      <c r="J6" s="124"/>
      <c r="K6" s="124"/>
    </row>
    <row r="7" spans="1:12" ht="21.6" customHeight="1">
      <c r="A7" s="125"/>
      <c r="B7" s="125"/>
      <c r="C7" s="126" t="s">
        <v>2</v>
      </c>
      <c r="D7" s="103"/>
      <c r="E7" s="127" t="s">
        <v>91</v>
      </c>
      <c r="F7" s="103"/>
      <c r="G7" s="127" t="s">
        <v>84</v>
      </c>
      <c r="H7" s="128"/>
      <c r="I7" s="127" t="s">
        <v>91</v>
      </c>
      <c r="J7" s="103"/>
      <c r="K7" s="127" t="s">
        <v>84</v>
      </c>
    </row>
    <row r="8" spans="1:12" ht="21.6" customHeight="1">
      <c r="A8" s="129" t="s">
        <v>29</v>
      </c>
      <c r="B8" s="125"/>
      <c r="C8" s="126"/>
      <c r="D8" s="103"/>
      <c r="E8" s="102"/>
      <c r="F8" s="103"/>
      <c r="G8" s="102"/>
      <c r="H8" s="103"/>
      <c r="I8" s="102"/>
      <c r="J8" s="102"/>
      <c r="K8" s="102"/>
    </row>
    <row r="9" spans="1:12" ht="21.6" customHeight="1">
      <c r="A9" s="130" t="s">
        <v>120</v>
      </c>
      <c r="B9" s="125"/>
      <c r="C9" s="126"/>
      <c r="D9" s="103"/>
      <c r="E9" s="102">
        <v>2752242982</v>
      </c>
      <c r="F9" s="103"/>
      <c r="G9" s="102">
        <v>1816788408</v>
      </c>
      <c r="H9" s="103"/>
      <c r="I9" s="102">
        <v>2594426622</v>
      </c>
      <c r="J9" s="102"/>
      <c r="K9" s="102">
        <v>1769141839</v>
      </c>
    </row>
    <row r="10" spans="1:12" ht="21.6" customHeight="1">
      <c r="A10" s="130" t="s">
        <v>121</v>
      </c>
      <c r="B10" s="125"/>
      <c r="C10" s="126"/>
      <c r="D10" s="103"/>
      <c r="E10" s="131">
        <v>12962542</v>
      </c>
      <c r="F10" s="103"/>
      <c r="G10" s="131">
        <v>9560409</v>
      </c>
      <c r="H10" s="103"/>
      <c r="I10" s="131">
        <v>11391278</v>
      </c>
      <c r="J10" s="102"/>
      <c r="K10" s="131">
        <v>9560409</v>
      </c>
    </row>
    <row r="11" spans="1:12" ht="21.6" customHeight="1">
      <c r="A11" s="130" t="s">
        <v>30</v>
      </c>
      <c r="B11" s="125"/>
      <c r="C11" s="126"/>
      <c r="D11" s="103"/>
      <c r="E11" s="131"/>
      <c r="F11" s="103"/>
      <c r="G11" s="131"/>
      <c r="H11" s="103"/>
      <c r="I11" s="131"/>
      <c r="J11" s="102"/>
      <c r="K11" s="131"/>
    </row>
    <row r="12" spans="1:12" ht="21.6" customHeight="1">
      <c r="A12" s="130"/>
      <c r="B12" s="130" t="s">
        <v>122</v>
      </c>
      <c r="C12" s="126"/>
      <c r="D12" s="103"/>
      <c r="E12" s="131">
        <v>0</v>
      </c>
      <c r="F12" s="103"/>
      <c r="G12" s="131">
        <v>50214658</v>
      </c>
      <c r="H12" s="103"/>
      <c r="I12" s="131">
        <v>5573546</v>
      </c>
      <c r="J12" s="102"/>
      <c r="K12" s="131">
        <v>52681813</v>
      </c>
    </row>
    <row r="13" spans="1:12" ht="21.6" customHeight="1">
      <c r="A13" s="130"/>
      <c r="B13" s="130" t="s">
        <v>123</v>
      </c>
      <c r="C13" s="126"/>
      <c r="D13" s="103"/>
      <c r="E13" s="131">
        <v>0</v>
      </c>
      <c r="F13" s="103"/>
      <c r="G13" s="131">
        <v>4092466</v>
      </c>
      <c r="H13" s="103"/>
      <c r="I13" s="131">
        <v>0</v>
      </c>
      <c r="J13" s="102"/>
      <c r="K13" s="131">
        <v>4092466</v>
      </c>
    </row>
    <row r="14" spans="1:12" ht="21.6" customHeight="1">
      <c r="A14" s="130"/>
      <c r="B14" s="130" t="s">
        <v>124</v>
      </c>
      <c r="C14" s="126"/>
      <c r="D14" s="103"/>
      <c r="E14" s="131">
        <v>0</v>
      </c>
      <c r="F14" s="103"/>
      <c r="G14" s="131">
        <v>1886443</v>
      </c>
      <c r="H14" s="103"/>
      <c r="I14" s="131">
        <v>0</v>
      </c>
      <c r="J14" s="102"/>
      <c r="K14" s="131">
        <v>2726659</v>
      </c>
    </row>
    <row r="15" spans="1:12" ht="21.6" customHeight="1">
      <c r="A15" s="130"/>
      <c r="B15" s="130" t="s">
        <v>125</v>
      </c>
      <c r="C15" s="126"/>
      <c r="D15" s="103"/>
      <c r="E15" s="102">
        <f>23812239+707076</f>
        <v>24519315</v>
      </c>
      <c r="F15" s="103"/>
      <c r="G15" s="102">
        <v>24706051</v>
      </c>
      <c r="H15" s="103"/>
      <c r="I15" s="102">
        <f>13088696+707076</f>
        <v>13795772</v>
      </c>
      <c r="J15" s="102"/>
      <c r="K15" s="131">
        <v>23159109</v>
      </c>
      <c r="L15" s="132"/>
    </row>
    <row r="16" spans="1:12" ht="21.6" customHeight="1">
      <c r="A16" s="125" t="s">
        <v>31</v>
      </c>
      <c r="B16" s="125"/>
      <c r="C16" s="126"/>
      <c r="D16" s="103"/>
      <c r="E16" s="133">
        <f>SUM(E9:E15)</f>
        <v>2789724839</v>
      </c>
      <c r="F16" s="103"/>
      <c r="G16" s="133">
        <f>SUM(G9:G15)</f>
        <v>1907248435</v>
      </c>
      <c r="H16" s="103"/>
      <c r="I16" s="133">
        <f>SUM(I9:I15)</f>
        <v>2625187218</v>
      </c>
      <c r="J16" s="134"/>
      <c r="K16" s="133">
        <f>SUM(K9:K15)</f>
        <v>1861362295</v>
      </c>
      <c r="L16" s="132"/>
    </row>
    <row r="17" spans="1:12" ht="21.6" customHeight="1">
      <c r="A17" s="129" t="s">
        <v>32</v>
      </c>
      <c r="B17" s="135"/>
      <c r="C17" s="136"/>
      <c r="D17" s="135"/>
      <c r="E17" s="135"/>
      <c r="F17" s="135"/>
      <c r="G17" s="135"/>
      <c r="H17" s="135"/>
      <c r="I17" s="137"/>
      <c r="J17" s="135"/>
      <c r="K17" s="138"/>
    </row>
    <row r="18" spans="1:12" ht="21.6" customHeight="1">
      <c r="A18" s="130" t="s">
        <v>126</v>
      </c>
      <c r="B18" s="135"/>
      <c r="C18" s="136"/>
      <c r="D18" s="135"/>
      <c r="E18" s="102">
        <v>2140431691</v>
      </c>
      <c r="F18" s="135"/>
      <c r="G18" s="102">
        <v>1492596385</v>
      </c>
      <c r="H18" s="135"/>
      <c r="I18" s="102">
        <v>2004266313</v>
      </c>
      <c r="J18" s="102"/>
      <c r="K18" s="102">
        <v>1448118965</v>
      </c>
    </row>
    <row r="19" spans="1:12" ht="21.6" customHeight="1">
      <c r="A19" s="130" t="s">
        <v>33</v>
      </c>
      <c r="B19" s="125"/>
      <c r="C19" s="126">
        <v>26</v>
      </c>
      <c r="D19" s="139"/>
      <c r="E19" s="102">
        <v>192752993</v>
      </c>
      <c r="F19" s="139"/>
      <c r="G19" s="102">
        <v>137027502</v>
      </c>
      <c r="H19" s="139"/>
      <c r="I19" s="102">
        <v>160063203</v>
      </c>
      <c r="J19" s="102"/>
      <c r="K19" s="102">
        <v>135326542</v>
      </c>
      <c r="L19" s="140"/>
    </row>
    <row r="20" spans="1:12" ht="21.6" customHeight="1">
      <c r="A20" s="130" t="s">
        <v>35</v>
      </c>
      <c r="B20" s="125"/>
      <c r="C20" s="126"/>
      <c r="D20" s="139"/>
      <c r="E20" s="102">
        <v>27521981</v>
      </c>
      <c r="F20" s="139"/>
      <c r="G20" s="131">
        <v>17720684</v>
      </c>
      <c r="H20" s="139"/>
      <c r="I20" s="102">
        <v>26849071</v>
      </c>
      <c r="J20" s="102"/>
      <c r="K20" s="131">
        <v>17720684</v>
      </c>
    </row>
    <row r="21" spans="1:12" ht="21.6" customHeight="1">
      <c r="A21" s="125" t="s">
        <v>34</v>
      </c>
      <c r="B21" s="130"/>
      <c r="C21" s="126"/>
      <c r="D21" s="103"/>
      <c r="E21" s="133">
        <f>SUM(E18:E20)</f>
        <v>2360706665</v>
      </c>
      <c r="F21" s="103"/>
      <c r="G21" s="133">
        <f>SUM(G18:G20)</f>
        <v>1647344571</v>
      </c>
      <c r="H21" s="103"/>
      <c r="I21" s="133">
        <f>SUM(I18:I20)</f>
        <v>2191178587</v>
      </c>
      <c r="J21" s="134"/>
      <c r="K21" s="133">
        <f>SUM(K18:K20)</f>
        <v>1601166191</v>
      </c>
    </row>
    <row r="22" spans="1:12" ht="21.6" customHeight="1">
      <c r="A22" s="125" t="s">
        <v>137</v>
      </c>
      <c r="B22" s="130"/>
      <c r="C22" s="141"/>
      <c r="D22" s="103"/>
      <c r="E22" s="134">
        <f>E16-E21</f>
        <v>429018174</v>
      </c>
      <c r="F22" s="142"/>
      <c r="G22" s="134">
        <f>G16-G21</f>
        <v>259903864</v>
      </c>
      <c r="H22" s="142"/>
      <c r="I22" s="134">
        <f>I16-I21</f>
        <v>434008631</v>
      </c>
      <c r="J22" s="135"/>
      <c r="K22" s="134">
        <f>K16-K21</f>
        <v>260196104</v>
      </c>
    </row>
    <row r="23" spans="1:12" ht="21.6" customHeight="1">
      <c r="A23" s="130" t="s">
        <v>138</v>
      </c>
      <c r="B23" s="141"/>
      <c r="C23" s="126">
        <v>29</v>
      </c>
      <c r="D23" s="103"/>
      <c r="E23" s="102">
        <v>76536112</v>
      </c>
      <c r="F23" s="103"/>
      <c r="G23" s="102">
        <v>48752414</v>
      </c>
      <c r="H23" s="103"/>
      <c r="I23" s="102">
        <v>73437613</v>
      </c>
      <c r="J23" s="102"/>
      <c r="K23" s="102">
        <v>46175207</v>
      </c>
    </row>
    <row r="24" spans="1:12" ht="21.6" customHeight="1" thickBot="1">
      <c r="A24" s="125" t="s">
        <v>127</v>
      </c>
      <c r="B24" s="125"/>
      <c r="C24" s="126"/>
      <c r="D24" s="103"/>
      <c r="E24" s="143">
        <f>E22-E23</f>
        <v>352482062</v>
      </c>
      <c r="F24" s="103"/>
      <c r="G24" s="143">
        <f>G22-G23</f>
        <v>211151450</v>
      </c>
      <c r="H24" s="103"/>
      <c r="I24" s="143">
        <f>I22-I23</f>
        <v>360571018</v>
      </c>
      <c r="J24" s="134"/>
      <c r="K24" s="143">
        <f>K22-K23</f>
        <v>214020897</v>
      </c>
    </row>
    <row r="25" spans="1:12" ht="21.6" customHeight="1" thickTop="1">
      <c r="A25" s="125" t="s">
        <v>78</v>
      </c>
      <c r="B25" s="129"/>
      <c r="C25" s="126"/>
      <c r="D25" s="103"/>
      <c r="E25" s="131"/>
      <c r="F25" s="103"/>
      <c r="G25" s="131"/>
      <c r="H25" s="103"/>
      <c r="I25" s="131"/>
      <c r="J25" s="102"/>
      <c r="K25" s="131"/>
    </row>
    <row r="26" spans="1:12" ht="21.6" customHeight="1">
      <c r="A26" s="129" t="s">
        <v>128</v>
      </c>
      <c r="B26" s="129"/>
      <c r="C26" s="126"/>
      <c r="D26" s="103"/>
      <c r="E26" s="131"/>
      <c r="F26" s="103"/>
      <c r="G26" s="131"/>
      <c r="H26" s="103"/>
      <c r="I26" s="131"/>
      <c r="J26" s="102"/>
      <c r="K26" s="131"/>
    </row>
    <row r="27" spans="1:12" ht="21.6" customHeight="1">
      <c r="A27" s="130" t="s">
        <v>129</v>
      </c>
      <c r="B27" s="129"/>
      <c r="C27" s="126"/>
      <c r="D27" s="103"/>
      <c r="E27" s="144">
        <v>-17301</v>
      </c>
      <c r="F27" s="103"/>
      <c r="G27" s="144">
        <v>-784775</v>
      </c>
      <c r="H27" s="103"/>
      <c r="I27" s="144">
        <v>0</v>
      </c>
      <c r="J27" s="102"/>
      <c r="K27" s="144">
        <v>0</v>
      </c>
    </row>
    <row r="28" spans="1:12" ht="21.6" customHeight="1">
      <c r="A28" s="129" t="s">
        <v>130</v>
      </c>
      <c r="B28" s="129"/>
      <c r="C28" s="126"/>
      <c r="D28" s="103"/>
      <c r="E28" s="145">
        <f>SUM(E27)</f>
        <v>-17301</v>
      </c>
      <c r="F28" s="103"/>
      <c r="G28" s="145">
        <f>SUM(G27)</f>
        <v>-784775</v>
      </c>
      <c r="H28" s="103"/>
      <c r="I28" s="145">
        <f>SUM(I27)</f>
        <v>0</v>
      </c>
      <c r="J28" s="102"/>
      <c r="K28" s="145">
        <f>SUM(K27)</f>
        <v>0</v>
      </c>
    </row>
    <row r="29" spans="1:12" ht="21.6" customHeight="1">
      <c r="A29" s="129" t="s">
        <v>76</v>
      </c>
      <c r="B29" s="129"/>
      <c r="C29" s="126"/>
      <c r="D29" s="103"/>
      <c r="E29" s="131"/>
      <c r="F29" s="103"/>
      <c r="G29" s="131"/>
      <c r="H29" s="103"/>
      <c r="I29" s="131"/>
      <c r="J29" s="102"/>
      <c r="K29" s="131"/>
    </row>
    <row r="30" spans="1:12" ht="21.6" customHeight="1">
      <c r="A30" s="130" t="s">
        <v>199</v>
      </c>
      <c r="B30" s="130"/>
      <c r="C30" s="126">
        <v>21</v>
      </c>
      <c r="D30" s="103"/>
      <c r="E30" s="146">
        <v>-3843781</v>
      </c>
      <c r="F30" s="103"/>
      <c r="G30" s="131">
        <v>-2577045</v>
      </c>
      <c r="H30" s="103"/>
      <c r="I30" s="131">
        <v>-3843781</v>
      </c>
      <c r="J30" s="102"/>
      <c r="K30" s="131">
        <v>-2577045</v>
      </c>
    </row>
    <row r="31" spans="1:12" ht="21.6" customHeight="1">
      <c r="A31" s="130" t="s">
        <v>83</v>
      </c>
      <c r="B31" s="129"/>
      <c r="C31" s="126"/>
      <c r="D31" s="103"/>
      <c r="E31" s="131"/>
      <c r="F31" s="103"/>
      <c r="G31" s="131"/>
      <c r="H31" s="103"/>
      <c r="I31" s="131"/>
      <c r="J31" s="102"/>
      <c r="K31" s="131"/>
    </row>
    <row r="32" spans="1:12" ht="21.6" customHeight="1">
      <c r="A32" s="130" t="s">
        <v>82</v>
      </c>
      <c r="B32" s="129"/>
      <c r="C32" s="126"/>
      <c r="D32" s="103"/>
      <c r="E32" s="131">
        <v>768756</v>
      </c>
      <c r="F32" s="103"/>
      <c r="G32" s="131">
        <v>515409</v>
      </c>
      <c r="H32" s="103"/>
      <c r="I32" s="131">
        <v>768756</v>
      </c>
      <c r="J32" s="102"/>
      <c r="K32" s="131">
        <v>515409</v>
      </c>
    </row>
    <row r="33" spans="1:11" ht="21.6" customHeight="1">
      <c r="A33" s="147" t="s">
        <v>131</v>
      </c>
      <c r="B33" s="129"/>
      <c r="C33" s="126"/>
      <c r="D33" s="103"/>
      <c r="E33" s="145">
        <f>SUM(E30:E32)</f>
        <v>-3075025</v>
      </c>
      <c r="F33" s="103"/>
      <c r="G33" s="145">
        <f>SUM(G30:G32)</f>
        <v>-2061636</v>
      </c>
      <c r="H33" s="103"/>
      <c r="I33" s="145">
        <f>SUM(I30:I32)</f>
        <v>-3075025</v>
      </c>
      <c r="J33" s="102"/>
      <c r="K33" s="145">
        <f>SUM(K30:K32)</f>
        <v>-2061636</v>
      </c>
    </row>
    <row r="34" spans="1:11" ht="21.6" customHeight="1">
      <c r="A34" s="125" t="s">
        <v>206</v>
      </c>
      <c r="B34" s="129"/>
      <c r="C34" s="126"/>
      <c r="D34" s="103"/>
      <c r="E34" s="148">
        <f>E28+E33</f>
        <v>-3092326</v>
      </c>
      <c r="F34" s="142"/>
      <c r="G34" s="148">
        <f>G28+G33</f>
        <v>-2846411</v>
      </c>
      <c r="H34" s="142"/>
      <c r="I34" s="148">
        <f>I28+I33</f>
        <v>-3075025</v>
      </c>
      <c r="J34" s="134"/>
      <c r="K34" s="148">
        <f>K28+K33</f>
        <v>-2061636</v>
      </c>
    </row>
    <row r="35" spans="1:11" ht="21.6" customHeight="1" thickBot="1">
      <c r="A35" s="125" t="s">
        <v>196</v>
      </c>
      <c r="B35" s="130"/>
      <c r="C35" s="126"/>
      <c r="D35" s="103"/>
      <c r="E35" s="143">
        <f>E24+E34</f>
        <v>349389736</v>
      </c>
      <c r="F35" s="103"/>
      <c r="G35" s="143">
        <f>G24+G34</f>
        <v>208305039</v>
      </c>
      <c r="H35" s="103"/>
      <c r="I35" s="143">
        <f>I24+I34</f>
        <v>357495993</v>
      </c>
      <c r="J35" s="134"/>
      <c r="K35" s="143">
        <f>K24+K34</f>
        <v>211959261</v>
      </c>
    </row>
    <row r="36" spans="1:11" ht="21.6" customHeight="1" thickTop="1">
      <c r="A36" s="125"/>
    </row>
    <row r="37" spans="1:11" ht="21.6" customHeight="1">
      <c r="E37" s="151"/>
      <c r="I37" s="151"/>
    </row>
    <row r="38" spans="1:11" ht="21.6" customHeight="1">
      <c r="A38" s="119">
        <v>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</row>
    <row r="39" spans="1:11" ht="21.6" customHeight="1">
      <c r="A39" s="120" t="s">
        <v>88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</row>
    <row r="40" spans="1:11" ht="21.6" customHeight="1">
      <c r="A40" s="120" t="s">
        <v>50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</row>
    <row r="41" spans="1:11" ht="21.6" customHeight="1">
      <c r="A41" s="120" t="s">
        <v>118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</row>
    <row r="42" spans="1:11" ht="21.6" customHeight="1">
      <c r="A42" s="121"/>
      <c r="B42" s="121"/>
      <c r="C42" s="122"/>
      <c r="D42" s="121"/>
      <c r="E42" s="121"/>
      <c r="F42" s="121"/>
      <c r="G42" s="121"/>
      <c r="H42" s="121"/>
      <c r="I42" s="121"/>
      <c r="J42" s="121"/>
      <c r="K42" s="123" t="s">
        <v>119</v>
      </c>
    </row>
    <row r="43" spans="1:11" ht="21.6" customHeight="1">
      <c r="A43" s="121"/>
      <c r="B43" s="121"/>
      <c r="C43" s="122"/>
      <c r="D43" s="121"/>
      <c r="E43" s="124" t="s">
        <v>90</v>
      </c>
      <c r="F43" s="124"/>
      <c r="G43" s="124"/>
      <c r="H43" s="121"/>
      <c r="I43" s="124" t="s">
        <v>43</v>
      </c>
      <c r="J43" s="124"/>
      <c r="K43" s="124"/>
    </row>
    <row r="44" spans="1:11" ht="21.6" customHeight="1">
      <c r="A44" s="125"/>
      <c r="B44" s="125"/>
      <c r="C44" s="126" t="s">
        <v>2</v>
      </c>
      <c r="D44" s="103"/>
      <c r="E44" s="127" t="s">
        <v>91</v>
      </c>
      <c r="F44" s="103"/>
      <c r="G44" s="127" t="s">
        <v>84</v>
      </c>
      <c r="H44" s="128"/>
      <c r="I44" s="127" t="s">
        <v>91</v>
      </c>
      <c r="J44" s="103"/>
      <c r="K44" s="127" t="s">
        <v>84</v>
      </c>
    </row>
    <row r="45" spans="1:11" ht="21.6" customHeight="1">
      <c r="A45" s="125" t="s">
        <v>132</v>
      </c>
      <c r="B45" s="125"/>
      <c r="C45" s="126"/>
      <c r="D45" s="103"/>
      <c r="E45" s="102"/>
      <c r="F45" s="103"/>
      <c r="G45" s="102"/>
      <c r="H45" s="103"/>
      <c r="I45" s="102"/>
      <c r="J45" s="102"/>
      <c r="K45" s="102"/>
    </row>
    <row r="46" spans="1:11" ht="21.6" customHeight="1">
      <c r="A46" s="152" t="s">
        <v>133</v>
      </c>
      <c r="B46" s="125"/>
      <c r="C46" s="126"/>
      <c r="D46" s="103"/>
      <c r="E46" s="153">
        <f>E48-E47</f>
        <v>368214817</v>
      </c>
      <c r="F46" s="103"/>
      <c r="G46" s="153">
        <f>G48-G47</f>
        <v>210875419</v>
      </c>
      <c r="H46" s="103"/>
      <c r="I46" s="153">
        <f>I48-I47</f>
        <v>360571018</v>
      </c>
      <c r="J46" s="102"/>
      <c r="K46" s="153">
        <f>K48-K47</f>
        <v>214020897</v>
      </c>
    </row>
    <row r="47" spans="1:11" ht="21.6" customHeight="1">
      <c r="A47" s="152" t="s">
        <v>134</v>
      </c>
      <c r="B47" s="125"/>
      <c r="C47" s="126"/>
      <c r="D47" s="103"/>
      <c r="E47" s="154">
        <v>-15732755</v>
      </c>
      <c r="F47" s="103"/>
      <c r="G47" s="154">
        <v>276031</v>
      </c>
      <c r="H47" s="103"/>
      <c r="I47" s="154">
        <v>0</v>
      </c>
      <c r="J47" s="102"/>
      <c r="K47" s="154">
        <v>0</v>
      </c>
    </row>
    <row r="48" spans="1:11" ht="21.6" customHeight="1" thickBot="1">
      <c r="A48" s="155" t="s">
        <v>127</v>
      </c>
      <c r="B48" s="125"/>
      <c r="C48" s="126"/>
      <c r="D48" s="103"/>
      <c r="E48" s="156">
        <f>E24</f>
        <v>352482062</v>
      </c>
      <c r="F48" s="103"/>
      <c r="G48" s="156">
        <f>G24</f>
        <v>211151450</v>
      </c>
      <c r="H48" s="103"/>
      <c r="I48" s="156">
        <f>I24</f>
        <v>360571018</v>
      </c>
      <c r="J48" s="102"/>
      <c r="K48" s="156">
        <f>K24</f>
        <v>214020897</v>
      </c>
    </row>
    <row r="49" spans="1:11" ht="21.6" customHeight="1" thickTop="1">
      <c r="A49" s="155"/>
      <c r="B49" s="125"/>
      <c r="C49" s="126"/>
      <c r="D49" s="103"/>
      <c r="E49" s="102"/>
      <c r="F49" s="103"/>
      <c r="G49" s="102"/>
      <c r="H49" s="103"/>
      <c r="I49" s="102"/>
      <c r="J49" s="102"/>
      <c r="K49" s="102"/>
    </row>
    <row r="50" spans="1:11" ht="21.6" customHeight="1">
      <c r="A50" s="147" t="s">
        <v>222</v>
      </c>
      <c r="B50" s="125"/>
      <c r="C50" s="126"/>
      <c r="D50" s="103"/>
      <c r="E50" s="102"/>
      <c r="F50" s="103"/>
      <c r="G50" s="102"/>
      <c r="H50" s="103"/>
      <c r="I50" s="102"/>
      <c r="J50" s="102"/>
      <c r="K50" s="102"/>
    </row>
    <row r="51" spans="1:11" ht="21.6" customHeight="1">
      <c r="A51" s="152" t="s">
        <v>135</v>
      </c>
      <c r="B51" s="125"/>
      <c r="C51" s="126"/>
      <c r="D51" s="103"/>
      <c r="E51" s="153">
        <f>E53-E52</f>
        <v>365122491</v>
      </c>
      <c r="F51" s="103"/>
      <c r="G51" s="153">
        <f>G53-G52</f>
        <v>208029008</v>
      </c>
      <c r="H51" s="103"/>
      <c r="I51" s="153">
        <f>I53-I52</f>
        <v>357495993</v>
      </c>
      <c r="J51" s="102"/>
      <c r="K51" s="153">
        <f>K53-K52</f>
        <v>211959261</v>
      </c>
    </row>
    <row r="52" spans="1:11" ht="21.6" customHeight="1">
      <c r="A52" s="157" t="s">
        <v>136</v>
      </c>
      <c r="B52" s="125"/>
      <c r="C52" s="126"/>
      <c r="D52" s="103"/>
      <c r="E52" s="154">
        <v>-15732755</v>
      </c>
      <c r="F52" s="103"/>
      <c r="G52" s="154">
        <v>276031</v>
      </c>
      <c r="H52" s="103"/>
      <c r="I52" s="154">
        <v>0</v>
      </c>
      <c r="J52" s="102"/>
      <c r="K52" s="154">
        <v>0</v>
      </c>
    </row>
    <row r="53" spans="1:11" ht="21.6" customHeight="1" thickBot="1">
      <c r="A53" s="147" t="s">
        <v>196</v>
      </c>
      <c r="B53" s="125"/>
      <c r="C53" s="126"/>
      <c r="D53" s="103"/>
      <c r="E53" s="156">
        <f>E35</f>
        <v>349389736</v>
      </c>
      <c r="F53" s="103"/>
      <c r="G53" s="156">
        <f>G35</f>
        <v>208305039</v>
      </c>
      <c r="H53" s="103"/>
      <c r="I53" s="156">
        <f>I35</f>
        <v>357495993</v>
      </c>
      <c r="J53" s="102"/>
      <c r="K53" s="156">
        <f>K35</f>
        <v>211959261</v>
      </c>
    </row>
    <row r="54" spans="1:11" ht="21.6" customHeight="1" thickTop="1">
      <c r="A54" s="147"/>
      <c r="B54" s="125"/>
      <c r="C54" s="126"/>
      <c r="D54" s="103"/>
      <c r="E54" s="158"/>
      <c r="F54" s="103"/>
      <c r="G54" s="158"/>
      <c r="H54" s="103"/>
      <c r="I54" s="158"/>
      <c r="J54" s="102"/>
      <c r="K54" s="158"/>
    </row>
    <row r="55" spans="1:11" ht="21.6" customHeight="1">
      <c r="A55" s="155" t="s">
        <v>51</v>
      </c>
      <c r="B55" s="125"/>
      <c r="C55" s="126">
        <v>30</v>
      </c>
      <c r="D55" s="103"/>
      <c r="E55" s="102"/>
      <c r="F55" s="103"/>
      <c r="G55" s="102"/>
      <c r="H55" s="103"/>
      <c r="I55" s="102"/>
      <c r="J55" s="102"/>
      <c r="K55" s="102"/>
    </row>
    <row r="56" spans="1:11" ht="21.6" customHeight="1">
      <c r="A56" s="152" t="s">
        <v>200</v>
      </c>
      <c r="B56" s="135"/>
      <c r="C56" s="136"/>
      <c r="D56" s="135"/>
      <c r="E56" s="102"/>
      <c r="F56" s="135"/>
      <c r="G56" s="102"/>
      <c r="H56" s="135"/>
      <c r="I56" s="102"/>
      <c r="J56" s="102"/>
      <c r="K56" s="102"/>
    </row>
    <row r="57" spans="1:11" ht="21.6" customHeight="1" thickBot="1">
      <c r="A57" s="152" t="s">
        <v>201</v>
      </c>
      <c r="E57" s="159">
        <v>0.55000000000000004</v>
      </c>
      <c r="F57" s="103"/>
      <c r="G57" s="159">
        <v>0.31</v>
      </c>
      <c r="H57" s="103"/>
      <c r="I57" s="159">
        <v>0.54</v>
      </c>
      <c r="J57" s="134"/>
      <c r="K57" s="159">
        <v>0.32</v>
      </c>
    </row>
    <row r="58" spans="1:11" ht="21.6" customHeight="1" thickTop="1">
      <c r="A58" s="130"/>
      <c r="E58" s="151"/>
      <c r="F58" s="103"/>
      <c r="G58" s="151"/>
      <c r="H58" s="103"/>
      <c r="I58" s="151"/>
      <c r="J58" s="134"/>
      <c r="K58" s="151"/>
    </row>
    <row r="59" spans="1:11" ht="21.6" customHeight="1">
      <c r="A59" s="130"/>
      <c r="E59" s="151"/>
      <c r="F59" s="103"/>
      <c r="G59" s="151"/>
      <c r="H59" s="103"/>
      <c r="I59" s="151"/>
      <c r="J59" s="134"/>
      <c r="K59" s="151"/>
    </row>
    <row r="60" spans="1:11" ht="21.6" customHeight="1">
      <c r="A60" s="130"/>
      <c r="E60" s="151"/>
      <c r="F60" s="103"/>
      <c r="G60" s="151"/>
      <c r="H60" s="103"/>
      <c r="I60" s="151"/>
      <c r="J60" s="134"/>
      <c r="K60" s="151"/>
    </row>
    <row r="61" spans="1:11" ht="21.6" customHeight="1">
      <c r="A61" s="130"/>
      <c r="E61" s="151"/>
      <c r="F61" s="103"/>
      <c r="G61" s="151"/>
      <c r="H61" s="103"/>
      <c r="I61" s="151"/>
      <c r="J61" s="134"/>
      <c r="K61" s="151"/>
    </row>
    <row r="62" spans="1:11" ht="21.6" customHeight="1">
      <c r="A62" s="130"/>
      <c r="E62" s="151"/>
      <c r="F62" s="103"/>
      <c r="G62" s="151"/>
      <c r="H62" s="103"/>
      <c r="I62" s="151"/>
      <c r="J62" s="134"/>
      <c r="K62" s="151"/>
    </row>
    <row r="63" spans="1:11" ht="21.6" customHeight="1">
      <c r="A63" s="130"/>
      <c r="E63" s="151"/>
      <c r="F63" s="103"/>
      <c r="G63" s="151"/>
      <c r="H63" s="103"/>
      <c r="I63" s="151"/>
      <c r="J63" s="134"/>
      <c r="K63" s="151"/>
    </row>
    <row r="64" spans="1:11" ht="21.6" customHeight="1">
      <c r="A64" s="130"/>
      <c r="E64" s="151"/>
      <c r="F64" s="103"/>
      <c r="G64" s="151"/>
      <c r="H64" s="103"/>
      <c r="I64" s="151"/>
      <c r="J64" s="134"/>
      <c r="K64" s="151"/>
    </row>
    <row r="65" spans="1:19" ht="21.6" customHeight="1">
      <c r="A65" s="130"/>
      <c r="E65" s="151"/>
      <c r="F65" s="103"/>
      <c r="G65" s="151"/>
      <c r="H65" s="103"/>
      <c r="I65" s="151"/>
      <c r="J65" s="134"/>
      <c r="K65" s="151"/>
    </row>
    <row r="66" spans="1:19" ht="21.6" customHeight="1">
      <c r="A66" s="130"/>
      <c r="E66" s="151"/>
      <c r="F66" s="103"/>
      <c r="G66" s="151"/>
      <c r="H66" s="103"/>
      <c r="I66" s="151"/>
      <c r="J66" s="134"/>
      <c r="K66" s="151"/>
    </row>
    <row r="67" spans="1:19" ht="21.6" customHeight="1">
      <c r="A67" s="130"/>
      <c r="E67" s="151"/>
      <c r="F67" s="103"/>
      <c r="G67" s="151"/>
      <c r="H67" s="103"/>
      <c r="I67" s="151"/>
      <c r="J67" s="134"/>
      <c r="K67" s="151"/>
    </row>
    <row r="68" spans="1:19" ht="21.6" customHeight="1">
      <c r="A68" s="130"/>
      <c r="E68" s="151"/>
      <c r="F68" s="103"/>
      <c r="G68" s="151"/>
      <c r="H68" s="103"/>
      <c r="I68" s="151"/>
      <c r="J68" s="134"/>
      <c r="K68" s="151"/>
    </row>
    <row r="70" spans="1:19" ht="21.6" customHeight="1">
      <c r="A70" s="119">
        <v>8</v>
      </c>
      <c r="B70" s="119"/>
      <c r="C70" s="119"/>
      <c r="D70" s="119"/>
      <c r="E70" s="119"/>
      <c r="F70" s="119"/>
      <c r="G70" s="119"/>
      <c r="H70" s="119"/>
      <c r="I70" s="119"/>
      <c r="J70" s="119"/>
      <c r="K70" s="119"/>
    </row>
    <row r="71" spans="1:19" ht="21.6" customHeight="1">
      <c r="A71" s="120" t="s">
        <v>88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</row>
    <row r="72" spans="1:19" ht="21.6" customHeight="1">
      <c r="A72" s="120" t="s">
        <v>65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</row>
    <row r="73" spans="1:19" ht="21.6" customHeight="1">
      <c r="A73" s="120" t="str">
        <f>A4</f>
        <v>สำหรับปีสิ้นสุดวันที่ 31 ธันวาคม 2561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</row>
    <row r="74" spans="1:19" ht="21.6" customHeight="1">
      <c r="A74" s="121"/>
      <c r="B74" s="121"/>
      <c r="C74" s="122"/>
      <c r="D74" s="121"/>
      <c r="E74" s="121"/>
      <c r="F74" s="121"/>
      <c r="G74" s="121"/>
      <c r="H74" s="121"/>
      <c r="I74" s="121"/>
      <c r="J74" s="121"/>
      <c r="K74" s="123" t="s">
        <v>119</v>
      </c>
    </row>
    <row r="75" spans="1:19" ht="21.6" customHeight="1">
      <c r="A75" s="121"/>
      <c r="B75" s="121"/>
      <c r="C75" s="122"/>
      <c r="D75" s="121"/>
      <c r="E75" s="124" t="s">
        <v>90</v>
      </c>
      <c r="F75" s="124"/>
      <c r="G75" s="124"/>
      <c r="H75" s="121"/>
      <c r="I75" s="124" t="s">
        <v>43</v>
      </c>
      <c r="J75" s="124"/>
      <c r="K75" s="124"/>
    </row>
    <row r="76" spans="1:19" ht="21.6" customHeight="1">
      <c r="A76" s="125"/>
      <c r="B76" s="125"/>
      <c r="C76" s="126" t="s">
        <v>2</v>
      </c>
      <c r="D76" s="103"/>
      <c r="E76" s="127" t="s">
        <v>91</v>
      </c>
      <c r="F76" s="103"/>
      <c r="G76" s="127" t="s">
        <v>84</v>
      </c>
      <c r="H76" s="128"/>
      <c r="I76" s="127" t="s">
        <v>91</v>
      </c>
      <c r="J76" s="103"/>
      <c r="K76" s="127" t="s">
        <v>84</v>
      </c>
    </row>
    <row r="77" spans="1:19" ht="21.6" customHeight="1">
      <c r="A77" s="129" t="s">
        <v>52</v>
      </c>
      <c r="B77" s="125"/>
      <c r="C77" s="126"/>
      <c r="D77" s="103"/>
      <c r="E77" s="102"/>
      <c r="F77" s="103"/>
      <c r="G77" s="102"/>
      <c r="H77" s="103"/>
      <c r="I77" s="102"/>
      <c r="J77" s="102"/>
      <c r="K77" s="102"/>
    </row>
    <row r="78" spans="1:19" ht="21.6" customHeight="1">
      <c r="A78" s="130" t="s">
        <v>137</v>
      </c>
      <c r="B78" s="125"/>
      <c r="C78" s="126"/>
      <c r="D78" s="103"/>
      <c r="E78" s="102">
        <f>+E22</f>
        <v>429018174</v>
      </c>
      <c r="F78" s="103"/>
      <c r="G78" s="102">
        <f>+G22</f>
        <v>259903864</v>
      </c>
      <c r="H78" s="103"/>
      <c r="I78" s="102">
        <f>+I22</f>
        <v>434008631</v>
      </c>
      <c r="J78" s="102"/>
      <c r="K78" s="102">
        <f>+K22</f>
        <v>260196104</v>
      </c>
    </row>
    <row r="79" spans="1:19" ht="21.6" customHeight="1">
      <c r="A79" s="160" t="s">
        <v>139</v>
      </c>
      <c r="B79" s="125"/>
      <c r="C79" s="126"/>
      <c r="D79" s="103"/>
      <c r="E79" s="102"/>
      <c r="F79" s="103"/>
      <c r="G79" s="102"/>
      <c r="H79" s="103"/>
      <c r="I79" s="102"/>
      <c r="J79" s="102"/>
      <c r="K79" s="102"/>
    </row>
    <row r="80" spans="1:19" ht="21.6" customHeight="1">
      <c r="A80" s="130" t="s">
        <v>53</v>
      </c>
      <c r="B80" s="125"/>
      <c r="C80" s="126"/>
      <c r="D80" s="103"/>
      <c r="E80" s="102">
        <v>152667424</v>
      </c>
      <c r="F80" s="103"/>
      <c r="G80" s="102">
        <v>116965682</v>
      </c>
      <c r="H80" s="103"/>
      <c r="I80" s="102">
        <v>147625022</v>
      </c>
      <c r="J80" s="102"/>
      <c r="K80" s="102">
        <v>114333117</v>
      </c>
      <c r="M80" s="102"/>
      <c r="N80" s="103"/>
      <c r="O80" s="102"/>
      <c r="P80" s="103"/>
      <c r="Q80" s="102"/>
      <c r="R80" s="102"/>
      <c r="S80" s="102"/>
    </row>
    <row r="81" spans="1:11" ht="21.6" customHeight="1">
      <c r="A81" s="130" t="s">
        <v>223</v>
      </c>
      <c r="B81" s="125"/>
      <c r="C81" s="126"/>
      <c r="D81" s="103"/>
      <c r="E81" s="102">
        <v>57048440</v>
      </c>
      <c r="F81" s="103"/>
      <c r="G81" s="131">
        <v>3283300</v>
      </c>
      <c r="H81" s="103"/>
      <c r="I81" s="102">
        <v>27175481</v>
      </c>
      <c r="J81" s="102"/>
      <c r="K81" s="131">
        <v>3283300</v>
      </c>
    </row>
    <row r="82" spans="1:11" ht="21.6" customHeight="1">
      <c r="A82" s="130" t="s">
        <v>144</v>
      </c>
      <c r="B82" s="125"/>
      <c r="C82" s="126"/>
      <c r="D82" s="103"/>
      <c r="E82" s="102">
        <v>5000000</v>
      </c>
      <c r="F82" s="103"/>
      <c r="G82" s="131">
        <v>0</v>
      </c>
      <c r="H82" s="103"/>
      <c r="I82" s="102">
        <v>15250000</v>
      </c>
      <c r="J82" s="102"/>
      <c r="K82" s="131">
        <v>0</v>
      </c>
    </row>
    <row r="83" spans="1:11" ht="21.6" customHeight="1">
      <c r="A83" s="130" t="s">
        <v>145</v>
      </c>
      <c r="B83" s="125"/>
      <c r="C83" s="126"/>
      <c r="D83" s="103"/>
      <c r="E83" s="102">
        <v>18273638</v>
      </c>
      <c r="F83" s="103"/>
      <c r="G83" s="131">
        <v>2045212</v>
      </c>
      <c r="H83" s="103"/>
      <c r="I83" s="102">
        <v>14660404</v>
      </c>
      <c r="J83" s="102"/>
      <c r="K83" s="131">
        <v>-809310</v>
      </c>
    </row>
    <row r="84" spans="1:11" ht="21.6" customHeight="1">
      <c r="A84" s="130" t="s">
        <v>209</v>
      </c>
      <c r="B84" s="125"/>
      <c r="C84" s="126"/>
      <c r="D84" s="103"/>
      <c r="E84" s="131">
        <v>-3156</v>
      </c>
      <c r="F84" s="103"/>
      <c r="G84" s="102">
        <v>355900</v>
      </c>
      <c r="H84" s="103"/>
      <c r="I84" s="131">
        <v>-3156</v>
      </c>
      <c r="J84" s="102"/>
      <c r="K84" s="102">
        <v>355900</v>
      </c>
    </row>
    <row r="85" spans="1:11" ht="21.6" customHeight="1">
      <c r="A85" s="130" t="s">
        <v>140</v>
      </c>
      <c r="B85" s="125"/>
      <c r="C85" s="126"/>
      <c r="D85" s="103"/>
      <c r="E85" s="102">
        <v>-648604</v>
      </c>
      <c r="F85" s="103"/>
      <c r="G85" s="102">
        <v>-44776</v>
      </c>
      <c r="H85" s="103"/>
      <c r="I85" s="102">
        <v>-648604</v>
      </c>
      <c r="J85" s="102"/>
      <c r="K85" s="102">
        <v>-44776</v>
      </c>
    </row>
    <row r="86" spans="1:11" ht="21.6" customHeight="1">
      <c r="A86" s="130" t="s">
        <v>124</v>
      </c>
      <c r="B86" s="125"/>
      <c r="C86" s="126"/>
      <c r="D86" s="103"/>
      <c r="E86" s="131">
        <v>0</v>
      </c>
      <c r="F86" s="103"/>
      <c r="G86" s="102">
        <v>-1886443</v>
      </c>
      <c r="H86" s="103"/>
      <c r="I86" s="131">
        <v>0</v>
      </c>
      <c r="J86" s="102"/>
      <c r="K86" s="102">
        <v>-2726659</v>
      </c>
    </row>
    <row r="87" spans="1:11" ht="21.6" customHeight="1">
      <c r="A87" s="130" t="s">
        <v>147</v>
      </c>
      <c r="B87" s="125"/>
      <c r="C87" s="126"/>
      <c r="D87" s="103"/>
      <c r="E87" s="161">
        <v>5921714</v>
      </c>
      <c r="F87" s="161"/>
      <c r="G87" s="161">
        <v>1796114</v>
      </c>
      <c r="H87" s="161"/>
      <c r="I87" s="161">
        <v>5921714</v>
      </c>
      <c r="J87" s="161"/>
      <c r="K87" s="161">
        <v>1796114</v>
      </c>
    </row>
    <row r="88" spans="1:11" ht="21.6" customHeight="1">
      <c r="A88" s="130" t="s">
        <v>122</v>
      </c>
      <c r="B88" s="125"/>
      <c r="C88" s="126"/>
      <c r="D88" s="103"/>
      <c r="E88" s="131">
        <v>-6595038</v>
      </c>
      <c r="F88" s="103"/>
      <c r="G88" s="131">
        <v>-49656406</v>
      </c>
      <c r="H88" s="103"/>
      <c r="I88" s="131">
        <v>-6600501</v>
      </c>
      <c r="J88" s="102"/>
      <c r="K88" s="131">
        <v>-52830921</v>
      </c>
    </row>
    <row r="89" spans="1:11" ht="21.6" customHeight="1">
      <c r="A89" s="130" t="s">
        <v>143</v>
      </c>
      <c r="B89" s="125"/>
      <c r="C89" s="126"/>
      <c r="D89" s="103"/>
      <c r="E89" s="102">
        <v>1225049</v>
      </c>
      <c r="F89" s="103"/>
      <c r="G89" s="102">
        <v>152704</v>
      </c>
      <c r="H89" s="103"/>
      <c r="I89" s="102">
        <v>925873</v>
      </c>
      <c r="J89" s="102"/>
      <c r="K89" s="102">
        <v>150831</v>
      </c>
    </row>
    <row r="90" spans="1:11" ht="21.6" customHeight="1">
      <c r="A90" s="130" t="s">
        <v>141</v>
      </c>
      <c r="B90" s="125"/>
      <c r="C90" s="126"/>
      <c r="D90" s="103"/>
      <c r="E90" s="131">
        <v>7246910</v>
      </c>
      <c r="F90" s="103"/>
      <c r="G90" s="102">
        <v>5200998</v>
      </c>
      <c r="H90" s="103"/>
      <c r="I90" s="131">
        <v>5886349</v>
      </c>
      <c r="J90" s="102"/>
      <c r="K90" s="102">
        <v>4829987</v>
      </c>
    </row>
    <row r="91" spans="1:11" ht="21.6" customHeight="1">
      <c r="A91" s="130" t="s">
        <v>142</v>
      </c>
      <c r="B91" s="125"/>
      <c r="C91" s="126"/>
      <c r="D91" s="103"/>
      <c r="E91" s="131">
        <v>0</v>
      </c>
      <c r="F91" s="103"/>
      <c r="G91" s="131">
        <v>0</v>
      </c>
      <c r="H91" s="103"/>
      <c r="I91" s="131">
        <v>0</v>
      </c>
      <c r="J91" s="102"/>
      <c r="K91" s="102">
        <v>-282920</v>
      </c>
    </row>
    <row r="92" spans="1:11" ht="21.6" customHeight="1">
      <c r="A92" s="130" t="s">
        <v>146</v>
      </c>
      <c r="B92" s="125"/>
      <c r="C92" s="126"/>
      <c r="D92" s="103"/>
      <c r="E92" s="102">
        <v>7514271</v>
      </c>
      <c r="F92" s="103"/>
      <c r="G92" s="102">
        <v>5155623</v>
      </c>
      <c r="H92" s="103"/>
      <c r="I92" s="102">
        <v>7918871</v>
      </c>
      <c r="J92" s="102"/>
      <c r="K92" s="102">
        <v>5155623</v>
      </c>
    </row>
    <row r="93" spans="1:11" ht="21.6" customHeight="1">
      <c r="A93" s="130" t="s">
        <v>54</v>
      </c>
      <c r="B93" s="125"/>
      <c r="C93" s="126"/>
      <c r="D93" s="103"/>
      <c r="E93" s="102">
        <v>27521981</v>
      </c>
      <c r="F93" s="103"/>
      <c r="G93" s="102">
        <v>17720684</v>
      </c>
      <c r="H93" s="103"/>
      <c r="I93" s="102">
        <v>27521981</v>
      </c>
      <c r="J93" s="102"/>
      <c r="K93" s="102">
        <v>17720684</v>
      </c>
    </row>
    <row r="94" spans="1:11" ht="21.6" customHeight="1">
      <c r="A94" s="125"/>
      <c r="B94" s="125"/>
      <c r="C94" s="126"/>
      <c r="D94" s="103"/>
      <c r="E94" s="162">
        <f>SUM(E78:E93)</f>
        <v>704190803</v>
      </c>
      <c r="F94" s="103"/>
      <c r="G94" s="162">
        <f>SUM(G78:G93)</f>
        <v>360992456</v>
      </c>
      <c r="H94" s="103"/>
      <c r="I94" s="162">
        <f>SUM(I78:I93)</f>
        <v>679642065</v>
      </c>
      <c r="J94" s="102"/>
      <c r="K94" s="162">
        <f>SUM(K78:K93)</f>
        <v>351127074</v>
      </c>
    </row>
    <row r="95" spans="1:11" ht="21.6" customHeight="1">
      <c r="A95" s="160" t="s">
        <v>55</v>
      </c>
      <c r="B95" s="135"/>
      <c r="C95" s="136"/>
      <c r="D95" s="135"/>
      <c r="E95" s="135"/>
      <c r="F95" s="135"/>
      <c r="G95" s="135"/>
      <c r="H95" s="135"/>
      <c r="I95" s="135"/>
      <c r="J95" s="135"/>
      <c r="K95" s="135"/>
    </row>
    <row r="96" spans="1:11" ht="21.6" customHeight="1">
      <c r="A96" s="130" t="s">
        <v>6</v>
      </c>
      <c r="B96" s="135"/>
      <c r="C96" s="136"/>
      <c r="D96" s="135"/>
      <c r="E96" s="102">
        <v>-48800130</v>
      </c>
      <c r="F96" s="135"/>
      <c r="G96" s="102">
        <v>-62274058</v>
      </c>
      <c r="H96" s="135"/>
      <c r="I96" s="102">
        <v>-45142197</v>
      </c>
      <c r="J96" s="102"/>
      <c r="K96" s="102">
        <v>-54174651</v>
      </c>
    </row>
    <row r="97" spans="1:11" ht="21.6" customHeight="1">
      <c r="A97" s="130" t="s">
        <v>96</v>
      </c>
      <c r="B97" s="135"/>
      <c r="C97" s="136"/>
      <c r="D97" s="135"/>
      <c r="E97" s="102">
        <v>-40226975</v>
      </c>
      <c r="F97" s="135"/>
      <c r="G97" s="102">
        <v>41527017</v>
      </c>
      <c r="H97" s="135"/>
      <c r="I97" s="102">
        <v>-18051287</v>
      </c>
      <c r="J97" s="102"/>
      <c r="K97" s="102">
        <v>45934476</v>
      </c>
    </row>
    <row r="98" spans="1:11" ht="21.6" customHeight="1">
      <c r="A98" s="130" t="s">
        <v>7</v>
      </c>
      <c r="B98" s="135"/>
      <c r="C98" s="136"/>
      <c r="D98" s="135"/>
      <c r="E98" s="102">
        <v>-769533</v>
      </c>
      <c r="F98" s="135"/>
      <c r="G98" s="102">
        <v>-17274457</v>
      </c>
      <c r="H98" s="135"/>
      <c r="I98" s="102">
        <v>-1249902</v>
      </c>
      <c r="J98" s="102"/>
      <c r="K98" s="102">
        <v>-18077804</v>
      </c>
    </row>
    <row r="99" spans="1:11" ht="21.6" customHeight="1">
      <c r="A99" s="130" t="s">
        <v>94</v>
      </c>
      <c r="B99" s="135"/>
      <c r="C99" s="136"/>
      <c r="D99" s="135"/>
      <c r="E99" s="102">
        <v>-11607972</v>
      </c>
      <c r="F99" s="135"/>
      <c r="G99" s="102">
        <v>1810782</v>
      </c>
      <c r="H99" s="135"/>
      <c r="I99" s="102">
        <v>-11725221</v>
      </c>
      <c r="J99" s="102"/>
      <c r="K99" s="102">
        <v>1735781</v>
      </c>
    </row>
    <row r="100" spans="1:11" ht="21.6" customHeight="1">
      <c r="A100" s="130" t="s">
        <v>148</v>
      </c>
      <c r="B100" s="135"/>
      <c r="C100" s="136"/>
      <c r="D100" s="135"/>
      <c r="E100" s="102">
        <v>20673124</v>
      </c>
      <c r="F100" s="135"/>
      <c r="G100" s="102">
        <v>-1090487</v>
      </c>
      <c r="H100" s="135"/>
      <c r="I100" s="102">
        <v>27415681</v>
      </c>
      <c r="J100" s="102"/>
      <c r="K100" s="102">
        <v>-213442</v>
      </c>
    </row>
    <row r="101" spans="1:11" ht="21.6" customHeight="1">
      <c r="A101" s="130" t="s">
        <v>11</v>
      </c>
      <c r="B101" s="125"/>
      <c r="C101" s="126"/>
      <c r="D101" s="139"/>
      <c r="E101" s="102">
        <v>12135360</v>
      </c>
      <c r="F101" s="139"/>
      <c r="G101" s="102">
        <v>-18211277</v>
      </c>
      <c r="H101" s="139"/>
      <c r="I101" s="102">
        <v>12135360</v>
      </c>
      <c r="J101" s="102"/>
      <c r="K101" s="102">
        <v>-18211277</v>
      </c>
    </row>
    <row r="102" spans="1:11" ht="21.6" customHeight="1">
      <c r="A102" s="130" t="s">
        <v>16</v>
      </c>
      <c r="B102" s="125"/>
      <c r="C102" s="126"/>
      <c r="D102" s="139"/>
      <c r="E102" s="102">
        <v>230131492</v>
      </c>
      <c r="F102" s="139"/>
      <c r="G102" s="102">
        <v>86484217</v>
      </c>
      <c r="H102" s="139"/>
      <c r="I102" s="102">
        <v>226129848</v>
      </c>
      <c r="J102" s="102"/>
      <c r="K102" s="102">
        <v>89661056</v>
      </c>
    </row>
    <row r="103" spans="1:11" ht="21.6" customHeight="1">
      <c r="A103" s="130" t="s">
        <v>149</v>
      </c>
      <c r="B103" s="125"/>
      <c r="C103" s="126"/>
      <c r="D103" s="139"/>
      <c r="E103" s="102">
        <v>64601484</v>
      </c>
      <c r="F103" s="139"/>
      <c r="G103" s="102">
        <v>117934212</v>
      </c>
      <c r="H103" s="139"/>
      <c r="I103" s="102">
        <v>54676356</v>
      </c>
      <c r="J103" s="102"/>
      <c r="K103" s="102">
        <v>118817120</v>
      </c>
    </row>
    <row r="104" spans="1:11" ht="21.6" customHeight="1">
      <c r="A104" s="130" t="s">
        <v>150</v>
      </c>
      <c r="B104" s="125"/>
      <c r="C104" s="126"/>
      <c r="D104" s="139"/>
      <c r="E104" s="102">
        <v>-633513</v>
      </c>
      <c r="F104" s="139"/>
      <c r="G104" s="102">
        <v>-1357882</v>
      </c>
      <c r="H104" s="139"/>
      <c r="I104" s="102">
        <v>-505675</v>
      </c>
      <c r="J104" s="102"/>
      <c r="K104" s="102">
        <v>-1357882</v>
      </c>
    </row>
    <row r="105" spans="1:11" ht="21.6" customHeight="1">
      <c r="A105" s="130" t="s">
        <v>81</v>
      </c>
      <c r="B105" s="125"/>
      <c r="C105" s="126"/>
      <c r="D105" s="139"/>
      <c r="E105" s="102">
        <v>-5453831</v>
      </c>
      <c r="F105" s="139"/>
      <c r="G105" s="102">
        <v>-6169800</v>
      </c>
      <c r="H105" s="139"/>
      <c r="I105" s="102">
        <v>-5858431</v>
      </c>
      <c r="J105" s="102"/>
      <c r="K105" s="102">
        <v>-6169800</v>
      </c>
    </row>
    <row r="106" spans="1:11" ht="21.6" customHeight="1">
      <c r="A106" s="130" t="s">
        <v>210</v>
      </c>
      <c r="B106" s="130"/>
      <c r="C106" s="126"/>
      <c r="D106" s="103"/>
      <c r="E106" s="162">
        <f>SUM(E94:E105)</f>
        <v>924240309</v>
      </c>
      <c r="F106" s="103"/>
      <c r="G106" s="162">
        <f>SUM(G94:G105)</f>
        <v>502370723</v>
      </c>
      <c r="H106" s="103"/>
      <c r="I106" s="162">
        <f>SUM(I94:I105)</f>
        <v>917466597</v>
      </c>
      <c r="J106" s="102"/>
      <c r="K106" s="162">
        <f>SUM(K94:K105)</f>
        <v>509070651</v>
      </c>
    </row>
    <row r="107" spans="1:11" ht="21.6" customHeight="1">
      <c r="A107" s="130" t="s">
        <v>56</v>
      </c>
      <c r="B107" s="130"/>
      <c r="C107" s="126"/>
      <c r="D107" s="103"/>
      <c r="E107" s="102">
        <v>-28124486</v>
      </c>
      <c r="F107" s="103"/>
      <c r="G107" s="102">
        <v>-15996811</v>
      </c>
      <c r="H107" s="103"/>
      <c r="I107" s="102">
        <v>-28124486</v>
      </c>
      <c r="J107" s="102"/>
      <c r="K107" s="102">
        <v>-15996811</v>
      </c>
    </row>
    <row r="108" spans="1:11" ht="21.6" customHeight="1">
      <c r="A108" s="130" t="s">
        <v>57</v>
      </c>
      <c r="B108" s="129"/>
      <c r="C108" s="126"/>
      <c r="D108" s="103"/>
      <c r="E108" s="131">
        <v>-61351987</v>
      </c>
      <c r="F108" s="103"/>
      <c r="G108" s="102">
        <v>-43637133</v>
      </c>
      <c r="H108" s="103"/>
      <c r="I108" s="131">
        <v>-58731996</v>
      </c>
      <c r="J108" s="102"/>
      <c r="K108" s="102">
        <v>-43145791</v>
      </c>
    </row>
    <row r="109" spans="1:11" ht="21.6" customHeight="1">
      <c r="A109" s="125" t="s">
        <v>211</v>
      </c>
      <c r="B109" s="130"/>
      <c r="C109" s="126"/>
      <c r="D109" s="103"/>
      <c r="E109" s="133">
        <f>SUM(E106:E108)</f>
        <v>834763836</v>
      </c>
      <c r="F109" s="103"/>
      <c r="G109" s="133">
        <f>SUM(G106:G108)</f>
        <v>442736779</v>
      </c>
      <c r="H109" s="103"/>
      <c r="I109" s="133">
        <f>SUM(I106:I108)</f>
        <v>830610115</v>
      </c>
      <c r="J109" s="134"/>
      <c r="K109" s="133">
        <f>SUM(K106:K108)</f>
        <v>449928049</v>
      </c>
    </row>
    <row r="110" spans="1:11" ht="21.6" customHeight="1">
      <c r="A110" s="119">
        <v>9</v>
      </c>
      <c r="B110" s="119"/>
      <c r="C110" s="119"/>
      <c r="D110" s="119"/>
      <c r="E110" s="119"/>
      <c r="F110" s="119"/>
      <c r="G110" s="119"/>
      <c r="H110" s="119"/>
      <c r="I110" s="119"/>
      <c r="J110" s="119"/>
      <c r="K110" s="119"/>
    </row>
    <row r="111" spans="1:11" ht="21.6" customHeight="1">
      <c r="A111" s="120" t="s">
        <v>88</v>
      </c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</row>
    <row r="112" spans="1:11" ht="21.6" customHeight="1">
      <c r="A112" s="120" t="s">
        <v>65</v>
      </c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</row>
    <row r="113" spans="1:15" ht="21.6" customHeight="1">
      <c r="A113" s="120" t="str">
        <f>A73</f>
        <v>สำหรับปีสิ้นสุดวันที่ 31 ธันวาคม 2561</v>
      </c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</row>
    <row r="114" spans="1:15" ht="21.6" customHeight="1">
      <c r="A114" s="121"/>
      <c r="B114" s="121"/>
      <c r="C114" s="122"/>
      <c r="D114" s="121"/>
      <c r="E114" s="121"/>
      <c r="F114" s="121"/>
      <c r="G114" s="121"/>
      <c r="H114" s="121"/>
      <c r="I114" s="121"/>
      <c r="J114" s="121"/>
      <c r="K114" s="123" t="s">
        <v>119</v>
      </c>
    </row>
    <row r="115" spans="1:15" ht="21.6" customHeight="1">
      <c r="A115" s="121"/>
      <c r="B115" s="121"/>
      <c r="C115" s="122"/>
      <c r="D115" s="121"/>
      <c r="E115" s="124" t="s">
        <v>90</v>
      </c>
      <c r="F115" s="124"/>
      <c r="G115" s="124"/>
      <c r="H115" s="121"/>
      <c r="I115" s="124" t="s">
        <v>43</v>
      </c>
      <c r="J115" s="124"/>
      <c r="K115" s="124"/>
    </row>
    <row r="116" spans="1:15" ht="21.6" customHeight="1">
      <c r="A116" s="125"/>
      <c r="B116" s="125"/>
      <c r="C116" s="126" t="s">
        <v>2</v>
      </c>
      <c r="D116" s="103"/>
      <c r="E116" s="127" t="s">
        <v>91</v>
      </c>
      <c r="F116" s="103"/>
      <c r="G116" s="127" t="s">
        <v>84</v>
      </c>
      <c r="H116" s="128"/>
      <c r="I116" s="127" t="s">
        <v>91</v>
      </c>
      <c r="J116" s="103"/>
      <c r="K116" s="127" t="s">
        <v>84</v>
      </c>
    </row>
    <row r="117" spans="1:15" ht="21.6" customHeight="1">
      <c r="A117" s="129" t="s">
        <v>58</v>
      </c>
      <c r="B117" s="125"/>
      <c r="C117" s="126"/>
      <c r="D117" s="103"/>
      <c r="E117" s="102"/>
      <c r="F117" s="103"/>
      <c r="G117" s="102"/>
      <c r="H117" s="103"/>
      <c r="I117" s="102"/>
      <c r="J117" s="102"/>
      <c r="K117" s="102"/>
    </row>
    <row r="118" spans="1:15" ht="21.6" customHeight="1">
      <c r="A118" s="130" t="s">
        <v>151</v>
      </c>
      <c r="B118" s="125"/>
      <c r="C118" s="126"/>
      <c r="D118" s="103"/>
      <c r="E118" s="131">
        <v>0</v>
      </c>
      <c r="F118" s="103"/>
      <c r="G118" s="102">
        <v>5000000</v>
      </c>
      <c r="H118" s="103"/>
      <c r="I118" s="102">
        <v>-1300000</v>
      </c>
      <c r="J118" s="102"/>
      <c r="K118" s="131">
        <v>0</v>
      </c>
    </row>
    <row r="119" spans="1:15" ht="21.6" customHeight="1">
      <c r="A119" s="130" t="s">
        <v>221</v>
      </c>
      <c r="B119" s="125"/>
      <c r="C119" s="126"/>
      <c r="D119" s="103"/>
      <c r="E119" s="102">
        <v>-80000000</v>
      </c>
      <c r="F119" s="103"/>
      <c r="G119" s="102">
        <v>-98560744</v>
      </c>
      <c r="H119" s="103"/>
      <c r="I119" s="102">
        <v>-80000000</v>
      </c>
      <c r="J119" s="102"/>
      <c r="K119" s="102">
        <v>-98560744</v>
      </c>
    </row>
    <row r="120" spans="1:15" ht="21.6" customHeight="1">
      <c r="A120" s="130" t="s">
        <v>152</v>
      </c>
      <c r="B120" s="125"/>
      <c r="C120" s="126"/>
      <c r="D120" s="103"/>
      <c r="E120" s="102">
        <v>3227446</v>
      </c>
      <c r="F120" s="103"/>
      <c r="G120" s="102">
        <v>739734</v>
      </c>
      <c r="H120" s="103"/>
      <c r="I120" s="102">
        <v>3000000</v>
      </c>
      <c r="J120" s="102"/>
      <c r="K120" s="102">
        <v>737115</v>
      </c>
    </row>
    <row r="121" spans="1:15" ht="21.6" customHeight="1">
      <c r="A121" s="130" t="s">
        <v>203</v>
      </c>
      <c r="B121" s="125"/>
      <c r="C121" s="126"/>
      <c r="D121" s="103"/>
      <c r="E121" s="131">
        <v>0</v>
      </c>
      <c r="F121" s="103"/>
      <c r="G121" s="102">
        <v>2726659</v>
      </c>
      <c r="H121" s="103"/>
      <c r="I121" s="131">
        <v>0</v>
      </c>
      <c r="J121" s="102"/>
      <c r="K121" s="102">
        <v>2726659</v>
      </c>
    </row>
    <row r="122" spans="1:15" ht="21.6" customHeight="1">
      <c r="A122" s="130" t="s">
        <v>153</v>
      </c>
      <c r="B122" s="125"/>
      <c r="C122" s="126"/>
      <c r="D122" s="103"/>
      <c r="E122" s="131">
        <v>0</v>
      </c>
      <c r="F122" s="131"/>
      <c r="G122" s="131">
        <v>0</v>
      </c>
      <c r="H122" s="131"/>
      <c r="I122" s="131">
        <v>0</v>
      </c>
      <c r="J122" s="102"/>
      <c r="K122" s="102">
        <v>482720</v>
      </c>
    </row>
    <row r="123" spans="1:15" ht="21.6" customHeight="1">
      <c r="A123" s="130" t="s">
        <v>204</v>
      </c>
      <c r="B123" s="125"/>
      <c r="C123" s="126"/>
      <c r="D123" s="103"/>
      <c r="E123" s="131">
        <v>0</v>
      </c>
      <c r="F123" s="131"/>
      <c r="G123" s="131">
        <v>0</v>
      </c>
      <c r="H123" s="131"/>
      <c r="I123" s="131">
        <v>0</v>
      </c>
      <c r="J123" s="102"/>
      <c r="K123" s="102">
        <v>-8000000</v>
      </c>
    </row>
    <row r="124" spans="1:15" ht="21.6" customHeight="1">
      <c r="A124" s="130" t="s">
        <v>154</v>
      </c>
      <c r="B124" s="125"/>
      <c r="C124" s="126"/>
      <c r="D124" s="103"/>
      <c r="E124" s="102">
        <v>-263710</v>
      </c>
      <c r="F124" s="103"/>
      <c r="G124" s="102">
        <v>1220293</v>
      </c>
      <c r="H124" s="103"/>
      <c r="I124" s="131">
        <v>0</v>
      </c>
      <c r="J124" s="102"/>
      <c r="K124" s="102">
        <v>1262571</v>
      </c>
    </row>
    <row r="125" spans="1:15" ht="21.6" customHeight="1">
      <c r="A125" s="130" t="s">
        <v>155</v>
      </c>
      <c r="B125" s="125"/>
      <c r="C125" s="126"/>
      <c r="D125" s="103"/>
      <c r="E125" s="102">
        <v>-702883742</v>
      </c>
      <c r="F125" s="103"/>
      <c r="G125" s="102">
        <v>-229569261</v>
      </c>
      <c r="H125" s="103"/>
      <c r="I125" s="102">
        <v>-687237789</v>
      </c>
      <c r="J125" s="102"/>
      <c r="K125" s="102">
        <v>-209068751</v>
      </c>
    </row>
    <row r="126" spans="1:15" ht="21.6" customHeight="1">
      <c r="A126" s="130" t="s">
        <v>156</v>
      </c>
      <c r="B126" s="125"/>
      <c r="C126" s="126"/>
      <c r="D126" s="103"/>
      <c r="E126" s="102">
        <v>-194267</v>
      </c>
      <c r="F126" s="103"/>
      <c r="G126" s="131">
        <v>0</v>
      </c>
      <c r="H126" s="103"/>
      <c r="I126" s="131">
        <v>-194267</v>
      </c>
      <c r="J126" s="102"/>
      <c r="K126" s="131">
        <v>0</v>
      </c>
      <c r="O126" s="118"/>
    </row>
    <row r="127" spans="1:15" ht="21.6" customHeight="1">
      <c r="A127" s="130" t="s">
        <v>157</v>
      </c>
      <c r="B127" s="125"/>
      <c r="C127" s="126"/>
      <c r="D127" s="103"/>
      <c r="E127" s="102">
        <v>7851808</v>
      </c>
      <c r="F127" s="103"/>
      <c r="G127" s="102">
        <v>42616967</v>
      </c>
      <c r="H127" s="103"/>
      <c r="I127" s="131">
        <v>7851808</v>
      </c>
      <c r="J127" s="102"/>
      <c r="K127" s="102">
        <v>42608217</v>
      </c>
    </row>
    <row r="128" spans="1:15" ht="21.6" customHeight="1">
      <c r="A128" s="125" t="s">
        <v>212</v>
      </c>
      <c r="B128" s="125"/>
      <c r="C128" s="126"/>
      <c r="D128" s="103"/>
      <c r="E128" s="133">
        <f>SUM(E118:E127)</f>
        <v>-772262465</v>
      </c>
      <c r="F128" s="103"/>
      <c r="G128" s="133">
        <f>SUM(G118:G127)</f>
        <v>-275826352</v>
      </c>
      <c r="H128" s="103"/>
      <c r="I128" s="133">
        <f>SUM(I118:I127)</f>
        <v>-757880248</v>
      </c>
      <c r="J128" s="134"/>
      <c r="K128" s="133">
        <f>SUM(K118:K127)</f>
        <v>-267812213</v>
      </c>
    </row>
    <row r="129" spans="1:11" ht="21.6" customHeight="1">
      <c r="A129" s="125"/>
      <c r="B129" s="125"/>
      <c r="C129" s="126"/>
      <c r="D129" s="103"/>
      <c r="E129" s="163"/>
      <c r="F129" s="103"/>
      <c r="G129" s="163"/>
      <c r="H129" s="103"/>
      <c r="I129" s="163"/>
      <c r="J129" s="134"/>
      <c r="K129" s="163"/>
    </row>
    <row r="130" spans="1:11" ht="21.6" customHeight="1">
      <c r="A130" s="129" t="s">
        <v>59</v>
      </c>
      <c r="B130" s="135"/>
      <c r="C130" s="136"/>
      <c r="D130" s="135"/>
      <c r="E130" s="135"/>
      <c r="F130" s="135"/>
      <c r="G130" s="135"/>
      <c r="H130" s="135"/>
      <c r="I130" s="135"/>
      <c r="J130" s="135"/>
      <c r="K130" s="135"/>
    </row>
    <row r="131" spans="1:11" ht="21.6" customHeight="1">
      <c r="A131" s="130" t="s">
        <v>60</v>
      </c>
      <c r="B131" s="135"/>
      <c r="C131" s="136"/>
      <c r="D131" s="135"/>
      <c r="E131" s="102"/>
      <c r="F131" s="135"/>
      <c r="G131" s="102"/>
      <c r="H131" s="135"/>
      <c r="I131" s="102"/>
      <c r="J131" s="102"/>
      <c r="K131" s="102"/>
    </row>
    <row r="132" spans="1:11" ht="21.6" customHeight="1">
      <c r="A132" s="130" t="s">
        <v>77</v>
      </c>
      <c r="B132" s="135"/>
      <c r="C132" s="136"/>
      <c r="D132" s="135"/>
      <c r="E132" s="102">
        <v>-80900567</v>
      </c>
      <c r="F132" s="135"/>
      <c r="G132" s="102">
        <v>64864188</v>
      </c>
      <c r="H132" s="135"/>
      <c r="I132" s="102">
        <v>-80900567</v>
      </c>
      <c r="J132" s="102"/>
      <c r="K132" s="102">
        <v>64864188</v>
      </c>
    </row>
    <row r="133" spans="1:11" ht="21.6" customHeight="1">
      <c r="A133" s="130" t="s">
        <v>213</v>
      </c>
      <c r="B133" s="135"/>
      <c r="C133" s="136"/>
      <c r="D133" s="135"/>
      <c r="E133" s="102">
        <v>-3600000</v>
      </c>
      <c r="F133" s="135"/>
      <c r="G133" s="102">
        <v>3600000</v>
      </c>
      <c r="H133" s="135"/>
      <c r="I133" s="131">
        <v>0</v>
      </c>
      <c r="J133" s="102"/>
      <c r="K133" s="131">
        <v>0</v>
      </c>
    </row>
    <row r="134" spans="1:11" ht="21.6" customHeight="1">
      <c r="A134" s="130" t="s">
        <v>158</v>
      </c>
      <c r="B134" s="135"/>
      <c r="C134" s="136"/>
      <c r="D134" s="135"/>
      <c r="E134" s="102">
        <v>350397651</v>
      </c>
      <c r="F134" s="135"/>
      <c r="G134" s="102">
        <v>101720000</v>
      </c>
      <c r="H134" s="135"/>
      <c r="I134" s="102">
        <v>333912651</v>
      </c>
      <c r="J134" s="102"/>
      <c r="K134" s="102">
        <v>101720000</v>
      </c>
    </row>
    <row r="135" spans="1:11" ht="21.6" customHeight="1">
      <c r="A135" s="130" t="s">
        <v>159</v>
      </c>
      <c r="B135" s="135"/>
      <c r="C135" s="136"/>
      <c r="D135" s="135"/>
      <c r="E135" s="102">
        <v>-137001350</v>
      </c>
      <c r="F135" s="135"/>
      <c r="G135" s="102">
        <v>-15564000</v>
      </c>
      <c r="H135" s="135"/>
      <c r="I135" s="102">
        <v>-137001350</v>
      </c>
      <c r="J135" s="102"/>
      <c r="K135" s="102">
        <v>-15564000</v>
      </c>
    </row>
    <row r="136" spans="1:11" ht="20.25" customHeight="1">
      <c r="A136" s="130" t="s">
        <v>160</v>
      </c>
      <c r="B136" s="135"/>
      <c r="C136" s="136"/>
      <c r="D136" s="135"/>
      <c r="E136" s="131">
        <v>-150000000</v>
      </c>
      <c r="F136" s="135"/>
      <c r="G136" s="131">
        <v>0</v>
      </c>
      <c r="H136" s="135"/>
      <c r="I136" s="102">
        <v>-150000000</v>
      </c>
      <c r="J136" s="102"/>
      <c r="K136" s="131">
        <v>0</v>
      </c>
    </row>
    <row r="137" spans="1:11" ht="21.6" customHeight="1">
      <c r="A137" s="130" t="s">
        <v>214</v>
      </c>
      <c r="B137" s="125"/>
      <c r="C137" s="126"/>
      <c r="D137" s="139"/>
      <c r="E137" s="102">
        <v>82411394</v>
      </c>
      <c r="F137" s="139"/>
      <c r="G137" s="131">
        <v>0</v>
      </c>
      <c r="H137" s="139"/>
      <c r="I137" s="102">
        <v>82411394</v>
      </c>
      <c r="J137" s="102"/>
      <c r="K137" s="131">
        <v>0</v>
      </c>
    </row>
    <row r="138" spans="1:11" ht="21.6" customHeight="1">
      <c r="A138" s="130" t="s">
        <v>161</v>
      </c>
      <c r="B138" s="125"/>
      <c r="C138" s="126"/>
      <c r="D138" s="139"/>
      <c r="E138" s="102">
        <v>-27893738</v>
      </c>
      <c r="F138" s="139"/>
      <c r="G138" s="131">
        <v>-18468485</v>
      </c>
      <c r="H138" s="139"/>
      <c r="I138" s="102">
        <v>-27893738</v>
      </c>
      <c r="J138" s="102"/>
      <c r="K138" s="131">
        <v>-18468485</v>
      </c>
    </row>
    <row r="139" spans="1:11" ht="21.6" customHeight="1">
      <c r="A139" s="130" t="s">
        <v>162</v>
      </c>
      <c r="B139" s="135"/>
      <c r="C139" s="136"/>
      <c r="D139" s="135"/>
      <c r="E139" s="102">
        <v>-138160523</v>
      </c>
      <c r="F139" s="135"/>
      <c r="G139" s="131">
        <v>-91697027</v>
      </c>
      <c r="H139" s="135"/>
      <c r="I139" s="102">
        <v>-138160523</v>
      </c>
      <c r="J139" s="102"/>
      <c r="K139" s="131">
        <v>-91697027</v>
      </c>
    </row>
    <row r="140" spans="1:11" ht="21.6" customHeight="1">
      <c r="A140" s="130" t="s">
        <v>205</v>
      </c>
      <c r="B140" s="135"/>
      <c r="C140" s="136"/>
      <c r="D140" s="135"/>
      <c r="E140" s="164">
        <v>0</v>
      </c>
      <c r="F140" s="135"/>
      <c r="G140" s="131">
        <v>11125775</v>
      </c>
      <c r="H140" s="135"/>
      <c r="I140" s="164">
        <v>0</v>
      </c>
      <c r="J140" s="102"/>
      <c r="K140" s="131">
        <v>0</v>
      </c>
    </row>
    <row r="141" spans="1:11" ht="21.6" customHeight="1">
      <c r="A141" s="125" t="s">
        <v>215</v>
      </c>
      <c r="B141" s="130"/>
      <c r="C141" s="126"/>
      <c r="D141" s="103"/>
      <c r="E141" s="133">
        <f>SUM(E131:E140)</f>
        <v>-104747133</v>
      </c>
      <c r="F141" s="103"/>
      <c r="G141" s="133">
        <f>SUM(G131:G140)</f>
        <v>55580451</v>
      </c>
      <c r="H141" s="103"/>
      <c r="I141" s="133">
        <f>SUM(I131:I140)</f>
        <v>-117632133</v>
      </c>
      <c r="J141" s="134"/>
      <c r="K141" s="133">
        <f>SUM(K131:K140)</f>
        <v>40854676</v>
      </c>
    </row>
    <row r="142" spans="1:11" ht="21.6" customHeight="1">
      <c r="A142" s="152" t="s">
        <v>163</v>
      </c>
      <c r="B142" s="130"/>
      <c r="C142" s="126"/>
      <c r="D142" s="103"/>
      <c r="E142" s="165">
        <v>-17301</v>
      </c>
      <c r="F142" s="103"/>
      <c r="G142" s="165">
        <v>-953807</v>
      </c>
      <c r="H142" s="103"/>
      <c r="I142" s="165">
        <v>0</v>
      </c>
      <c r="J142" s="134"/>
      <c r="K142" s="165">
        <v>0</v>
      </c>
    </row>
    <row r="143" spans="1:11" ht="21.6" customHeight="1">
      <c r="A143" s="125" t="s">
        <v>61</v>
      </c>
      <c r="B143" s="130"/>
      <c r="C143" s="126"/>
      <c r="D143" s="103"/>
      <c r="E143" s="134">
        <f>E109+E128+E141+E142</f>
        <v>-42263063</v>
      </c>
      <c r="F143" s="142"/>
      <c r="G143" s="134">
        <f>G109+G128+G141+G142</f>
        <v>221537071</v>
      </c>
      <c r="H143" s="142"/>
      <c r="I143" s="134">
        <f>I109+I128+I141+I142</f>
        <v>-44902266</v>
      </c>
      <c r="J143" s="134"/>
      <c r="K143" s="134">
        <f>K109+K128+K141+K142</f>
        <v>222970512</v>
      </c>
    </row>
    <row r="144" spans="1:11" ht="21.6" customHeight="1">
      <c r="A144" s="130" t="s">
        <v>85</v>
      </c>
      <c r="B144" s="129"/>
      <c r="C144" s="126"/>
      <c r="D144" s="103"/>
      <c r="E144" s="131">
        <v>260760119</v>
      </c>
      <c r="F144" s="103"/>
      <c r="G144" s="131">
        <v>39436245</v>
      </c>
      <c r="H144" s="103"/>
      <c r="I144" s="131">
        <v>247918071</v>
      </c>
      <c r="J144" s="102"/>
      <c r="K144" s="131">
        <v>24947559</v>
      </c>
    </row>
    <row r="145" spans="1:12" ht="21.6" customHeight="1" thickBot="1">
      <c r="A145" s="125" t="s">
        <v>86</v>
      </c>
      <c r="B145" s="130"/>
      <c r="C145" s="126"/>
      <c r="D145" s="103"/>
      <c r="E145" s="143">
        <f>SUM(E143:E144)</f>
        <v>218497056</v>
      </c>
      <c r="F145" s="103"/>
      <c r="G145" s="143">
        <f>SUM(G143:G144)</f>
        <v>260973316</v>
      </c>
      <c r="H145" s="103"/>
      <c r="I145" s="143">
        <f>SUM(I143:I144)</f>
        <v>203015805</v>
      </c>
      <c r="J145" s="134"/>
      <c r="K145" s="143">
        <f>SUM(K143:K144)</f>
        <v>247918071</v>
      </c>
      <c r="L145" s="117"/>
    </row>
    <row r="146" spans="1:12" ht="13.2" customHeight="1" thickTop="1">
      <c r="E146" s="117"/>
      <c r="F146" s="117"/>
      <c r="G146" s="117"/>
      <c r="H146" s="117"/>
      <c r="I146" s="117"/>
      <c r="J146" s="117"/>
      <c r="K146" s="117"/>
    </row>
    <row r="147" spans="1:12" ht="21.6" customHeight="1">
      <c r="A147" s="125" t="s">
        <v>69</v>
      </c>
    </row>
    <row r="148" spans="1:12" ht="21.6" customHeight="1">
      <c r="A148" s="130" t="s">
        <v>70</v>
      </c>
    </row>
    <row r="149" spans="1:12" ht="21.6" customHeight="1">
      <c r="A149" s="130" t="s">
        <v>71</v>
      </c>
      <c r="E149" s="102">
        <v>305067</v>
      </c>
      <c r="G149" s="102">
        <v>672040</v>
      </c>
      <c r="I149" s="102">
        <v>305067</v>
      </c>
      <c r="K149" s="102">
        <v>672040</v>
      </c>
    </row>
    <row r="154" spans="1:12" ht="21.6" customHeight="1">
      <c r="E154" s="117"/>
    </row>
  </sheetData>
  <mergeCells count="24">
    <mergeCell ref="A73:K73"/>
    <mergeCell ref="E75:G75"/>
    <mergeCell ref="E115:G115"/>
    <mergeCell ref="I115:K115"/>
    <mergeCell ref="I75:K75"/>
    <mergeCell ref="A110:K110"/>
    <mergeCell ref="A111:K111"/>
    <mergeCell ref="A112:K112"/>
    <mergeCell ref="A113:K113"/>
    <mergeCell ref="A1:K1"/>
    <mergeCell ref="A3:K3"/>
    <mergeCell ref="A71:K71"/>
    <mergeCell ref="A72:K72"/>
    <mergeCell ref="A4:K4"/>
    <mergeCell ref="E6:G6"/>
    <mergeCell ref="I6:K6"/>
    <mergeCell ref="A70:K70"/>
    <mergeCell ref="A2:K2"/>
    <mergeCell ref="A38:K38"/>
    <mergeCell ref="A39:K39"/>
    <mergeCell ref="A40:K40"/>
    <mergeCell ref="A41:K41"/>
    <mergeCell ref="E43:G43"/>
    <mergeCell ref="I43:K43"/>
  </mergeCells>
  <pageMargins left="0.59055118110236227" right="3.937007874015748E-2" top="0.51181102362204722" bottom="0" header="3.937007874015748E-2" footer="0"/>
  <pageSetup paperSize="9" scale="85" orientation="portrait" r:id="rId1"/>
  <headerFooter>
    <oddFooter xml:space="preserve">&amp;L&amp;"Angsana New,ธรรมดา"&amp;14หมายเหตุประกอบงบการเงินเป็นส่วนหนึ่งของงบการเงินนี้&amp;15
</oddFooter>
  </headerFooter>
  <rowBreaks count="3" manualBreakCount="3">
    <brk id="37" max="10" man="1"/>
    <brk id="69" max="10" man="1"/>
    <brk id="10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O37"/>
  <sheetViews>
    <sheetView showGridLines="0" topLeftCell="A11" zoomScale="80" zoomScaleNormal="80" zoomScaleSheetLayoutView="80" workbookViewId="0">
      <selection activeCell="W21" sqref="W21:AO22"/>
    </sheetView>
  </sheetViews>
  <sheetFormatPr defaultRowHeight="21.15" customHeight="1"/>
  <cols>
    <col min="1" max="1" width="32.09765625" style="38" customWidth="1"/>
    <col min="2" max="2" width="7.09765625" style="38" customWidth="1"/>
    <col min="3" max="3" width="13.09765625" style="38" customWidth="1"/>
    <col min="4" max="4" width="0.8984375" style="38" customWidth="1"/>
    <col min="5" max="5" width="13.8984375" style="38" customWidth="1"/>
    <col min="6" max="6" width="0.8984375" style="38" customWidth="1"/>
    <col min="7" max="7" width="13.09765625" style="38" bestFit="1" customWidth="1"/>
    <col min="8" max="8" width="0.8984375" style="38" customWidth="1"/>
    <col min="9" max="9" width="14.09765625" style="38" bestFit="1" customWidth="1"/>
    <col min="10" max="10" width="0.8984375" style="38" customWidth="1"/>
    <col min="11" max="11" width="13.8984375" style="38" customWidth="1"/>
    <col min="12" max="12" width="0.8984375" style="38" customWidth="1"/>
    <col min="13" max="13" width="16.69921875" style="38" customWidth="1"/>
    <col min="14" max="14" width="0.8984375" style="38" customWidth="1"/>
    <col min="15" max="15" width="18.296875" style="38" customWidth="1"/>
    <col min="16" max="16" width="0.8984375" style="38" customWidth="1"/>
    <col min="17" max="17" width="15.09765625" style="38" bestFit="1" customWidth="1"/>
    <col min="18" max="18" width="0.8984375" style="38" customWidth="1"/>
    <col min="19" max="19" width="13.09765625" style="38" bestFit="1" customWidth="1"/>
    <col min="20" max="20" width="0.8984375" style="38" customWidth="1"/>
    <col min="21" max="21" width="15.09765625" style="38" bestFit="1" customWidth="1"/>
    <col min="22" max="22" width="3.09765625" style="38" customWidth="1"/>
    <col min="23" max="23" width="5.59765625" style="38" bestFit="1" customWidth="1"/>
    <col min="24" max="24" width="11" style="38" bestFit="1" customWidth="1"/>
    <col min="25" max="25" width="5.59765625" style="38" bestFit="1" customWidth="1"/>
    <col min="26" max="26" width="4.09765625" style="38" customWidth="1"/>
    <col min="27" max="27" width="13.59765625" style="38" customWidth="1"/>
    <col min="28" max="28" width="3" style="38" customWidth="1"/>
    <col min="29" max="29" width="10.69921875" style="38" customWidth="1"/>
    <col min="30" max="30" width="3" style="38" customWidth="1"/>
    <col min="31" max="31" width="9.09765625" style="38" customWidth="1"/>
    <col min="32" max="32" width="3" style="38" customWidth="1"/>
    <col min="33" max="33" width="11.3984375" style="38" customWidth="1"/>
    <col min="34" max="34" width="12.09765625" style="38" bestFit="1" customWidth="1"/>
    <col min="35" max="35" width="16.09765625" style="38" customWidth="1"/>
    <col min="36" max="36" width="2.8984375" style="38" customWidth="1"/>
    <col min="37" max="37" width="14.8984375" style="38" customWidth="1"/>
    <col min="38" max="38" width="2.09765625" style="38" customWidth="1"/>
    <col min="39" max="39" width="15.69921875" style="38" customWidth="1"/>
    <col min="40" max="255" width="8.8984375" style="38"/>
    <col min="256" max="256" width="27.8984375" style="38" customWidth="1"/>
    <col min="257" max="257" width="7.09765625" style="38" customWidth="1"/>
    <col min="258" max="258" width="12.8984375" style="38" customWidth="1"/>
    <col min="259" max="259" width="0.8984375" style="38" customWidth="1"/>
    <col min="260" max="260" width="13.8984375" style="38" customWidth="1"/>
    <col min="261" max="261" width="0.8984375" style="38" customWidth="1"/>
    <col min="262" max="262" width="12.09765625" style="38" customWidth="1"/>
    <col min="263" max="263" width="0.8984375" style="38" customWidth="1"/>
    <col min="264" max="264" width="12.8984375" style="38" customWidth="1"/>
    <col min="265" max="265" width="0.8984375" style="38" customWidth="1"/>
    <col min="266" max="266" width="13.8984375" style="38" customWidth="1"/>
    <col min="267" max="267" width="0.8984375" style="38" customWidth="1"/>
    <col min="268" max="268" width="15.09765625" style="38" customWidth="1"/>
    <col min="269" max="269" width="0.8984375" style="38" customWidth="1"/>
    <col min="270" max="270" width="14.8984375" style="38" bestFit="1" customWidth="1"/>
    <col min="271" max="271" width="0.8984375" style="38" customWidth="1"/>
    <col min="272" max="272" width="14.69921875" style="38" customWidth="1"/>
    <col min="273" max="273" width="0.8984375" style="38" customWidth="1"/>
    <col min="274" max="274" width="12.8984375" style="38" customWidth="1"/>
    <col min="275" max="275" width="0.8984375" style="38" customWidth="1"/>
    <col min="276" max="276" width="14.8984375" style="38" customWidth="1"/>
    <col min="277" max="277" width="11.8984375" style="38" customWidth="1"/>
    <col min="278" max="511" width="8.8984375" style="38"/>
    <col min="512" max="512" width="27.8984375" style="38" customWidth="1"/>
    <col min="513" max="513" width="7.09765625" style="38" customWidth="1"/>
    <col min="514" max="514" width="12.8984375" style="38" customWidth="1"/>
    <col min="515" max="515" width="0.8984375" style="38" customWidth="1"/>
    <col min="516" max="516" width="13.8984375" style="38" customWidth="1"/>
    <col min="517" max="517" width="0.8984375" style="38" customWidth="1"/>
    <col min="518" max="518" width="12.09765625" style="38" customWidth="1"/>
    <col min="519" max="519" width="0.8984375" style="38" customWidth="1"/>
    <col min="520" max="520" width="12.8984375" style="38" customWidth="1"/>
    <col min="521" max="521" width="0.8984375" style="38" customWidth="1"/>
    <col min="522" max="522" width="13.8984375" style="38" customWidth="1"/>
    <col min="523" max="523" width="0.8984375" style="38" customWidth="1"/>
    <col min="524" max="524" width="15.09765625" style="38" customWidth="1"/>
    <col min="525" max="525" width="0.8984375" style="38" customWidth="1"/>
    <col min="526" max="526" width="14.8984375" style="38" bestFit="1" customWidth="1"/>
    <col min="527" max="527" width="0.8984375" style="38" customWidth="1"/>
    <col min="528" max="528" width="14.69921875" style="38" customWidth="1"/>
    <col min="529" max="529" width="0.8984375" style="38" customWidth="1"/>
    <col min="530" max="530" width="12.8984375" style="38" customWidth="1"/>
    <col min="531" max="531" width="0.8984375" style="38" customWidth="1"/>
    <col min="532" max="532" width="14.8984375" style="38" customWidth="1"/>
    <col min="533" max="533" width="11.8984375" style="38" customWidth="1"/>
    <col min="534" max="767" width="8.8984375" style="38"/>
    <col min="768" max="768" width="27.8984375" style="38" customWidth="1"/>
    <col min="769" max="769" width="7.09765625" style="38" customWidth="1"/>
    <col min="770" max="770" width="12.8984375" style="38" customWidth="1"/>
    <col min="771" max="771" width="0.8984375" style="38" customWidth="1"/>
    <col min="772" max="772" width="13.8984375" style="38" customWidth="1"/>
    <col min="773" max="773" width="0.8984375" style="38" customWidth="1"/>
    <col min="774" max="774" width="12.09765625" style="38" customWidth="1"/>
    <col min="775" max="775" width="0.8984375" style="38" customWidth="1"/>
    <col min="776" max="776" width="12.8984375" style="38" customWidth="1"/>
    <col min="777" max="777" width="0.8984375" style="38" customWidth="1"/>
    <col min="778" max="778" width="13.8984375" style="38" customWidth="1"/>
    <col min="779" max="779" width="0.8984375" style="38" customWidth="1"/>
    <col min="780" max="780" width="15.09765625" style="38" customWidth="1"/>
    <col min="781" max="781" width="0.8984375" style="38" customWidth="1"/>
    <col min="782" max="782" width="14.8984375" style="38" bestFit="1" customWidth="1"/>
    <col min="783" max="783" width="0.8984375" style="38" customWidth="1"/>
    <col min="784" max="784" width="14.69921875" style="38" customWidth="1"/>
    <col min="785" max="785" width="0.8984375" style="38" customWidth="1"/>
    <col min="786" max="786" width="12.8984375" style="38" customWidth="1"/>
    <col min="787" max="787" width="0.8984375" style="38" customWidth="1"/>
    <col min="788" max="788" width="14.8984375" style="38" customWidth="1"/>
    <col min="789" max="789" width="11.8984375" style="38" customWidth="1"/>
    <col min="790" max="1023" width="8.8984375" style="38"/>
    <col min="1024" max="1024" width="27.8984375" style="38" customWidth="1"/>
    <col min="1025" max="1025" width="7.09765625" style="38" customWidth="1"/>
    <col min="1026" max="1026" width="12.8984375" style="38" customWidth="1"/>
    <col min="1027" max="1027" width="0.8984375" style="38" customWidth="1"/>
    <col min="1028" max="1028" width="13.8984375" style="38" customWidth="1"/>
    <col min="1029" max="1029" width="0.8984375" style="38" customWidth="1"/>
    <col min="1030" max="1030" width="12.09765625" style="38" customWidth="1"/>
    <col min="1031" max="1031" width="0.8984375" style="38" customWidth="1"/>
    <col min="1032" max="1032" width="12.8984375" style="38" customWidth="1"/>
    <col min="1033" max="1033" width="0.8984375" style="38" customWidth="1"/>
    <col min="1034" max="1034" width="13.8984375" style="38" customWidth="1"/>
    <col min="1035" max="1035" width="0.8984375" style="38" customWidth="1"/>
    <col min="1036" max="1036" width="15.09765625" style="38" customWidth="1"/>
    <col min="1037" max="1037" width="0.8984375" style="38" customWidth="1"/>
    <col min="1038" max="1038" width="14.8984375" style="38" bestFit="1" customWidth="1"/>
    <col min="1039" max="1039" width="0.8984375" style="38" customWidth="1"/>
    <col min="1040" max="1040" width="14.69921875" style="38" customWidth="1"/>
    <col min="1041" max="1041" width="0.8984375" style="38" customWidth="1"/>
    <col min="1042" max="1042" width="12.8984375" style="38" customWidth="1"/>
    <col min="1043" max="1043" width="0.8984375" style="38" customWidth="1"/>
    <col min="1044" max="1044" width="14.8984375" style="38" customWidth="1"/>
    <col min="1045" max="1045" width="11.8984375" style="38" customWidth="1"/>
    <col min="1046" max="1279" width="8.8984375" style="38"/>
    <col min="1280" max="1280" width="27.8984375" style="38" customWidth="1"/>
    <col min="1281" max="1281" width="7.09765625" style="38" customWidth="1"/>
    <col min="1282" max="1282" width="12.8984375" style="38" customWidth="1"/>
    <col min="1283" max="1283" width="0.8984375" style="38" customWidth="1"/>
    <col min="1284" max="1284" width="13.8984375" style="38" customWidth="1"/>
    <col min="1285" max="1285" width="0.8984375" style="38" customWidth="1"/>
    <col min="1286" max="1286" width="12.09765625" style="38" customWidth="1"/>
    <col min="1287" max="1287" width="0.8984375" style="38" customWidth="1"/>
    <col min="1288" max="1288" width="12.8984375" style="38" customWidth="1"/>
    <col min="1289" max="1289" width="0.8984375" style="38" customWidth="1"/>
    <col min="1290" max="1290" width="13.8984375" style="38" customWidth="1"/>
    <col min="1291" max="1291" width="0.8984375" style="38" customWidth="1"/>
    <col min="1292" max="1292" width="15.09765625" style="38" customWidth="1"/>
    <col min="1293" max="1293" width="0.8984375" style="38" customWidth="1"/>
    <col min="1294" max="1294" width="14.8984375" style="38" bestFit="1" customWidth="1"/>
    <col min="1295" max="1295" width="0.8984375" style="38" customWidth="1"/>
    <col min="1296" max="1296" width="14.69921875" style="38" customWidth="1"/>
    <col min="1297" max="1297" width="0.8984375" style="38" customWidth="1"/>
    <col min="1298" max="1298" width="12.8984375" style="38" customWidth="1"/>
    <col min="1299" max="1299" width="0.8984375" style="38" customWidth="1"/>
    <col min="1300" max="1300" width="14.8984375" style="38" customWidth="1"/>
    <col min="1301" max="1301" width="11.8984375" style="38" customWidth="1"/>
    <col min="1302" max="1535" width="8.8984375" style="38"/>
    <col min="1536" max="1536" width="27.8984375" style="38" customWidth="1"/>
    <col min="1537" max="1537" width="7.09765625" style="38" customWidth="1"/>
    <col min="1538" max="1538" width="12.8984375" style="38" customWidth="1"/>
    <col min="1539" max="1539" width="0.8984375" style="38" customWidth="1"/>
    <col min="1540" max="1540" width="13.8984375" style="38" customWidth="1"/>
    <col min="1541" max="1541" width="0.8984375" style="38" customWidth="1"/>
    <col min="1542" max="1542" width="12.09765625" style="38" customWidth="1"/>
    <col min="1543" max="1543" width="0.8984375" style="38" customWidth="1"/>
    <col min="1544" max="1544" width="12.8984375" style="38" customWidth="1"/>
    <col min="1545" max="1545" width="0.8984375" style="38" customWidth="1"/>
    <col min="1546" max="1546" width="13.8984375" style="38" customWidth="1"/>
    <col min="1547" max="1547" width="0.8984375" style="38" customWidth="1"/>
    <col min="1548" max="1548" width="15.09765625" style="38" customWidth="1"/>
    <col min="1549" max="1549" width="0.8984375" style="38" customWidth="1"/>
    <col min="1550" max="1550" width="14.8984375" style="38" bestFit="1" customWidth="1"/>
    <col min="1551" max="1551" width="0.8984375" style="38" customWidth="1"/>
    <col min="1552" max="1552" width="14.69921875" style="38" customWidth="1"/>
    <col min="1553" max="1553" width="0.8984375" style="38" customWidth="1"/>
    <col min="1554" max="1554" width="12.8984375" style="38" customWidth="1"/>
    <col min="1555" max="1555" width="0.8984375" style="38" customWidth="1"/>
    <col min="1556" max="1556" width="14.8984375" style="38" customWidth="1"/>
    <col min="1557" max="1557" width="11.8984375" style="38" customWidth="1"/>
    <col min="1558" max="1791" width="8.8984375" style="38"/>
    <col min="1792" max="1792" width="27.8984375" style="38" customWidth="1"/>
    <col min="1793" max="1793" width="7.09765625" style="38" customWidth="1"/>
    <col min="1794" max="1794" width="12.8984375" style="38" customWidth="1"/>
    <col min="1795" max="1795" width="0.8984375" style="38" customWidth="1"/>
    <col min="1796" max="1796" width="13.8984375" style="38" customWidth="1"/>
    <col min="1797" max="1797" width="0.8984375" style="38" customWidth="1"/>
    <col min="1798" max="1798" width="12.09765625" style="38" customWidth="1"/>
    <col min="1799" max="1799" width="0.8984375" style="38" customWidth="1"/>
    <col min="1800" max="1800" width="12.8984375" style="38" customWidth="1"/>
    <col min="1801" max="1801" width="0.8984375" style="38" customWidth="1"/>
    <col min="1802" max="1802" width="13.8984375" style="38" customWidth="1"/>
    <col min="1803" max="1803" width="0.8984375" style="38" customWidth="1"/>
    <col min="1804" max="1804" width="15.09765625" style="38" customWidth="1"/>
    <col min="1805" max="1805" width="0.8984375" style="38" customWidth="1"/>
    <col min="1806" max="1806" width="14.8984375" style="38" bestFit="1" customWidth="1"/>
    <col min="1807" max="1807" width="0.8984375" style="38" customWidth="1"/>
    <col min="1808" max="1808" width="14.69921875" style="38" customWidth="1"/>
    <col min="1809" max="1809" width="0.8984375" style="38" customWidth="1"/>
    <col min="1810" max="1810" width="12.8984375" style="38" customWidth="1"/>
    <col min="1811" max="1811" width="0.8984375" style="38" customWidth="1"/>
    <col min="1812" max="1812" width="14.8984375" style="38" customWidth="1"/>
    <col min="1813" max="1813" width="11.8984375" style="38" customWidth="1"/>
    <col min="1814" max="2047" width="8.8984375" style="38"/>
    <col min="2048" max="2048" width="27.8984375" style="38" customWidth="1"/>
    <col min="2049" max="2049" width="7.09765625" style="38" customWidth="1"/>
    <col min="2050" max="2050" width="12.8984375" style="38" customWidth="1"/>
    <col min="2051" max="2051" width="0.8984375" style="38" customWidth="1"/>
    <col min="2052" max="2052" width="13.8984375" style="38" customWidth="1"/>
    <col min="2053" max="2053" width="0.8984375" style="38" customWidth="1"/>
    <col min="2054" max="2054" width="12.09765625" style="38" customWidth="1"/>
    <col min="2055" max="2055" width="0.8984375" style="38" customWidth="1"/>
    <col min="2056" max="2056" width="12.8984375" style="38" customWidth="1"/>
    <col min="2057" max="2057" width="0.8984375" style="38" customWidth="1"/>
    <col min="2058" max="2058" width="13.8984375" style="38" customWidth="1"/>
    <col min="2059" max="2059" width="0.8984375" style="38" customWidth="1"/>
    <col min="2060" max="2060" width="15.09765625" style="38" customWidth="1"/>
    <col min="2061" max="2061" width="0.8984375" style="38" customWidth="1"/>
    <col min="2062" max="2062" width="14.8984375" style="38" bestFit="1" customWidth="1"/>
    <col min="2063" max="2063" width="0.8984375" style="38" customWidth="1"/>
    <col min="2064" max="2064" width="14.69921875" style="38" customWidth="1"/>
    <col min="2065" max="2065" width="0.8984375" style="38" customWidth="1"/>
    <col min="2066" max="2066" width="12.8984375" style="38" customWidth="1"/>
    <col min="2067" max="2067" width="0.8984375" style="38" customWidth="1"/>
    <col min="2068" max="2068" width="14.8984375" style="38" customWidth="1"/>
    <col min="2069" max="2069" width="11.8984375" style="38" customWidth="1"/>
    <col min="2070" max="2303" width="8.8984375" style="38"/>
    <col min="2304" max="2304" width="27.8984375" style="38" customWidth="1"/>
    <col min="2305" max="2305" width="7.09765625" style="38" customWidth="1"/>
    <col min="2306" max="2306" width="12.8984375" style="38" customWidth="1"/>
    <col min="2307" max="2307" width="0.8984375" style="38" customWidth="1"/>
    <col min="2308" max="2308" width="13.8984375" style="38" customWidth="1"/>
    <col min="2309" max="2309" width="0.8984375" style="38" customWidth="1"/>
    <col min="2310" max="2310" width="12.09765625" style="38" customWidth="1"/>
    <col min="2311" max="2311" width="0.8984375" style="38" customWidth="1"/>
    <col min="2312" max="2312" width="12.8984375" style="38" customWidth="1"/>
    <col min="2313" max="2313" width="0.8984375" style="38" customWidth="1"/>
    <col min="2314" max="2314" width="13.8984375" style="38" customWidth="1"/>
    <col min="2315" max="2315" width="0.8984375" style="38" customWidth="1"/>
    <col min="2316" max="2316" width="15.09765625" style="38" customWidth="1"/>
    <col min="2317" max="2317" width="0.8984375" style="38" customWidth="1"/>
    <col min="2318" max="2318" width="14.8984375" style="38" bestFit="1" customWidth="1"/>
    <col min="2319" max="2319" width="0.8984375" style="38" customWidth="1"/>
    <col min="2320" max="2320" width="14.69921875" style="38" customWidth="1"/>
    <col min="2321" max="2321" width="0.8984375" style="38" customWidth="1"/>
    <col min="2322" max="2322" width="12.8984375" style="38" customWidth="1"/>
    <col min="2323" max="2323" width="0.8984375" style="38" customWidth="1"/>
    <col min="2324" max="2324" width="14.8984375" style="38" customWidth="1"/>
    <col min="2325" max="2325" width="11.8984375" style="38" customWidth="1"/>
    <col min="2326" max="2559" width="8.8984375" style="38"/>
    <col min="2560" max="2560" width="27.8984375" style="38" customWidth="1"/>
    <col min="2561" max="2561" width="7.09765625" style="38" customWidth="1"/>
    <col min="2562" max="2562" width="12.8984375" style="38" customWidth="1"/>
    <col min="2563" max="2563" width="0.8984375" style="38" customWidth="1"/>
    <col min="2564" max="2564" width="13.8984375" style="38" customWidth="1"/>
    <col min="2565" max="2565" width="0.8984375" style="38" customWidth="1"/>
    <col min="2566" max="2566" width="12.09765625" style="38" customWidth="1"/>
    <col min="2567" max="2567" width="0.8984375" style="38" customWidth="1"/>
    <col min="2568" max="2568" width="12.8984375" style="38" customWidth="1"/>
    <col min="2569" max="2569" width="0.8984375" style="38" customWidth="1"/>
    <col min="2570" max="2570" width="13.8984375" style="38" customWidth="1"/>
    <col min="2571" max="2571" width="0.8984375" style="38" customWidth="1"/>
    <col min="2572" max="2572" width="15.09765625" style="38" customWidth="1"/>
    <col min="2573" max="2573" width="0.8984375" style="38" customWidth="1"/>
    <col min="2574" max="2574" width="14.8984375" style="38" bestFit="1" customWidth="1"/>
    <col min="2575" max="2575" width="0.8984375" style="38" customWidth="1"/>
    <col min="2576" max="2576" width="14.69921875" style="38" customWidth="1"/>
    <col min="2577" max="2577" width="0.8984375" style="38" customWidth="1"/>
    <col min="2578" max="2578" width="12.8984375" style="38" customWidth="1"/>
    <col min="2579" max="2579" width="0.8984375" style="38" customWidth="1"/>
    <col min="2580" max="2580" width="14.8984375" style="38" customWidth="1"/>
    <col min="2581" max="2581" width="11.8984375" style="38" customWidth="1"/>
    <col min="2582" max="2815" width="8.8984375" style="38"/>
    <col min="2816" max="2816" width="27.8984375" style="38" customWidth="1"/>
    <col min="2817" max="2817" width="7.09765625" style="38" customWidth="1"/>
    <col min="2818" max="2818" width="12.8984375" style="38" customWidth="1"/>
    <col min="2819" max="2819" width="0.8984375" style="38" customWidth="1"/>
    <col min="2820" max="2820" width="13.8984375" style="38" customWidth="1"/>
    <col min="2821" max="2821" width="0.8984375" style="38" customWidth="1"/>
    <col min="2822" max="2822" width="12.09765625" style="38" customWidth="1"/>
    <col min="2823" max="2823" width="0.8984375" style="38" customWidth="1"/>
    <col min="2824" max="2824" width="12.8984375" style="38" customWidth="1"/>
    <col min="2825" max="2825" width="0.8984375" style="38" customWidth="1"/>
    <col min="2826" max="2826" width="13.8984375" style="38" customWidth="1"/>
    <col min="2827" max="2827" width="0.8984375" style="38" customWidth="1"/>
    <col min="2828" max="2828" width="15.09765625" style="38" customWidth="1"/>
    <col min="2829" max="2829" width="0.8984375" style="38" customWidth="1"/>
    <col min="2830" max="2830" width="14.8984375" style="38" bestFit="1" customWidth="1"/>
    <col min="2831" max="2831" width="0.8984375" style="38" customWidth="1"/>
    <col min="2832" max="2832" width="14.69921875" style="38" customWidth="1"/>
    <col min="2833" max="2833" width="0.8984375" style="38" customWidth="1"/>
    <col min="2834" max="2834" width="12.8984375" style="38" customWidth="1"/>
    <col min="2835" max="2835" width="0.8984375" style="38" customWidth="1"/>
    <col min="2836" max="2836" width="14.8984375" style="38" customWidth="1"/>
    <col min="2837" max="2837" width="11.8984375" style="38" customWidth="1"/>
    <col min="2838" max="3071" width="8.8984375" style="38"/>
    <col min="3072" max="3072" width="27.8984375" style="38" customWidth="1"/>
    <col min="3073" max="3073" width="7.09765625" style="38" customWidth="1"/>
    <col min="3074" max="3074" width="12.8984375" style="38" customWidth="1"/>
    <col min="3075" max="3075" width="0.8984375" style="38" customWidth="1"/>
    <col min="3076" max="3076" width="13.8984375" style="38" customWidth="1"/>
    <col min="3077" max="3077" width="0.8984375" style="38" customWidth="1"/>
    <col min="3078" max="3078" width="12.09765625" style="38" customWidth="1"/>
    <col min="3079" max="3079" width="0.8984375" style="38" customWidth="1"/>
    <col min="3080" max="3080" width="12.8984375" style="38" customWidth="1"/>
    <col min="3081" max="3081" width="0.8984375" style="38" customWidth="1"/>
    <col min="3082" max="3082" width="13.8984375" style="38" customWidth="1"/>
    <col min="3083" max="3083" width="0.8984375" style="38" customWidth="1"/>
    <col min="3084" max="3084" width="15.09765625" style="38" customWidth="1"/>
    <col min="3085" max="3085" width="0.8984375" style="38" customWidth="1"/>
    <col min="3086" max="3086" width="14.8984375" style="38" bestFit="1" customWidth="1"/>
    <col min="3087" max="3087" width="0.8984375" style="38" customWidth="1"/>
    <col min="3088" max="3088" width="14.69921875" style="38" customWidth="1"/>
    <col min="3089" max="3089" width="0.8984375" style="38" customWidth="1"/>
    <col min="3090" max="3090" width="12.8984375" style="38" customWidth="1"/>
    <col min="3091" max="3091" width="0.8984375" style="38" customWidth="1"/>
    <col min="3092" max="3092" width="14.8984375" style="38" customWidth="1"/>
    <col min="3093" max="3093" width="11.8984375" style="38" customWidth="1"/>
    <col min="3094" max="3327" width="8.8984375" style="38"/>
    <col min="3328" max="3328" width="27.8984375" style="38" customWidth="1"/>
    <col min="3329" max="3329" width="7.09765625" style="38" customWidth="1"/>
    <col min="3330" max="3330" width="12.8984375" style="38" customWidth="1"/>
    <col min="3331" max="3331" width="0.8984375" style="38" customWidth="1"/>
    <col min="3332" max="3332" width="13.8984375" style="38" customWidth="1"/>
    <col min="3333" max="3333" width="0.8984375" style="38" customWidth="1"/>
    <col min="3334" max="3334" width="12.09765625" style="38" customWidth="1"/>
    <col min="3335" max="3335" width="0.8984375" style="38" customWidth="1"/>
    <col min="3336" max="3336" width="12.8984375" style="38" customWidth="1"/>
    <col min="3337" max="3337" width="0.8984375" style="38" customWidth="1"/>
    <col min="3338" max="3338" width="13.8984375" style="38" customWidth="1"/>
    <col min="3339" max="3339" width="0.8984375" style="38" customWidth="1"/>
    <col min="3340" max="3340" width="15.09765625" style="38" customWidth="1"/>
    <col min="3341" max="3341" width="0.8984375" style="38" customWidth="1"/>
    <col min="3342" max="3342" width="14.8984375" style="38" bestFit="1" customWidth="1"/>
    <col min="3343" max="3343" width="0.8984375" style="38" customWidth="1"/>
    <col min="3344" max="3344" width="14.69921875" style="38" customWidth="1"/>
    <col min="3345" max="3345" width="0.8984375" style="38" customWidth="1"/>
    <col min="3346" max="3346" width="12.8984375" style="38" customWidth="1"/>
    <col min="3347" max="3347" width="0.8984375" style="38" customWidth="1"/>
    <col min="3348" max="3348" width="14.8984375" style="38" customWidth="1"/>
    <col min="3349" max="3349" width="11.8984375" style="38" customWidth="1"/>
    <col min="3350" max="3583" width="8.8984375" style="38"/>
    <col min="3584" max="3584" width="27.8984375" style="38" customWidth="1"/>
    <col min="3585" max="3585" width="7.09765625" style="38" customWidth="1"/>
    <col min="3586" max="3586" width="12.8984375" style="38" customWidth="1"/>
    <col min="3587" max="3587" width="0.8984375" style="38" customWidth="1"/>
    <col min="3588" max="3588" width="13.8984375" style="38" customWidth="1"/>
    <col min="3589" max="3589" width="0.8984375" style="38" customWidth="1"/>
    <col min="3590" max="3590" width="12.09765625" style="38" customWidth="1"/>
    <col min="3591" max="3591" width="0.8984375" style="38" customWidth="1"/>
    <col min="3592" max="3592" width="12.8984375" style="38" customWidth="1"/>
    <col min="3593" max="3593" width="0.8984375" style="38" customWidth="1"/>
    <col min="3594" max="3594" width="13.8984375" style="38" customWidth="1"/>
    <col min="3595" max="3595" width="0.8984375" style="38" customWidth="1"/>
    <col min="3596" max="3596" width="15.09765625" style="38" customWidth="1"/>
    <col min="3597" max="3597" width="0.8984375" style="38" customWidth="1"/>
    <col min="3598" max="3598" width="14.8984375" style="38" bestFit="1" customWidth="1"/>
    <col min="3599" max="3599" width="0.8984375" style="38" customWidth="1"/>
    <col min="3600" max="3600" width="14.69921875" style="38" customWidth="1"/>
    <col min="3601" max="3601" width="0.8984375" style="38" customWidth="1"/>
    <col min="3602" max="3602" width="12.8984375" style="38" customWidth="1"/>
    <col min="3603" max="3603" width="0.8984375" style="38" customWidth="1"/>
    <col min="3604" max="3604" width="14.8984375" style="38" customWidth="1"/>
    <col min="3605" max="3605" width="11.8984375" style="38" customWidth="1"/>
    <col min="3606" max="3839" width="8.8984375" style="38"/>
    <col min="3840" max="3840" width="27.8984375" style="38" customWidth="1"/>
    <col min="3841" max="3841" width="7.09765625" style="38" customWidth="1"/>
    <col min="3842" max="3842" width="12.8984375" style="38" customWidth="1"/>
    <col min="3843" max="3843" width="0.8984375" style="38" customWidth="1"/>
    <col min="3844" max="3844" width="13.8984375" style="38" customWidth="1"/>
    <col min="3845" max="3845" width="0.8984375" style="38" customWidth="1"/>
    <col min="3846" max="3846" width="12.09765625" style="38" customWidth="1"/>
    <col min="3847" max="3847" width="0.8984375" style="38" customWidth="1"/>
    <col min="3848" max="3848" width="12.8984375" style="38" customWidth="1"/>
    <col min="3849" max="3849" width="0.8984375" style="38" customWidth="1"/>
    <col min="3850" max="3850" width="13.8984375" style="38" customWidth="1"/>
    <col min="3851" max="3851" width="0.8984375" style="38" customWidth="1"/>
    <col min="3852" max="3852" width="15.09765625" style="38" customWidth="1"/>
    <col min="3853" max="3853" width="0.8984375" style="38" customWidth="1"/>
    <col min="3854" max="3854" width="14.8984375" style="38" bestFit="1" customWidth="1"/>
    <col min="3855" max="3855" width="0.8984375" style="38" customWidth="1"/>
    <col min="3856" max="3856" width="14.69921875" style="38" customWidth="1"/>
    <col min="3857" max="3857" width="0.8984375" style="38" customWidth="1"/>
    <col min="3858" max="3858" width="12.8984375" style="38" customWidth="1"/>
    <col min="3859" max="3859" width="0.8984375" style="38" customWidth="1"/>
    <col min="3860" max="3860" width="14.8984375" style="38" customWidth="1"/>
    <col min="3861" max="3861" width="11.8984375" style="38" customWidth="1"/>
    <col min="3862" max="4095" width="8.8984375" style="38"/>
    <col min="4096" max="4096" width="27.8984375" style="38" customWidth="1"/>
    <col min="4097" max="4097" width="7.09765625" style="38" customWidth="1"/>
    <col min="4098" max="4098" width="12.8984375" style="38" customWidth="1"/>
    <col min="4099" max="4099" width="0.8984375" style="38" customWidth="1"/>
    <col min="4100" max="4100" width="13.8984375" style="38" customWidth="1"/>
    <col min="4101" max="4101" width="0.8984375" style="38" customWidth="1"/>
    <col min="4102" max="4102" width="12.09765625" style="38" customWidth="1"/>
    <col min="4103" max="4103" width="0.8984375" style="38" customWidth="1"/>
    <col min="4104" max="4104" width="12.8984375" style="38" customWidth="1"/>
    <col min="4105" max="4105" width="0.8984375" style="38" customWidth="1"/>
    <col min="4106" max="4106" width="13.8984375" style="38" customWidth="1"/>
    <col min="4107" max="4107" width="0.8984375" style="38" customWidth="1"/>
    <col min="4108" max="4108" width="15.09765625" style="38" customWidth="1"/>
    <col min="4109" max="4109" width="0.8984375" style="38" customWidth="1"/>
    <col min="4110" max="4110" width="14.8984375" style="38" bestFit="1" customWidth="1"/>
    <col min="4111" max="4111" width="0.8984375" style="38" customWidth="1"/>
    <col min="4112" max="4112" width="14.69921875" style="38" customWidth="1"/>
    <col min="4113" max="4113" width="0.8984375" style="38" customWidth="1"/>
    <col min="4114" max="4114" width="12.8984375" style="38" customWidth="1"/>
    <col min="4115" max="4115" width="0.8984375" style="38" customWidth="1"/>
    <col min="4116" max="4116" width="14.8984375" style="38" customWidth="1"/>
    <col min="4117" max="4117" width="11.8984375" style="38" customWidth="1"/>
    <col min="4118" max="4351" width="8.8984375" style="38"/>
    <col min="4352" max="4352" width="27.8984375" style="38" customWidth="1"/>
    <col min="4353" max="4353" width="7.09765625" style="38" customWidth="1"/>
    <col min="4354" max="4354" width="12.8984375" style="38" customWidth="1"/>
    <col min="4355" max="4355" width="0.8984375" style="38" customWidth="1"/>
    <col min="4356" max="4356" width="13.8984375" style="38" customWidth="1"/>
    <col min="4357" max="4357" width="0.8984375" style="38" customWidth="1"/>
    <col min="4358" max="4358" width="12.09765625" style="38" customWidth="1"/>
    <col min="4359" max="4359" width="0.8984375" style="38" customWidth="1"/>
    <col min="4360" max="4360" width="12.8984375" style="38" customWidth="1"/>
    <col min="4361" max="4361" width="0.8984375" style="38" customWidth="1"/>
    <col min="4362" max="4362" width="13.8984375" style="38" customWidth="1"/>
    <col min="4363" max="4363" width="0.8984375" style="38" customWidth="1"/>
    <col min="4364" max="4364" width="15.09765625" style="38" customWidth="1"/>
    <col min="4365" max="4365" width="0.8984375" style="38" customWidth="1"/>
    <col min="4366" max="4366" width="14.8984375" style="38" bestFit="1" customWidth="1"/>
    <col min="4367" max="4367" width="0.8984375" style="38" customWidth="1"/>
    <col min="4368" max="4368" width="14.69921875" style="38" customWidth="1"/>
    <col min="4369" max="4369" width="0.8984375" style="38" customWidth="1"/>
    <col min="4370" max="4370" width="12.8984375" style="38" customWidth="1"/>
    <col min="4371" max="4371" width="0.8984375" style="38" customWidth="1"/>
    <col min="4372" max="4372" width="14.8984375" style="38" customWidth="1"/>
    <col min="4373" max="4373" width="11.8984375" style="38" customWidth="1"/>
    <col min="4374" max="4607" width="8.8984375" style="38"/>
    <col min="4608" max="4608" width="27.8984375" style="38" customWidth="1"/>
    <col min="4609" max="4609" width="7.09765625" style="38" customWidth="1"/>
    <col min="4610" max="4610" width="12.8984375" style="38" customWidth="1"/>
    <col min="4611" max="4611" width="0.8984375" style="38" customWidth="1"/>
    <col min="4612" max="4612" width="13.8984375" style="38" customWidth="1"/>
    <col min="4613" max="4613" width="0.8984375" style="38" customWidth="1"/>
    <col min="4614" max="4614" width="12.09765625" style="38" customWidth="1"/>
    <col min="4615" max="4615" width="0.8984375" style="38" customWidth="1"/>
    <col min="4616" max="4616" width="12.8984375" style="38" customWidth="1"/>
    <col min="4617" max="4617" width="0.8984375" style="38" customWidth="1"/>
    <col min="4618" max="4618" width="13.8984375" style="38" customWidth="1"/>
    <col min="4619" max="4619" width="0.8984375" style="38" customWidth="1"/>
    <col min="4620" max="4620" width="15.09765625" style="38" customWidth="1"/>
    <col min="4621" max="4621" width="0.8984375" style="38" customWidth="1"/>
    <col min="4622" max="4622" width="14.8984375" style="38" bestFit="1" customWidth="1"/>
    <col min="4623" max="4623" width="0.8984375" style="38" customWidth="1"/>
    <col min="4624" max="4624" width="14.69921875" style="38" customWidth="1"/>
    <col min="4625" max="4625" width="0.8984375" style="38" customWidth="1"/>
    <col min="4626" max="4626" width="12.8984375" style="38" customWidth="1"/>
    <col min="4627" max="4627" width="0.8984375" style="38" customWidth="1"/>
    <col min="4628" max="4628" width="14.8984375" style="38" customWidth="1"/>
    <col min="4629" max="4629" width="11.8984375" style="38" customWidth="1"/>
    <col min="4630" max="4863" width="8.8984375" style="38"/>
    <col min="4864" max="4864" width="27.8984375" style="38" customWidth="1"/>
    <col min="4865" max="4865" width="7.09765625" style="38" customWidth="1"/>
    <col min="4866" max="4866" width="12.8984375" style="38" customWidth="1"/>
    <col min="4867" max="4867" width="0.8984375" style="38" customWidth="1"/>
    <col min="4868" max="4868" width="13.8984375" style="38" customWidth="1"/>
    <col min="4869" max="4869" width="0.8984375" style="38" customWidth="1"/>
    <col min="4870" max="4870" width="12.09765625" style="38" customWidth="1"/>
    <col min="4871" max="4871" width="0.8984375" style="38" customWidth="1"/>
    <col min="4872" max="4872" width="12.8984375" style="38" customWidth="1"/>
    <col min="4873" max="4873" width="0.8984375" style="38" customWidth="1"/>
    <col min="4874" max="4874" width="13.8984375" style="38" customWidth="1"/>
    <col min="4875" max="4875" width="0.8984375" style="38" customWidth="1"/>
    <col min="4876" max="4876" width="15.09765625" style="38" customWidth="1"/>
    <col min="4877" max="4877" width="0.8984375" style="38" customWidth="1"/>
    <col min="4878" max="4878" width="14.8984375" style="38" bestFit="1" customWidth="1"/>
    <col min="4879" max="4879" width="0.8984375" style="38" customWidth="1"/>
    <col min="4880" max="4880" width="14.69921875" style="38" customWidth="1"/>
    <col min="4881" max="4881" width="0.8984375" style="38" customWidth="1"/>
    <col min="4882" max="4882" width="12.8984375" style="38" customWidth="1"/>
    <col min="4883" max="4883" width="0.8984375" style="38" customWidth="1"/>
    <col min="4884" max="4884" width="14.8984375" style="38" customWidth="1"/>
    <col min="4885" max="4885" width="11.8984375" style="38" customWidth="1"/>
    <col min="4886" max="5119" width="8.8984375" style="38"/>
    <col min="5120" max="5120" width="27.8984375" style="38" customWidth="1"/>
    <col min="5121" max="5121" width="7.09765625" style="38" customWidth="1"/>
    <col min="5122" max="5122" width="12.8984375" style="38" customWidth="1"/>
    <col min="5123" max="5123" width="0.8984375" style="38" customWidth="1"/>
    <col min="5124" max="5124" width="13.8984375" style="38" customWidth="1"/>
    <col min="5125" max="5125" width="0.8984375" style="38" customWidth="1"/>
    <col min="5126" max="5126" width="12.09765625" style="38" customWidth="1"/>
    <col min="5127" max="5127" width="0.8984375" style="38" customWidth="1"/>
    <col min="5128" max="5128" width="12.8984375" style="38" customWidth="1"/>
    <col min="5129" max="5129" width="0.8984375" style="38" customWidth="1"/>
    <col min="5130" max="5130" width="13.8984375" style="38" customWidth="1"/>
    <col min="5131" max="5131" width="0.8984375" style="38" customWidth="1"/>
    <col min="5132" max="5132" width="15.09765625" style="38" customWidth="1"/>
    <col min="5133" max="5133" width="0.8984375" style="38" customWidth="1"/>
    <col min="5134" max="5134" width="14.8984375" style="38" bestFit="1" customWidth="1"/>
    <col min="5135" max="5135" width="0.8984375" style="38" customWidth="1"/>
    <col min="5136" max="5136" width="14.69921875" style="38" customWidth="1"/>
    <col min="5137" max="5137" width="0.8984375" style="38" customWidth="1"/>
    <col min="5138" max="5138" width="12.8984375" style="38" customWidth="1"/>
    <col min="5139" max="5139" width="0.8984375" style="38" customWidth="1"/>
    <col min="5140" max="5140" width="14.8984375" style="38" customWidth="1"/>
    <col min="5141" max="5141" width="11.8984375" style="38" customWidth="1"/>
    <col min="5142" max="5375" width="8.8984375" style="38"/>
    <col min="5376" max="5376" width="27.8984375" style="38" customWidth="1"/>
    <col min="5377" max="5377" width="7.09765625" style="38" customWidth="1"/>
    <col min="5378" max="5378" width="12.8984375" style="38" customWidth="1"/>
    <col min="5379" max="5379" width="0.8984375" style="38" customWidth="1"/>
    <col min="5380" max="5380" width="13.8984375" style="38" customWidth="1"/>
    <col min="5381" max="5381" width="0.8984375" style="38" customWidth="1"/>
    <col min="5382" max="5382" width="12.09765625" style="38" customWidth="1"/>
    <col min="5383" max="5383" width="0.8984375" style="38" customWidth="1"/>
    <col min="5384" max="5384" width="12.8984375" style="38" customWidth="1"/>
    <col min="5385" max="5385" width="0.8984375" style="38" customWidth="1"/>
    <col min="5386" max="5386" width="13.8984375" style="38" customWidth="1"/>
    <col min="5387" max="5387" width="0.8984375" style="38" customWidth="1"/>
    <col min="5388" max="5388" width="15.09765625" style="38" customWidth="1"/>
    <col min="5389" max="5389" width="0.8984375" style="38" customWidth="1"/>
    <col min="5390" max="5390" width="14.8984375" style="38" bestFit="1" customWidth="1"/>
    <col min="5391" max="5391" width="0.8984375" style="38" customWidth="1"/>
    <col min="5392" max="5392" width="14.69921875" style="38" customWidth="1"/>
    <col min="5393" max="5393" width="0.8984375" style="38" customWidth="1"/>
    <col min="5394" max="5394" width="12.8984375" style="38" customWidth="1"/>
    <col min="5395" max="5395" width="0.8984375" style="38" customWidth="1"/>
    <col min="5396" max="5396" width="14.8984375" style="38" customWidth="1"/>
    <col min="5397" max="5397" width="11.8984375" style="38" customWidth="1"/>
    <col min="5398" max="5631" width="8.8984375" style="38"/>
    <col min="5632" max="5632" width="27.8984375" style="38" customWidth="1"/>
    <col min="5633" max="5633" width="7.09765625" style="38" customWidth="1"/>
    <col min="5634" max="5634" width="12.8984375" style="38" customWidth="1"/>
    <col min="5635" max="5635" width="0.8984375" style="38" customWidth="1"/>
    <col min="5636" max="5636" width="13.8984375" style="38" customWidth="1"/>
    <col min="5637" max="5637" width="0.8984375" style="38" customWidth="1"/>
    <col min="5638" max="5638" width="12.09765625" style="38" customWidth="1"/>
    <col min="5639" max="5639" width="0.8984375" style="38" customWidth="1"/>
    <col min="5640" max="5640" width="12.8984375" style="38" customWidth="1"/>
    <col min="5641" max="5641" width="0.8984375" style="38" customWidth="1"/>
    <col min="5642" max="5642" width="13.8984375" style="38" customWidth="1"/>
    <col min="5643" max="5643" width="0.8984375" style="38" customWidth="1"/>
    <col min="5644" max="5644" width="15.09765625" style="38" customWidth="1"/>
    <col min="5645" max="5645" width="0.8984375" style="38" customWidth="1"/>
    <col min="5646" max="5646" width="14.8984375" style="38" bestFit="1" customWidth="1"/>
    <col min="5647" max="5647" width="0.8984375" style="38" customWidth="1"/>
    <col min="5648" max="5648" width="14.69921875" style="38" customWidth="1"/>
    <col min="5649" max="5649" width="0.8984375" style="38" customWidth="1"/>
    <col min="5650" max="5650" width="12.8984375" style="38" customWidth="1"/>
    <col min="5651" max="5651" width="0.8984375" style="38" customWidth="1"/>
    <col min="5652" max="5652" width="14.8984375" style="38" customWidth="1"/>
    <col min="5653" max="5653" width="11.8984375" style="38" customWidth="1"/>
    <col min="5654" max="5887" width="8.8984375" style="38"/>
    <col min="5888" max="5888" width="27.8984375" style="38" customWidth="1"/>
    <col min="5889" max="5889" width="7.09765625" style="38" customWidth="1"/>
    <col min="5890" max="5890" width="12.8984375" style="38" customWidth="1"/>
    <col min="5891" max="5891" width="0.8984375" style="38" customWidth="1"/>
    <col min="5892" max="5892" width="13.8984375" style="38" customWidth="1"/>
    <col min="5893" max="5893" width="0.8984375" style="38" customWidth="1"/>
    <col min="5894" max="5894" width="12.09765625" style="38" customWidth="1"/>
    <col min="5895" max="5895" width="0.8984375" style="38" customWidth="1"/>
    <col min="5896" max="5896" width="12.8984375" style="38" customWidth="1"/>
    <col min="5897" max="5897" width="0.8984375" style="38" customWidth="1"/>
    <col min="5898" max="5898" width="13.8984375" style="38" customWidth="1"/>
    <col min="5899" max="5899" width="0.8984375" style="38" customWidth="1"/>
    <col min="5900" max="5900" width="15.09765625" style="38" customWidth="1"/>
    <col min="5901" max="5901" width="0.8984375" style="38" customWidth="1"/>
    <col min="5902" max="5902" width="14.8984375" style="38" bestFit="1" customWidth="1"/>
    <col min="5903" max="5903" width="0.8984375" style="38" customWidth="1"/>
    <col min="5904" max="5904" width="14.69921875" style="38" customWidth="1"/>
    <col min="5905" max="5905" width="0.8984375" style="38" customWidth="1"/>
    <col min="5906" max="5906" width="12.8984375" style="38" customWidth="1"/>
    <col min="5907" max="5907" width="0.8984375" style="38" customWidth="1"/>
    <col min="5908" max="5908" width="14.8984375" style="38" customWidth="1"/>
    <col min="5909" max="5909" width="11.8984375" style="38" customWidth="1"/>
    <col min="5910" max="6143" width="8.8984375" style="38"/>
    <col min="6144" max="6144" width="27.8984375" style="38" customWidth="1"/>
    <col min="6145" max="6145" width="7.09765625" style="38" customWidth="1"/>
    <col min="6146" max="6146" width="12.8984375" style="38" customWidth="1"/>
    <col min="6147" max="6147" width="0.8984375" style="38" customWidth="1"/>
    <col min="6148" max="6148" width="13.8984375" style="38" customWidth="1"/>
    <col min="6149" max="6149" width="0.8984375" style="38" customWidth="1"/>
    <col min="6150" max="6150" width="12.09765625" style="38" customWidth="1"/>
    <col min="6151" max="6151" width="0.8984375" style="38" customWidth="1"/>
    <col min="6152" max="6152" width="12.8984375" style="38" customWidth="1"/>
    <col min="6153" max="6153" width="0.8984375" style="38" customWidth="1"/>
    <col min="6154" max="6154" width="13.8984375" style="38" customWidth="1"/>
    <col min="6155" max="6155" width="0.8984375" style="38" customWidth="1"/>
    <col min="6156" max="6156" width="15.09765625" style="38" customWidth="1"/>
    <col min="6157" max="6157" width="0.8984375" style="38" customWidth="1"/>
    <col min="6158" max="6158" width="14.8984375" style="38" bestFit="1" customWidth="1"/>
    <col min="6159" max="6159" width="0.8984375" style="38" customWidth="1"/>
    <col min="6160" max="6160" width="14.69921875" style="38" customWidth="1"/>
    <col min="6161" max="6161" width="0.8984375" style="38" customWidth="1"/>
    <col min="6162" max="6162" width="12.8984375" style="38" customWidth="1"/>
    <col min="6163" max="6163" width="0.8984375" style="38" customWidth="1"/>
    <col min="6164" max="6164" width="14.8984375" style="38" customWidth="1"/>
    <col min="6165" max="6165" width="11.8984375" style="38" customWidth="1"/>
    <col min="6166" max="6399" width="8.8984375" style="38"/>
    <col min="6400" max="6400" width="27.8984375" style="38" customWidth="1"/>
    <col min="6401" max="6401" width="7.09765625" style="38" customWidth="1"/>
    <col min="6402" max="6402" width="12.8984375" style="38" customWidth="1"/>
    <col min="6403" max="6403" width="0.8984375" style="38" customWidth="1"/>
    <col min="6404" max="6404" width="13.8984375" style="38" customWidth="1"/>
    <col min="6405" max="6405" width="0.8984375" style="38" customWidth="1"/>
    <col min="6406" max="6406" width="12.09765625" style="38" customWidth="1"/>
    <col min="6407" max="6407" width="0.8984375" style="38" customWidth="1"/>
    <col min="6408" max="6408" width="12.8984375" style="38" customWidth="1"/>
    <col min="6409" max="6409" width="0.8984375" style="38" customWidth="1"/>
    <col min="6410" max="6410" width="13.8984375" style="38" customWidth="1"/>
    <col min="6411" max="6411" width="0.8984375" style="38" customWidth="1"/>
    <col min="6412" max="6412" width="15.09765625" style="38" customWidth="1"/>
    <col min="6413" max="6413" width="0.8984375" style="38" customWidth="1"/>
    <col min="6414" max="6414" width="14.8984375" style="38" bestFit="1" customWidth="1"/>
    <col min="6415" max="6415" width="0.8984375" style="38" customWidth="1"/>
    <col min="6416" max="6416" width="14.69921875" style="38" customWidth="1"/>
    <col min="6417" max="6417" width="0.8984375" style="38" customWidth="1"/>
    <col min="6418" max="6418" width="12.8984375" style="38" customWidth="1"/>
    <col min="6419" max="6419" width="0.8984375" style="38" customWidth="1"/>
    <col min="6420" max="6420" width="14.8984375" style="38" customWidth="1"/>
    <col min="6421" max="6421" width="11.8984375" style="38" customWidth="1"/>
    <col min="6422" max="6655" width="8.8984375" style="38"/>
    <col min="6656" max="6656" width="27.8984375" style="38" customWidth="1"/>
    <col min="6657" max="6657" width="7.09765625" style="38" customWidth="1"/>
    <col min="6658" max="6658" width="12.8984375" style="38" customWidth="1"/>
    <col min="6659" max="6659" width="0.8984375" style="38" customWidth="1"/>
    <col min="6660" max="6660" width="13.8984375" style="38" customWidth="1"/>
    <col min="6661" max="6661" width="0.8984375" style="38" customWidth="1"/>
    <col min="6662" max="6662" width="12.09765625" style="38" customWidth="1"/>
    <col min="6663" max="6663" width="0.8984375" style="38" customWidth="1"/>
    <col min="6664" max="6664" width="12.8984375" style="38" customWidth="1"/>
    <col min="6665" max="6665" width="0.8984375" style="38" customWidth="1"/>
    <col min="6666" max="6666" width="13.8984375" style="38" customWidth="1"/>
    <col min="6667" max="6667" width="0.8984375" style="38" customWidth="1"/>
    <col min="6668" max="6668" width="15.09765625" style="38" customWidth="1"/>
    <col min="6669" max="6669" width="0.8984375" style="38" customWidth="1"/>
    <col min="6670" max="6670" width="14.8984375" style="38" bestFit="1" customWidth="1"/>
    <col min="6671" max="6671" width="0.8984375" style="38" customWidth="1"/>
    <col min="6672" max="6672" width="14.69921875" style="38" customWidth="1"/>
    <col min="6673" max="6673" width="0.8984375" style="38" customWidth="1"/>
    <col min="6674" max="6674" width="12.8984375" style="38" customWidth="1"/>
    <col min="6675" max="6675" width="0.8984375" style="38" customWidth="1"/>
    <col min="6676" max="6676" width="14.8984375" style="38" customWidth="1"/>
    <col min="6677" max="6677" width="11.8984375" style="38" customWidth="1"/>
    <col min="6678" max="6911" width="8.8984375" style="38"/>
    <col min="6912" max="6912" width="27.8984375" style="38" customWidth="1"/>
    <col min="6913" max="6913" width="7.09765625" style="38" customWidth="1"/>
    <col min="6914" max="6914" width="12.8984375" style="38" customWidth="1"/>
    <col min="6915" max="6915" width="0.8984375" style="38" customWidth="1"/>
    <col min="6916" max="6916" width="13.8984375" style="38" customWidth="1"/>
    <col min="6917" max="6917" width="0.8984375" style="38" customWidth="1"/>
    <col min="6918" max="6918" width="12.09765625" style="38" customWidth="1"/>
    <col min="6919" max="6919" width="0.8984375" style="38" customWidth="1"/>
    <col min="6920" max="6920" width="12.8984375" style="38" customWidth="1"/>
    <col min="6921" max="6921" width="0.8984375" style="38" customWidth="1"/>
    <col min="6922" max="6922" width="13.8984375" style="38" customWidth="1"/>
    <col min="6923" max="6923" width="0.8984375" style="38" customWidth="1"/>
    <col min="6924" max="6924" width="15.09765625" style="38" customWidth="1"/>
    <col min="6925" max="6925" width="0.8984375" style="38" customWidth="1"/>
    <col min="6926" max="6926" width="14.8984375" style="38" bestFit="1" customWidth="1"/>
    <col min="6927" max="6927" width="0.8984375" style="38" customWidth="1"/>
    <col min="6928" max="6928" width="14.69921875" style="38" customWidth="1"/>
    <col min="6929" max="6929" width="0.8984375" style="38" customWidth="1"/>
    <col min="6930" max="6930" width="12.8984375" style="38" customWidth="1"/>
    <col min="6931" max="6931" width="0.8984375" style="38" customWidth="1"/>
    <col min="6932" max="6932" width="14.8984375" style="38" customWidth="1"/>
    <col min="6933" max="6933" width="11.8984375" style="38" customWidth="1"/>
    <col min="6934" max="7167" width="8.8984375" style="38"/>
    <col min="7168" max="7168" width="27.8984375" style="38" customWidth="1"/>
    <col min="7169" max="7169" width="7.09765625" style="38" customWidth="1"/>
    <col min="7170" max="7170" width="12.8984375" style="38" customWidth="1"/>
    <col min="7171" max="7171" width="0.8984375" style="38" customWidth="1"/>
    <col min="7172" max="7172" width="13.8984375" style="38" customWidth="1"/>
    <col min="7173" max="7173" width="0.8984375" style="38" customWidth="1"/>
    <col min="7174" max="7174" width="12.09765625" style="38" customWidth="1"/>
    <col min="7175" max="7175" width="0.8984375" style="38" customWidth="1"/>
    <col min="7176" max="7176" width="12.8984375" style="38" customWidth="1"/>
    <col min="7177" max="7177" width="0.8984375" style="38" customWidth="1"/>
    <col min="7178" max="7178" width="13.8984375" style="38" customWidth="1"/>
    <col min="7179" max="7179" width="0.8984375" style="38" customWidth="1"/>
    <col min="7180" max="7180" width="15.09765625" style="38" customWidth="1"/>
    <col min="7181" max="7181" width="0.8984375" style="38" customWidth="1"/>
    <col min="7182" max="7182" width="14.8984375" style="38" bestFit="1" customWidth="1"/>
    <col min="7183" max="7183" width="0.8984375" style="38" customWidth="1"/>
    <col min="7184" max="7184" width="14.69921875" style="38" customWidth="1"/>
    <col min="7185" max="7185" width="0.8984375" style="38" customWidth="1"/>
    <col min="7186" max="7186" width="12.8984375" style="38" customWidth="1"/>
    <col min="7187" max="7187" width="0.8984375" style="38" customWidth="1"/>
    <col min="7188" max="7188" width="14.8984375" style="38" customWidth="1"/>
    <col min="7189" max="7189" width="11.8984375" style="38" customWidth="1"/>
    <col min="7190" max="7423" width="8.8984375" style="38"/>
    <col min="7424" max="7424" width="27.8984375" style="38" customWidth="1"/>
    <col min="7425" max="7425" width="7.09765625" style="38" customWidth="1"/>
    <col min="7426" max="7426" width="12.8984375" style="38" customWidth="1"/>
    <col min="7427" max="7427" width="0.8984375" style="38" customWidth="1"/>
    <col min="7428" max="7428" width="13.8984375" style="38" customWidth="1"/>
    <col min="7429" max="7429" width="0.8984375" style="38" customWidth="1"/>
    <col min="7430" max="7430" width="12.09765625" style="38" customWidth="1"/>
    <col min="7431" max="7431" width="0.8984375" style="38" customWidth="1"/>
    <col min="7432" max="7432" width="12.8984375" style="38" customWidth="1"/>
    <col min="7433" max="7433" width="0.8984375" style="38" customWidth="1"/>
    <col min="7434" max="7434" width="13.8984375" style="38" customWidth="1"/>
    <col min="7435" max="7435" width="0.8984375" style="38" customWidth="1"/>
    <col min="7436" max="7436" width="15.09765625" style="38" customWidth="1"/>
    <col min="7437" max="7437" width="0.8984375" style="38" customWidth="1"/>
    <col min="7438" max="7438" width="14.8984375" style="38" bestFit="1" customWidth="1"/>
    <col min="7439" max="7439" width="0.8984375" style="38" customWidth="1"/>
    <col min="7440" max="7440" width="14.69921875" style="38" customWidth="1"/>
    <col min="7441" max="7441" width="0.8984375" style="38" customWidth="1"/>
    <col min="7442" max="7442" width="12.8984375" style="38" customWidth="1"/>
    <col min="7443" max="7443" width="0.8984375" style="38" customWidth="1"/>
    <col min="7444" max="7444" width="14.8984375" style="38" customWidth="1"/>
    <col min="7445" max="7445" width="11.8984375" style="38" customWidth="1"/>
    <col min="7446" max="7679" width="8.8984375" style="38"/>
    <col min="7680" max="7680" width="27.8984375" style="38" customWidth="1"/>
    <col min="7681" max="7681" width="7.09765625" style="38" customWidth="1"/>
    <col min="7682" max="7682" width="12.8984375" style="38" customWidth="1"/>
    <col min="7683" max="7683" width="0.8984375" style="38" customWidth="1"/>
    <col min="7684" max="7684" width="13.8984375" style="38" customWidth="1"/>
    <col min="7685" max="7685" width="0.8984375" style="38" customWidth="1"/>
    <col min="7686" max="7686" width="12.09765625" style="38" customWidth="1"/>
    <col min="7687" max="7687" width="0.8984375" style="38" customWidth="1"/>
    <col min="7688" max="7688" width="12.8984375" style="38" customWidth="1"/>
    <col min="7689" max="7689" width="0.8984375" style="38" customWidth="1"/>
    <col min="7690" max="7690" width="13.8984375" style="38" customWidth="1"/>
    <col min="7691" max="7691" width="0.8984375" style="38" customWidth="1"/>
    <col min="7692" max="7692" width="15.09765625" style="38" customWidth="1"/>
    <col min="7693" max="7693" width="0.8984375" style="38" customWidth="1"/>
    <col min="7694" max="7694" width="14.8984375" style="38" bestFit="1" customWidth="1"/>
    <col min="7695" max="7695" width="0.8984375" style="38" customWidth="1"/>
    <col min="7696" max="7696" width="14.69921875" style="38" customWidth="1"/>
    <col min="7697" max="7697" width="0.8984375" style="38" customWidth="1"/>
    <col min="7698" max="7698" width="12.8984375" style="38" customWidth="1"/>
    <col min="7699" max="7699" width="0.8984375" style="38" customWidth="1"/>
    <col min="7700" max="7700" width="14.8984375" style="38" customWidth="1"/>
    <col min="7701" max="7701" width="11.8984375" style="38" customWidth="1"/>
    <col min="7702" max="7935" width="8.8984375" style="38"/>
    <col min="7936" max="7936" width="27.8984375" style="38" customWidth="1"/>
    <col min="7937" max="7937" width="7.09765625" style="38" customWidth="1"/>
    <col min="7938" max="7938" width="12.8984375" style="38" customWidth="1"/>
    <col min="7939" max="7939" width="0.8984375" style="38" customWidth="1"/>
    <col min="7940" max="7940" width="13.8984375" style="38" customWidth="1"/>
    <col min="7941" max="7941" width="0.8984375" style="38" customWidth="1"/>
    <col min="7942" max="7942" width="12.09765625" style="38" customWidth="1"/>
    <col min="7943" max="7943" width="0.8984375" style="38" customWidth="1"/>
    <col min="7944" max="7944" width="12.8984375" style="38" customWidth="1"/>
    <col min="7945" max="7945" width="0.8984375" style="38" customWidth="1"/>
    <col min="7946" max="7946" width="13.8984375" style="38" customWidth="1"/>
    <col min="7947" max="7947" width="0.8984375" style="38" customWidth="1"/>
    <col min="7948" max="7948" width="15.09765625" style="38" customWidth="1"/>
    <col min="7949" max="7949" width="0.8984375" style="38" customWidth="1"/>
    <col min="7950" max="7950" width="14.8984375" style="38" bestFit="1" customWidth="1"/>
    <col min="7951" max="7951" width="0.8984375" style="38" customWidth="1"/>
    <col min="7952" max="7952" width="14.69921875" style="38" customWidth="1"/>
    <col min="7953" max="7953" width="0.8984375" style="38" customWidth="1"/>
    <col min="7954" max="7954" width="12.8984375" style="38" customWidth="1"/>
    <col min="7955" max="7955" width="0.8984375" style="38" customWidth="1"/>
    <col min="7956" max="7956" width="14.8984375" style="38" customWidth="1"/>
    <col min="7957" max="7957" width="11.8984375" style="38" customWidth="1"/>
    <col min="7958" max="8191" width="8.8984375" style="38"/>
    <col min="8192" max="8192" width="27.8984375" style="38" customWidth="1"/>
    <col min="8193" max="8193" width="7.09765625" style="38" customWidth="1"/>
    <col min="8194" max="8194" width="12.8984375" style="38" customWidth="1"/>
    <col min="8195" max="8195" width="0.8984375" style="38" customWidth="1"/>
    <col min="8196" max="8196" width="13.8984375" style="38" customWidth="1"/>
    <col min="8197" max="8197" width="0.8984375" style="38" customWidth="1"/>
    <col min="8198" max="8198" width="12.09765625" style="38" customWidth="1"/>
    <col min="8199" max="8199" width="0.8984375" style="38" customWidth="1"/>
    <col min="8200" max="8200" width="12.8984375" style="38" customWidth="1"/>
    <col min="8201" max="8201" width="0.8984375" style="38" customWidth="1"/>
    <col min="8202" max="8202" width="13.8984375" style="38" customWidth="1"/>
    <col min="8203" max="8203" width="0.8984375" style="38" customWidth="1"/>
    <col min="8204" max="8204" width="15.09765625" style="38" customWidth="1"/>
    <col min="8205" max="8205" width="0.8984375" style="38" customWidth="1"/>
    <col min="8206" max="8206" width="14.8984375" style="38" bestFit="1" customWidth="1"/>
    <col min="8207" max="8207" width="0.8984375" style="38" customWidth="1"/>
    <col min="8208" max="8208" width="14.69921875" style="38" customWidth="1"/>
    <col min="8209" max="8209" width="0.8984375" style="38" customWidth="1"/>
    <col min="8210" max="8210" width="12.8984375" style="38" customWidth="1"/>
    <col min="8211" max="8211" width="0.8984375" style="38" customWidth="1"/>
    <col min="8212" max="8212" width="14.8984375" style="38" customWidth="1"/>
    <col min="8213" max="8213" width="11.8984375" style="38" customWidth="1"/>
    <col min="8214" max="8447" width="8.8984375" style="38"/>
    <col min="8448" max="8448" width="27.8984375" style="38" customWidth="1"/>
    <col min="8449" max="8449" width="7.09765625" style="38" customWidth="1"/>
    <col min="8450" max="8450" width="12.8984375" style="38" customWidth="1"/>
    <col min="8451" max="8451" width="0.8984375" style="38" customWidth="1"/>
    <col min="8452" max="8452" width="13.8984375" style="38" customWidth="1"/>
    <col min="8453" max="8453" width="0.8984375" style="38" customWidth="1"/>
    <col min="8454" max="8454" width="12.09765625" style="38" customWidth="1"/>
    <col min="8455" max="8455" width="0.8984375" style="38" customWidth="1"/>
    <col min="8456" max="8456" width="12.8984375" style="38" customWidth="1"/>
    <col min="8457" max="8457" width="0.8984375" style="38" customWidth="1"/>
    <col min="8458" max="8458" width="13.8984375" style="38" customWidth="1"/>
    <col min="8459" max="8459" width="0.8984375" style="38" customWidth="1"/>
    <col min="8460" max="8460" width="15.09765625" style="38" customWidth="1"/>
    <col min="8461" max="8461" width="0.8984375" style="38" customWidth="1"/>
    <col min="8462" max="8462" width="14.8984375" style="38" bestFit="1" customWidth="1"/>
    <col min="8463" max="8463" width="0.8984375" style="38" customWidth="1"/>
    <col min="8464" max="8464" width="14.69921875" style="38" customWidth="1"/>
    <col min="8465" max="8465" width="0.8984375" style="38" customWidth="1"/>
    <col min="8466" max="8466" width="12.8984375" style="38" customWidth="1"/>
    <col min="8467" max="8467" width="0.8984375" style="38" customWidth="1"/>
    <col min="8468" max="8468" width="14.8984375" style="38" customWidth="1"/>
    <col min="8469" max="8469" width="11.8984375" style="38" customWidth="1"/>
    <col min="8470" max="8703" width="8.8984375" style="38"/>
    <col min="8704" max="8704" width="27.8984375" style="38" customWidth="1"/>
    <col min="8705" max="8705" width="7.09765625" style="38" customWidth="1"/>
    <col min="8706" max="8706" width="12.8984375" style="38" customWidth="1"/>
    <col min="8707" max="8707" width="0.8984375" style="38" customWidth="1"/>
    <col min="8708" max="8708" width="13.8984375" style="38" customWidth="1"/>
    <col min="8709" max="8709" width="0.8984375" style="38" customWidth="1"/>
    <col min="8710" max="8710" width="12.09765625" style="38" customWidth="1"/>
    <col min="8711" max="8711" width="0.8984375" style="38" customWidth="1"/>
    <col min="8712" max="8712" width="12.8984375" style="38" customWidth="1"/>
    <col min="8713" max="8713" width="0.8984375" style="38" customWidth="1"/>
    <col min="8714" max="8714" width="13.8984375" style="38" customWidth="1"/>
    <col min="8715" max="8715" width="0.8984375" style="38" customWidth="1"/>
    <col min="8716" max="8716" width="15.09765625" style="38" customWidth="1"/>
    <col min="8717" max="8717" width="0.8984375" style="38" customWidth="1"/>
    <col min="8718" max="8718" width="14.8984375" style="38" bestFit="1" customWidth="1"/>
    <col min="8719" max="8719" width="0.8984375" style="38" customWidth="1"/>
    <col min="8720" max="8720" width="14.69921875" style="38" customWidth="1"/>
    <col min="8721" max="8721" width="0.8984375" style="38" customWidth="1"/>
    <col min="8722" max="8722" width="12.8984375" style="38" customWidth="1"/>
    <col min="8723" max="8723" width="0.8984375" style="38" customWidth="1"/>
    <col min="8724" max="8724" width="14.8984375" style="38" customWidth="1"/>
    <col min="8725" max="8725" width="11.8984375" style="38" customWidth="1"/>
    <col min="8726" max="8959" width="8.8984375" style="38"/>
    <col min="8960" max="8960" width="27.8984375" style="38" customWidth="1"/>
    <col min="8961" max="8961" width="7.09765625" style="38" customWidth="1"/>
    <col min="8962" max="8962" width="12.8984375" style="38" customWidth="1"/>
    <col min="8963" max="8963" width="0.8984375" style="38" customWidth="1"/>
    <col min="8964" max="8964" width="13.8984375" style="38" customWidth="1"/>
    <col min="8965" max="8965" width="0.8984375" style="38" customWidth="1"/>
    <col min="8966" max="8966" width="12.09765625" style="38" customWidth="1"/>
    <col min="8967" max="8967" width="0.8984375" style="38" customWidth="1"/>
    <col min="8968" max="8968" width="12.8984375" style="38" customWidth="1"/>
    <col min="8969" max="8969" width="0.8984375" style="38" customWidth="1"/>
    <col min="8970" max="8970" width="13.8984375" style="38" customWidth="1"/>
    <col min="8971" max="8971" width="0.8984375" style="38" customWidth="1"/>
    <col min="8972" max="8972" width="15.09765625" style="38" customWidth="1"/>
    <col min="8973" max="8973" width="0.8984375" style="38" customWidth="1"/>
    <col min="8974" max="8974" width="14.8984375" style="38" bestFit="1" customWidth="1"/>
    <col min="8975" max="8975" width="0.8984375" style="38" customWidth="1"/>
    <col min="8976" max="8976" width="14.69921875" style="38" customWidth="1"/>
    <col min="8977" max="8977" width="0.8984375" style="38" customWidth="1"/>
    <col min="8978" max="8978" width="12.8984375" style="38" customWidth="1"/>
    <col min="8979" max="8979" width="0.8984375" style="38" customWidth="1"/>
    <col min="8980" max="8980" width="14.8984375" style="38" customWidth="1"/>
    <col min="8981" max="8981" width="11.8984375" style="38" customWidth="1"/>
    <col min="8982" max="9215" width="8.8984375" style="38"/>
    <col min="9216" max="9216" width="27.8984375" style="38" customWidth="1"/>
    <col min="9217" max="9217" width="7.09765625" style="38" customWidth="1"/>
    <col min="9218" max="9218" width="12.8984375" style="38" customWidth="1"/>
    <col min="9219" max="9219" width="0.8984375" style="38" customWidth="1"/>
    <col min="9220" max="9220" width="13.8984375" style="38" customWidth="1"/>
    <col min="9221" max="9221" width="0.8984375" style="38" customWidth="1"/>
    <col min="9222" max="9222" width="12.09765625" style="38" customWidth="1"/>
    <col min="9223" max="9223" width="0.8984375" style="38" customWidth="1"/>
    <col min="9224" max="9224" width="12.8984375" style="38" customWidth="1"/>
    <col min="9225" max="9225" width="0.8984375" style="38" customWidth="1"/>
    <col min="9226" max="9226" width="13.8984375" style="38" customWidth="1"/>
    <col min="9227" max="9227" width="0.8984375" style="38" customWidth="1"/>
    <col min="9228" max="9228" width="15.09765625" style="38" customWidth="1"/>
    <col min="9229" max="9229" width="0.8984375" style="38" customWidth="1"/>
    <col min="9230" max="9230" width="14.8984375" style="38" bestFit="1" customWidth="1"/>
    <col min="9231" max="9231" width="0.8984375" style="38" customWidth="1"/>
    <col min="9232" max="9232" width="14.69921875" style="38" customWidth="1"/>
    <col min="9233" max="9233" width="0.8984375" style="38" customWidth="1"/>
    <col min="9234" max="9234" width="12.8984375" style="38" customWidth="1"/>
    <col min="9235" max="9235" width="0.8984375" style="38" customWidth="1"/>
    <col min="9236" max="9236" width="14.8984375" style="38" customWidth="1"/>
    <col min="9237" max="9237" width="11.8984375" style="38" customWidth="1"/>
    <col min="9238" max="9471" width="8.8984375" style="38"/>
    <col min="9472" max="9472" width="27.8984375" style="38" customWidth="1"/>
    <col min="9473" max="9473" width="7.09765625" style="38" customWidth="1"/>
    <col min="9474" max="9474" width="12.8984375" style="38" customWidth="1"/>
    <col min="9475" max="9475" width="0.8984375" style="38" customWidth="1"/>
    <col min="9476" max="9476" width="13.8984375" style="38" customWidth="1"/>
    <col min="9477" max="9477" width="0.8984375" style="38" customWidth="1"/>
    <col min="9478" max="9478" width="12.09765625" style="38" customWidth="1"/>
    <col min="9479" max="9479" width="0.8984375" style="38" customWidth="1"/>
    <col min="9480" max="9480" width="12.8984375" style="38" customWidth="1"/>
    <col min="9481" max="9481" width="0.8984375" style="38" customWidth="1"/>
    <col min="9482" max="9482" width="13.8984375" style="38" customWidth="1"/>
    <col min="9483" max="9483" width="0.8984375" style="38" customWidth="1"/>
    <col min="9484" max="9484" width="15.09765625" style="38" customWidth="1"/>
    <col min="9485" max="9485" width="0.8984375" style="38" customWidth="1"/>
    <col min="9486" max="9486" width="14.8984375" style="38" bestFit="1" customWidth="1"/>
    <col min="9487" max="9487" width="0.8984375" style="38" customWidth="1"/>
    <col min="9488" max="9488" width="14.69921875" style="38" customWidth="1"/>
    <col min="9489" max="9489" width="0.8984375" style="38" customWidth="1"/>
    <col min="9490" max="9490" width="12.8984375" style="38" customWidth="1"/>
    <col min="9491" max="9491" width="0.8984375" style="38" customWidth="1"/>
    <col min="9492" max="9492" width="14.8984375" style="38" customWidth="1"/>
    <col min="9493" max="9493" width="11.8984375" style="38" customWidth="1"/>
    <col min="9494" max="9727" width="8.8984375" style="38"/>
    <col min="9728" max="9728" width="27.8984375" style="38" customWidth="1"/>
    <col min="9729" max="9729" width="7.09765625" style="38" customWidth="1"/>
    <col min="9730" max="9730" width="12.8984375" style="38" customWidth="1"/>
    <col min="9731" max="9731" width="0.8984375" style="38" customWidth="1"/>
    <col min="9732" max="9732" width="13.8984375" style="38" customWidth="1"/>
    <col min="9733" max="9733" width="0.8984375" style="38" customWidth="1"/>
    <col min="9734" max="9734" width="12.09765625" style="38" customWidth="1"/>
    <col min="9735" max="9735" width="0.8984375" style="38" customWidth="1"/>
    <col min="9736" max="9736" width="12.8984375" style="38" customWidth="1"/>
    <col min="9737" max="9737" width="0.8984375" style="38" customWidth="1"/>
    <col min="9738" max="9738" width="13.8984375" style="38" customWidth="1"/>
    <col min="9739" max="9739" width="0.8984375" style="38" customWidth="1"/>
    <col min="9740" max="9740" width="15.09765625" style="38" customWidth="1"/>
    <col min="9741" max="9741" width="0.8984375" style="38" customWidth="1"/>
    <col min="9742" max="9742" width="14.8984375" style="38" bestFit="1" customWidth="1"/>
    <col min="9743" max="9743" width="0.8984375" style="38" customWidth="1"/>
    <col min="9744" max="9744" width="14.69921875" style="38" customWidth="1"/>
    <col min="9745" max="9745" width="0.8984375" style="38" customWidth="1"/>
    <col min="9746" max="9746" width="12.8984375" style="38" customWidth="1"/>
    <col min="9747" max="9747" width="0.8984375" style="38" customWidth="1"/>
    <col min="9748" max="9748" width="14.8984375" style="38" customWidth="1"/>
    <col min="9749" max="9749" width="11.8984375" style="38" customWidth="1"/>
    <col min="9750" max="9983" width="8.8984375" style="38"/>
    <col min="9984" max="9984" width="27.8984375" style="38" customWidth="1"/>
    <col min="9985" max="9985" width="7.09765625" style="38" customWidth="1"/>
    <col min="9986" max="9986" width="12.8984375" style="38" customWidth="1"/>
    <col min="9987" max="9987" width="0.8984375" style="38" customWidth="1"/>
    <col min="9988" max="9988" width="13.8984375" style="38" customWidth="1"/>
    <col min="9989" max="9989" width="0.8984375" style="38" customWidth="1"/>
    <col min="9990" max="9990" width="12.09765625" style="38" customWidth="1"/>
    <col min="9991" max="9991" width="0.8984375" style="38" customWidth="1"/>
    <col min="9992" max="9992" width="12.8984375" style="38" customWidth="1"/>
    <col min="9993" max="9993" width="0.8984375" style="38" customWidth="1"/>
    <col min="9994" max="9994" width="13.8984375" style="38" customWidth="1"/>
    <col min="9995" max="9995" width="0.8984375" style="38" customWidth="1"/>
    <col min="9996" max="9996" width="15.09765625" style="38" customWidth="1"/>
    <col min="9997" max="9997" width="0.8984375" style="38" customWidth="1"/>
    <col min="9998" max="9998" width="14.8984375" style="38" bestFit="1" customWidth="1"/>
    <col min="9999" max="9999" width="0.8984375" style="38" customWidth="1"/>
    <col min="10000" max="10000" width="14.69921875" style="38" customWidth="1"/>
    <col min="10001" max="10001" width="0.8984375" style="38" customWidth="1"/>
    <col min="10002" max="10002" width="12.8984375" style="38" customWidth="1"/>
    <col min="10003" max="10003" width="0.8984375" style="38" customWidth="1"/>
    <col min="10004" max="10004" width="14.8984375" style="38" customWidth="1"/>
    <col min="10005" max="10005" width="11.8984375" style="38" customWidth="1"/>
    <col min="10006" max="10239" width="8.8984375" style="38"/>
    <col min="10240" max="10240" width="27.8984375" style="38" customWidth="1"/>
    <col min="10241" max="10241" width="7.09765625" style="38" customWidth="1"/>
    <col min="10242" max="10242" width="12.8984375" style="38" customWidth="1"/>
    <col min="10243" max="10243" width="0.8984375" style="38" customWidth="1"/>
    <col min="10244" max="10244" width="13.8984375" style="38" customWidth="1"/>
    <col min="10245" max="10245" width="0.8984375" style="38" customWidth="1"/>
    <col min="10246" max="10246" width="12.09765625" style="38" customWidth="1"/>
    <col min="10247" max="10247" width="0.8984375" style="38" customWidth="1"/>
    <col min="10248" max="10248" width="12.8984375" style="38" customWidth="1"/>
    <col min="10249" max="10249" width="0.8984375" style="38" customWidth="1"/>
    <col min="10250" max="10250" width="13.8984375" style="38" customWidth="1"/>
    <col min="10251" max="10251" width="0.8984375" style="38" customWidth="1"/>
    <col min="10252" max="10252" width="15.09765625" style="38" customWidth="1"/>
    <col min="10253" max="10253" width="0.8984375" style="38" customWidth="1"/>
    <col min="10254" max="10254" width="14.8984375" style="38" bestFit="1" customWidth="1"/>
    <col min="10255" max="10255" width="0.8984375" style="38" customWidth="1"/>
    <col min="10256" max="10256" width="14.69921875" style="38" customWidth="1"/>
    <col min="10257" max="10257" width="0.8984375" style="38" customWidth="1"/>
    <col min="10258" max="10258" width="12.8984375" style="38" customWidth="1"/>
    <col min="10259" max="10259" width="0.8984375" style="38" customWidth="1"/>
    <col min="10260" max="10260" width="14.8984375" style="38" customWidth="1"/>
    <col min="10261" max="10261" width="11.8984375" style="38" customWidth="1"/>
    <col min="10262" max="10495" width="8.8984375" style="38"/>
    <col min="10496" max="10496" width="27.8984375" style="38" customWidth="1"/>
    <col min="10497" max="10497" width="7.09765625" style="38" customWidth="1"/>
    <col min="10498" max="10498" width="12.8984375" style="38" customWidth="1"/>
    <col min="10499" max="10499" width="0.8984375" style="38" customWidth="1"/>
    <col min="10500" max="10500" width="13.8984375" style="38" customWidth="1"/>
    <col min="10501" max="10501" width="0.8984375" style="38" customWidth="1"/>
    <col min="10502" max="10502" width="12.09765625" style="38" customWidth="1"/>
    <col min="10503" max="10503" width="0.8984375" style="38" customWidth="1"/>
    <col min="10504" max="10504" width="12.8984375" style="38" customWidth="1"/>
    <col min="10505" max="10505" width="0.8984375" style="38" customWidth="1"/>
    <col min="10506" max="10506" width="13.8984375" style="38" customWidth="1"/>
    <col min="10507" max="10507" width="0.8984375" style="38" customWidth="1"/>
    <col min="10508" max="10508" width="15.09765625" style="38" customWidth="1"/>
    <col min="10509" max="10509" width="0.8984375" style="38" customWidth="1"/>
    <col min="10510" max="10510" width="14.8984375" style="38" bestFit="1" customWidth="1"/>
    <col min="10511" max="10511" width="0.8984375" style="38" customWidth="1"/>
    <col min="10512" max="10512" width="14.69921875" style="38" customWidth="1"/>
    <col min="10513" max="10513" width="0.8984375" style="38" customWidth="1"/>
    <col min="10514" max="10514" width="12.8984375" style="38" customWidth="1"/>
    <col min="10515" max="10515" width="0.8984375" style="38" customWidth="1"/>
    <col min="10516" max="10516" width="14.8984375" style="38" customWidth="1"/>
    <col min="10517" max="10517" width="11.8984375" style="38" customWidth="1"/>
    <col min="10518" max="10751" width="8.8984375" style="38"/>
    <col min="10752" max="10752" width="27.8984375" style="38" customWidth="1"/>
    <col min="10753" max="10753" width="7.09765625" style="38" customWidth="1"/>
    <col min="10754" max="10754" width="12.8984375" style="38" customWidth="1"/>
    <col min="10755" max="10755" width="0.8984375" style="38" customWidth="1"/>
    <col min="10756" max="10756" width="13.8984375" style="38" customWidth="1"/>
    <col min="10757" max="10757" width="0.8984375" style="38" customWidth="1"/>
    <col min="10758" max="10758" width="12.09765625" style="38" customWidth="1"/>
    <col min="10759" max="10759" width="0.8984375" style="38" customWidth="1"/>
    <col min="10760" max="10760" width="12.8984375" style="38" customWidth="1"/>
    <col min="10761" max="10761" width="0.8984375" style="38" customWidth="1"/>
    <col min="10762" max="10762" width="13.8984375" style="38" customWidth="1"/>
    <col min="10763" max="10763" width="0.8984375" style="38" customWidth="1"/>
    <col min="10764" max="10764" width="15.09765625" style="38" customWidth="1"/>
    <col min="10765" max="10765" width="0.8984375" style="38" customWidth="1"/>
    <col min="10766" max="10766" width="14.8984375" style="38" bestFit="1" customWidth="1"/>
    <col min="10767" max="10767" width="0.8984375" style="38" customWidth="1"/>
    <col min="10768" max="10768" width="14.69921875" style="38" customWidth="1"/>
    <col min="10769" max="10769" width="0.8984375" style="38" customWidth="1"/>
    <col min="10770" max="10770" width="12.8984375" style="38" customWidth="1"/>
    <col min="10771" max="10771" width="0.8984375" style="38" customWidth="1"/>
    <col min="10772" max="10772" width="14.8984375" style="38" customWidth="1"/>
    <col min="10773" max="10773" width="11.8984375" style="38" customWidth="1"/>
    <col min="10774" max="11007" width="8.8984375" style="38"/>
    <col min="11008" max="11008" width="27.8984375" style="38" customWidth="1"/>
    <col min="11009" max="11009" width="7.09765625" style="38" customWidth="1"/>
    <col min="11010" max="11010" width="12.8984375" style="38" customWidth="1"/>
    <col min="11011" max="11011" width="0.8984375" style="38" customWidth="1"/>
    <col min="11012" max="11012" width="13.8984375" style="38" customWidth="1"/>
    <col min="11013" max="11013" width="0.8984375" style="38" customWidth="1"/>
    <col min="11014" max="11014" width="12.09765625" style="38" customWidth="1"/>
    <col min="11015" max="11015" width="0.8984375" style="38" customWidth="1"/>
    <col min="11016" max="11016" width="12.8984375" style="38" customWidth="1"/>
    <col min="11017" max="11017" width="0.8984375" style="38" customWidth="1"/>
    <col min="11018" max="11018" width="13.8984375" style="38" customWidth="1"/>
    <col min="11019" max="11019" width="0.8984375" style="38" customWidth="1"/>
    <col min="11020" max="11020" width="15.09765625" style="38" customWidth="1"/>
    <col min="11021" max="11021" width="0.8984375" style="38" customWidth="1"/>
    <col min="11022" max="11022" width="14.8984375" style="38" bestFit="1" customWidth="1"/>
    <col min="11023" max="11023" width="0.8984375" style="38" customWidth="1"/>
    <col min="11024" max="11024" width="14.69921875" style="38" customWidth="1"/>
    <col min="11025" max="11025" width="0.8984375" style="38" customWidth="1"/>
    <col min="11026" max="11026" width="12.8984375" style="38" customWidth="1"/>
    <col min="11027" max="11027" width="0.8984375" style="38" customWidth="1"/>
    <col min="11028" max="11028" width="14.8984375" style="38" customWidth="1"/>
    <col min="11029" max="11029" width="11.8984375" style="38" customWidth="1"/>
    <col min="11030" max="11263" width="8.8984375" style="38"/>
    <col min="11264" max="11264" width="27.8984375" style="38" customWidth="1"/>
    <col min="11265" max="11265" width="7.09765625" style="38" customWidth="1"/>
    <col min="11266" max="11266" width="12.8984375" style="38" customWidth="1"/>
    <col min="11267" max="11267" width="0.8984375" style="38" customWidth="1"/>
    <col min="11268" max="11268" width="13.8984375" style="38" customWidth="1"/>
    <col min="11269" max="11269" width="0.8984375" style="38" customWidth="1"/>
    <col min="11270" max="11270" width="12.09765625" style="38" customWidth="1"/>
    <col min="11271" max="11271" width="0.8984375" style="38" customWidth="1"/>
    <col min="11272" max="11272" width="12.8984375" style="38" customWidth="1"/>
    <col min="11273" max="11273" width="0.8984375" style="38" customWidth="1"/>
    <col min="11274" max="11274" width="13.8984375" style="38" customWidth="1"/>
    <col min="11275" max="11275" width="0.8984375" style="38" customWidth="1"/>
    <col min="11276" max="11276" width="15.09765625" style="38" customWidth="1"/>
    <col min="11277" max="11277" width="0.8984375" style="38" customWidth="1"/>
    <col min="11278" max="11278" width="14.8984375" style="38" bestFit="1" customWidth="1"/>
    <col min="11279" max="11279" width="0.8984375" style="38" customWidth="1"/>
    <col min="11280" max="11280" width="14.69921875" style="38" customWidth="1"/>
    <col min="11281" max="11281" width="0.8984375" style="38" customWidth="1"/>
    <col min="11282" max="11282" width="12.8984375" style="38" customWidth="1"/>
    <col min="11283" max="11283" width="0.8984375" style="38" customWidth="1"/>
    <col min="11284" max="11284" width="14.8984375" style="38" customWidth="1"/>
    <col min="11285" max="11285" width="11.8984375" style="38" customWidth="1"/>
    <col min="11286" max="11519" width="8.8984375" style="38"/>
    <col min="11520" max="11520" width="27.8984375" style="38" customWidth="1"/>
    <col min="11521" max="11521" width="7.09765625" style="38" customWidth="1"/>
    <col min="11522" max="11522" width="12.8984375" style="38" customWidth="1"/>
    <col min="11523" max="11523" width="0.8984375" style="38" customWidth="1"/>
    <col min="11524" max="11524" width="13.8984375" style="38" customWidth="1"/>
    <col min="11525" max="11525" width="0.8984375" style="38" customWidth="1"/>
    <col min="11526" max="11526" width="12.09765625" style="38" customWidth="1"/>
    <col min="11527" max="11527" width="0.8984375" style="38" customWidth="1"/>
    <col min="11528" max="11528" width="12.8984375" style="38" customWidth="1"/>
    <col min="11529" max="11529" width="0.8984375" style="38" customWidth="1"/>
    <col min="11530" max="11530" width="13.8984375" style="38" customWidth="1"/>
    <col min="11531" max="11531" width="0.8984375" style="38" customWidth="1"/>
    <col min="11532" max="11532" width="15.09765625" style="38" customWidth="1"/>
    <col min="11533" max="11533" width="0.8984375" style="38" customWidth="1"/>
    <col min="11534" max="11534" width="14.8984375" style="38" bestFit="1" customWidth="1"/>
    <col min="11535" max="11535" width="0.8984375" style="38" customWidth="1"/>
    <col min="11536" max="11536" width="14.69921875" style="38" customWidth="1"/>
    <col min="11537" max="11537" width="0.8984375" style="38" customWidth="1"/>
    <col min="11538" max="11538" width="12.8984375" style="38" customWidth="1"/>
    <col min="11539" max="11539" width="0.8984375" style="38" customWidth="1"/>
    <col min="11540" max="11540" width="14.8984375" style="38" customWidth="1"/>
    <col min="11541" max="11541" width="11.8984375" style="38" customWidth="1"/>
    <col min="11542" max="11775" width="8.8984375" style="38"/>
    <col min="11776" max="11776" width="27.8984375" style="38" customWidth="1"/>
    <col min="11777" max="11777" width="7.09765625" style="38" customWidth="1"/>
    <col min="11778" max="11778" width="12.8984375" style="38" customWidth="1"/>
    <col min="11779" max="11779" width="0.8984375" style="38" customWidth="1"/>
    <col min="11780" max="11780" width="13.8984375" style="38" customWidth="1"/>
    <col min="11781" max="11781" width="0.8984375" style="38" customWidth="1"/>
    <col min="11782" max="11782" width="12.09765625" style="38" customWidth="1"/>
    <col min="11783" max="11783" width="0.8984375" style="38" customWidth="1"/>
    <col min="11784" max="11784" width="12.8984375" style="38" customWidth="1"/>
    <col min="11785" max="11785" width="0.8984375" style="38" customWidth="1"/>
    <col min="11786" max="11786" width="13.8984375" style="38" customWidth="1"/>
    <col min="11787" max="11787" width="0.8984375" style="38" customWidth="1"/>
    <col min="11788" max="11788" width="15.09765625" style="38" customWidth="1"/>
    <col min="11789" max="11789" width="0.8984375" style="38" customWidth="1"/>
    <col min="11790" max="11790" width="14.8984375" style="38" bestFit="1" customWidth="1"/>
    <col min="11791" max="11791" width="0.8984375" style="38" customWidth="1"/>
    <col min="11792" max="11792" width="14.69921875" style="38" customWidth="1"/>
    <col min="11793" max="11793" width="0.8984375" style="38" customWidth="1"/>
    <col min="11794" max="11794" width="12.8984375" style="38" customWidth="1"/>
    <col min="11795" max="11795" width="0.8984375" style="38" customWidth="1"/>
    <col min="11796" max="11796" width="14.8984375" style="38" customWidth="1"/>
    <col min="11797" max="11797" width="11.8984375" style="38" customWidth="1"/>
    <col min="11798" max="12031" width="8.8984375" style="38"/>
    <col min="12032" max="12032" width="27.8984375" style="38" customWidth="1"/>
    <col min="12033" max="12033" width="7.09765625" style="38" customWidth="1"/>
    <col min="12034" max="12034" width="12.8984375" style="38" customWidth="1"/>
    <col min="12035" max="12035" width="0.8984375" style="38" customWidth="1"/>
    <col min="12036" max="12036" width="13.8984375" style="38" customWidth="1"/>
    <col min="12037" max="12037" width="0.8984375" style="38" customWidth="1"/>
    <col min="12038" max="12038" width="12.09765625" style="38" customWidth="1"/>
    <col min="12039" max="12039" width="0.8984375" style="38" customWidth="1"/>
    <col min="12040" max="12040" width="12.8984375" style="38" customWidth="1"/>
    <col min="12041" max="12041" width="0.8984375" style="38" customWidth="1"/>
    <col min="12042" max="12042" width="13.8984375" style="38" customWidth="1"/>
    <col min="12043" max="12043" width="0.8984375" style="38" customWidth="1"/>
    <col min="12044" max="12044" width="15.09765625" style="38" customWidth="1"/>
    <col min="12045" max="12045" width="0.8984375" style="38" customWidth="1"/>
    <col min="12046" max="12046" width="14.8984375" style="38" bestFit="1" customWidth="1"/>
    <col min="12047" max="12047" width="0.8984375" style="38" customWidth="1"/>
    <col min="12048" max="12048" width="14.69921875" style="38" customWidth="1"/>
    <col min="12049" max="12049" width="0.8984375" style="38" customWidth="1"/>
    <col min="12050" max="12050" width="12.8984375" style="38" customWidth="1"/>
    <col min="12051" max="12051" width="0.8984375" style="38" customWidth="1"/>
    <col min="12052" max="12052" width="14.8984375" style="38" customWidth="1"/>
    <col min="12053" max="12053" width="11.8984375" style="38" customWidth="1"/>
    <col min="12054" max="12287" width="8.8984375" style="38"/>
    <col min="12288" max="12288" width="27.8984375" style="38" customWidth="1"/>
    <col min="12289" max="12289" width="7.09765625" style="38" customWidth="1"/>
    <col min="12290" max="12290" width="12.8984375" style="38" customWidth="1"/>
    <col min="12291" max="12291" width="0.8984375" style="38" customWidth="1"/>
    <col min="12292" max="12292" width="13.8984375" style="38" customWidth="1"/>
    <col min="12293" max="12293" width="0.8984375" style="38" customWidth="1"/>
    <col min="12294" max="12294" width="12.09765625" style="38" customWidth="1"/>
    <col min="12295" max="12295" width="0.8984375" style="38" customWidth="1"/>
    <col min="12296" max="12296" width="12.8984375" style="38" customWidth="1"/>
    <col min="12297" max="12297" width="0.8984375" style="38" customWidth="1"/>
    <col min="12298" max="12298" width="13.8984375" style="38" customWidth="1"/>
    <col min="12299" max="12299" width="0.8984375" style="38" customWidth="1"/>
    <col min="12300" max="12300" width="15.09765625" style="38" customWidth="1"/>
    <col min="12301" max="12301" width="0.8984375" style="38" customWidth="1"/>
    <col min="12302" max="12302" width="14.8984375" style="38" bestFit="1" customWidth="1"/>
    <col min="12303" max="12303" width="0.8984375" style="38" customWidth="1"/>
    <col min="12304" max="12304" width="14.69921875" style="38" customWidth="1"/>
    <col min="12305" max="12305" width="0.8984375" style="38" customWidth="1"/>
    <col min="12306" max="12306" width="12.8984375" style="38" customWidth="1"/>
    <col min="12307" max="12307" width="0.8984375" style="38" customWidth="1"/>
    <col min="12308" max="12308" width="14.8984375" style="38" customWidth="1"/>
    <col min="12309" max="12309" width="11.8984375" style="38" customWidth="1"/>
    <col min="12310" max="12543" width="8.8984375" style="38"/>
    <col min="12544" max="12544" width="27.8984375" style="38" customWidth="1"/>
    <col min="12545" max="12545" width="7.09765625" style="38" customWidth="1"/>
    <col min="12546" max="12546" width="12.8984375" style="38" customWidth="1"/>
    <col min="12547" max="12547" width="0.8984375" style="38" customWidth="1"/>
    <col min="12548" max="12548" width="13.8984375" style="38" customWidth="1"/>
    <col min="12549" max="12549" width="0.8984375" style="38" customWidth="1"/>
    <col min="12550" max="12550" width="12.09765625" style="38" customWidth="1"/>
    <col min="12551" max="12551" width="0.8984375" style="38" customWidth="1"/>
    <col min="12552" max="12552" width="12.8984375" style="38" customWidth="1"/>
    <col min="12553" max="12553" width="0.8984375" style="38" customWidth="1"/>
    <col min="12554" max="12554" width="13.8984375" style="38" customWidth="1"/>
    <col min="12555" max="12555" width="0.8984375" style="38" customWidth="1"/>
    <col min="12556" max="12556" width="15.09765625" style="38" customWidth="1"/>
    <col min="12557" max="12557" width="0.8984375" style="38" customWidth="1"/>
    <col min="12558" max="12558" width="14.8984375" style="38" bestFit="1" customWidth="1"/>
    <col min="12559" max="12559" width="0.8984375" style="38" customWidth="1"/>
    <col min="12560" max="12560" width="14.69921875" style="38" customWidth="1"/>
    <col min="12561" max="12561" width="0.8984375" style="38" customWidth="1"/>
    <col min="12562" max="12562" width="12.8984375" style="38" customWidth="1"/>
    <col min="12563" max="12563" width="0.8984375" style="38" customWidth="1"/>
    <col min="12564" max="12564" width="14.8984375" style="38" customWidth="1"/>
    <col min="12565" max="12565" width="11.8984375" style="38" customWidth="1"/>
    <col min="12566" max="12799" width="8.8984375" style="38"/>
    <col min="12800" max="12800" width="27.8984375" style="38" customWidth="1"/>
    <col min="12801" max="12801" width="7.09765625" style="38" customWidth="1"/>
    <col min="12802" max="12802" width="12.8984375" style="38" customWidth="1"/>
    <col min="12803" max="12803" width="0.8984375" style="38" customWidth="1"/>
    <col min="12804" max="12804" width="13.8984375" style="38" customWidth="1"/>
    <col min="12805" max="12805" width="0.8984375" style="38" customWidth="1"/>
    <col min="12806" max="12806" width="12.09765625" style="38" customWidth="1"/>
    <col min="12807" max="12807" width="0.8984375" style="38" customWidth="1"/>
    <col min="12808" max="12808" width="12.8984375" style="38" customWidth="1"/>
    <col min="12809" max="12809" width="0.8984375" style="38" customWidth="1"/>
    <col min="12810" max="12810" width="13.8984375" style="38" customWidth="1"/>
    <col min="12811" max="12811" width="0.8984375" style="38" customWidth="1"/>
    <col min="12812" max="12812" width="15.09765625" style="38" customWidth="1"/>
    <col min="12813" max="12813" width="0.8984375" style="38" customWidth="1"/>
    <col min="12814" max="12814" width="14.8984375" style="38" bestFit="1" customWidth="1"/>
    <col min="12815" max="12815" width="0.8984375" style="38" customWidth="1"/>
    <col min="12816" max="12816" width="14.69921875" style="38" customWidth="1"/>
    <col min="12817" max="12817" width="0.8984375" style="38" customWidth="1"/>
    <col min="12818" max="12818" width="12.8984375" style="38" customWidth="1"/>
    <col min="12819" max="12819" width="0.8984375" style="38" customWidth="1"/>
    <col min="12820" max="12820" width="14.8984375" style="38" customWidth="1"/>
    <col min="12821" max="12821" width="11.8984375" style="38" customWidth="1"/>
    <col min="12822" max="13055" width="8.8984375" style="38"/>
    <col min="13056" max="13056" width="27.8984375" style="38" customWidth="1"/>
    <col min="13057" max="13057" width="7.09765625" style="38" customWidth="1"/>
    <col min="13058" max="13058" width="12.8984375" style="38" customWidth="1"/>
    <col min="13059" max="13059" width="0.8984375" style="38" customWidth="1"/>
    <col min="13060" max="13060" width="13.8984375" style="38" customWidth="1"/>
    <col min="13061" max="13061" width="0.8984375" style="38" customWidth="1"/>
    <col min="13062" max="13062" width="12.09765625" style="38" customWidth="1"/>
    <col min="13063" max="13063" width="0.8984375" style="38" customWidth="1"/>
    <col min="13064" max="13064" width="12.8984375" style="38" customWidth="1"/>
    <col min="13065" max="13065" width="0.8984375" style="38" customWidth="1"/>
    <col min="13066" max="13066" width="13.8984375" style="38" customWidth="1"/>
    <col min="13067" max="13067" width="0.8984375" style="38" customWidth="1"/>
    <col min="13068" max="13068" width="15.09765625" style="38" customWidth="1"/>
    <col min="13069" max="13069" width="0.8984375" style="38" customWidth="1"/>
    <col min="13070" max="13070" width="14.8984375" style="38" bestFit="1" customWidth="1"/>
    <col min="13071" max="13071" width="0.8984375" style="38" customWidth="1"/>
    <col min="13072" max="13072" width="14.69921875" style="38" customWidth="1"/>
    <col min="13073" max="13073" width="0.8984375" style="38" customWidth="1"/>
    <col min="13074" max="13074" width="12.8984375" style="38" customWidth="1"/>
    <col min="13075" max="13075" width="0.8984375" style="38" customWidth="1"/>
    <col min="13076" max="13076" width="14.8984375" style="38" customWidth="1"/>
    <col min="13077" max="13077" width="11.8984375" style="38" customWidth="1"/>
    <col min="13078" max="13311" width="8.8984375" style="38"/>
    <col min="13312" max="13312" width="27.8984375" style="38" customWidth="1"/>
    <col min="13313" max="13313" width="7.09765625" style="38" customWidth="1"/>
    <col min="13314" max="13314" width="12.8984375" style="38" customWidth="1"/>
    <col min="13315" max="13315" width="0.8984375" style="38" customWidth="1"/>
    <col min="13316" max="13316" width="13.8984375" style="38" customWidth="1"/>
    <col min="13317" max="13317" width="0.8984375" style="38" customWidth="1"/>
    <col min="13318" max="13318" width="12.09765625" style="38" customWidth="1"/>
    <col min="13319" max="13319" width="0.8984375" style="38" customWidth="1"/>
    <col min="13320" max="13320" width="12.8984375" style="38" customWidth="1"/>
    <col min="13321" max="13321" width="0.8984375" style="38" customWidth="1"/>
    <col min="13322" max="13322" width="13.8984375" style="38" customWidth="1"/>
    <col min="13323" max="13323" width="0.8984375" style="38" customWidth="1"/>
    <col min="13324" max="13324" width="15.09765625" style="38" customWidth="1"/>
    <col min="13325" max="13325" width="0.8984375" style="38" customWidth="1"/>
    <col min="13326" max="13326" width="14.8984375" style="38" bestFit="1" customWidth="1"/>
    <col min="13327" max="13327" width="0.8984375" style="38" customWidth="1"/>
    <col min="13328" max="13328" width="14.69921875" style="38" customWidth="1"/>
    <col min="13329" max="13329" width="0.8984375" style="38" customWidth="1"/>
    <col min="13330" max="13330" width="12.8984375" style="38" customWidth="1"/>
    <col min="13331" max="13331" width="0.8984375" style="38" customWidth="1"/>
    <col min="13332" max="13332" width="14.8984375" style="38" customWidth="1"/>
    <col min="13333" max="13333" width="11.8984375" style="38" customWidth="1"/>
    <col min="13334" max="13567" width="8.8984375" style="38"/>
    <col min="13568" max="13568" width="27.8984375" style="38" customWidth="1"/>
    <col min="13569" max="13569" width="7.09765625" style="38" customWidth="1"/>
    <col min="13570" max="13570" width="12.8984375" style="38" customWidth="1"/>
    <col min="13571" max="13571" width="0.8984375" style="38" customWidth="1"/>
    <col min="13572" max="13572" width="13.8984375" style="38" customWidth="1"/>
    <col min="13573" max="13573" width="0.8984375" style="38" customWidth="1"/>
    <col min="13574" max="13574" width="12.09765625" style="38" customWidth="1"/>
    <col min="13575" max="13575" width="0.8984375" style="38" customWidth="1"/>
    <col min="13576" max="13576" width="12.8984375" style="38" customWidth="1"/>
    <col min="13577" max="13577" width="0.8984375" style="38" customWidth="1"/>
    <col min="13578" max="13578" width="13.8984375" style="38" customWidth="1"/>
    <col min="13579" max="13579" width="0.8984375" style="38" customWidth="1"/>
    <col min="13580" max="13580" width="15.09765625" style="38" customWidth="1"/>
    <col min="13581" max="13581" width="0.8984375" style="38" customWidth="1"/>
    <col min="13582" max="13582" width="14.8984375" style="38" bestFit="1" customWidth="1"/>
    <col min="13583" max="13583" width="0.8984375" style="38" customWidth="1"/>
    <col min="13584" max="13584" width="14.69921875" style="38" customWidth="1"/>
    <col min="13585" max="13585" width="0.8984375" style="38" customWidth="1"/>
    <col min="13586" max="13586" width="12.8984375" style="38" customWidth="1"/>
    <col min="13587" max="13587" width="0.8984375" style="38" customWidth="1"/>
    <col min="13588" max="13588" width="14.8984375" style="38" customWidth="1"/>
    <col min="13589" max="13589" width="11.8984375" style="38" customWidth="1"/>
    <col min="13590" max="13823" width="8.8984375" style="38"/>
    <col min="13824" max="13824" width="27.8984375" style="38" customWidth="1"/>
    <col min="13825" max="13825" width="7.09765625" style="38" customWidth="1"/>
    <col min="13826" max="13826" width="12.8984375" style="38" customWidth="1"/>
    <col min="13827" max="13827" width="0.8984375" style="38" customWidth="1"/>
    <col min="13828" max="13828" width="13.8984375" style="38" customWidth="1"/>
    <col min="13829" max="13829" width="0.8984375" style="38" customWidth="1"/>
    <col min="13830" max="13830" width="12.09765625" style="38" customWidth="1"/>
    <col min="13831" max="13831" width="0.8984375" style="38" customWidth="1"/>
    <col min="13832" max="13832" width="12.8984375" style="38" customWidth="1"/>
    <col min="13833" max="13833" width="0.8984375" style="38" customWidth="1"/>
    <col min="13834" max="13834" width="13.8984375" style="38" customWidth="1"/>
    <col min="13835" max="13835" width="0.8984375" style="38" customWidth="1"/>
    <col min="13836" max="13836" width="15.09765625" style="38" customWidth="1"/>
    <col min="13837" max="13837" width="0.8984375" style="38" customWidth="1"/>
    <col min="13838" max="13838" width="14.8984375" style="38" bestFit="1" customWidth="1"/>
    <col min="13839" max="13839" width="0.8984375" style="38" customWidth="1"/>
    <col min="13840" max="13840" width="14.69921875" style="38" customWidth="1"/>
    <col min="13841" max="13841" width="0.8984375" style="38" customWidth="1"/>
    <col min="13842" max="13842" width="12.8984375" style="38" customWidth="1"/>
    <col min="13843" max="13843" width="0.8984375" style="38" customWidth="1"/>
    <col min="13844" max="13844" width="14.8984375" style="38" customWidth="1"/>
    <col min="13845" max="13845" width="11.8984375" style="38" customWidth="1"/>
    <col min="13846" max="14079" width="8.8984375" style="38"/>
    <col min="14080" max="14080" width="27.8984375" style="38" customWidth="1"/>
    <col min="14081" max="14081" width="7.09765625" style="38" customWidth="1"/>
    <col min="14082" max="14082" width="12.8984375" style="38" customWidth="1"/>
    <col min="14083" max="14083" width="0.8984375" style="38" customWidth="1"/>
    <col min="14084" max="14084" width="13.8984375" style="38" customWidth="1"/>
    <col min="14085" max="14085" width="0.8984375" style="38" customWidth="1"/>
    <col min="14086" max="14086" width="12.09765625" style="38" customWidth="1"/>
    <col min="14087" max="14087" width="0.8984375" style="38" customWidth="1"/>
    <col min="14088" max="14088" width="12.8984375" style="38" customWidth="1"/>
    <col min="14089" max="14089" width="0.8984375" style="38" customWidth="1"/>
    <col min="14090" max="14090" width="13.8984375" style="38" customWidth="1"/>
    <col min="14091" max="14091" width="0.8984375" style="38" customWidth="1"/>
    <col min="14092" max="14092" width="15.09765625" style="38" customWidth="1"/>
    <col min="14093" max="14093" width="0.8984375" style="38" customWidth="1"/>
    <col min="14094" max="14094" width="14.8984375" style="38" bestFit="1" customWidth="1"/>
    <col min="14095" max="14095" width="0.8984375" style="38" customWidth="1"/>
    <col min="14096" max="14096" width="14.69921875" style="38" customWidth="1"/>
    <col min="14097" max="14097" width="0.8984375" style="38" customWidth="1"/>
    <col min="14098" max="14098" width="12.8984375" style="38" customWidth="1"/>
    <col min="14099" max="14099" width="0.8984375" style="38" customWidth="1"/>
    <col min="14100" max="14100" width="14.8984375" style="38" customWidth="1"/>
    <col min="14101" max="14101" width="11.8984375" style="38" customWidth="1"/>
    <col min="14102" max="14335" width="8.8984375" style="38"/>
    <col min="14336" max="14336" width="27.8984375" style="38" customWidth="1"/>
    <col min="14337" max="14337" width="7.09765625" style="38" customWidth="1"/>
    <col min="14338" max="14338" width="12.8984375" style="38" customWidth="1"/>
    <col min="14339" max="14339" width="0.8984375" style="38" customWidth="1"/>
    <col min="14340" max="14340" width="13.8984375" style="38" customWidth="1"/>
    <col min="14341" max="14341" width="0.8984375" style="38" customWidth="1"/>
    <col min="14342" max="14342" width="12.09765625" style="38" customWidth="1"/>
    <col min="14343" max="14343" width="0.8984375" style="38" customWidth="1"/>
    <col min="14344" max="14344" width="12.8984375" style="38" customWidth="1"/>
    <col min="14345" max="14345" width="0.8984375" style="38" customWidth="1"/>
    <col min="14346" max="14346" width="13.8984375" style="38" customWidth="1"/>
    <col min="14347" max="14347" width="0.8984375" style="38" customWidth="1"/>
    <col min="14348" max="14348" width="15.09765625" style="38" customWidth="1"/>
    <col min="14349" max="14349" width="0.8984375" style="38" customWidth="1"/>
    <col min="14350" max="14350" width="14.8984375" style="38" bestFit="1" customWidth="1"/>
    <col min="14351" max="14351" width="0.8984375" style="38" customWidth="1"/>
    <col min="14352" max="14352" width="14.69921875" style="38" customWidth="1"/>
    <col min="14353" max="14353" width="0.8984375" style="38" customWidth="1"/>
    <col min="14354" max="14354" width="12.8984375" style="38" customWidth="1"/>
    <col min="14355" max="14355" width="0.8984375" style="38" customWidth="1"/>
    <col min="14356" max="14356" width="14.8984375" style="38" customWidth="1"/>
    <col min="14357" max="14357" width="11.8984375" style="38" customWidth="1"/>
    <col min="14358" max="14591" width="8.8984375" style="38"/>
    <col min="14592" max="14592" width="27.8984375" style="38" customWidth="1"/>
    <col min="14593" max="14593" width="7.09765625" style="38" customWidth="1"/>
    <col min="14594" max="14594" width="12.8984375" style="38" customWidth="1"/>
    <col min="14595" max="14595" width="0.8984375" style="38" customWidth="1"/>
    <col min="14596" max="14596" width="13.8984375" style="38" customWidth="1"/>
    <col min="14597" max="14597" width="0.8984375" style="38" customWidth="1"/>
    <col min="14598" max="14598" width="12.09765625" style="38" customWidth="1"/>
    <col min="14599" max="14599" width="0.8984375" style="38" customWidth="1"/>
    <col min="14600" max="14600" width="12.8984375" style="38" customWidth="1"/>
    <col min="14601" max="14601" width="0.8984375" style="38" customWidth="1"/>
    <col min="14602" max="14602" width="13.8984375" style="38" customWidth="1"/>
    <col min="14603" max="14603" width="0.8984375" style="38" customWidth="1"/>
    <col min="14604" max="14604" width="15.09765625" style="38" customWidth="1"/>
    <col min="14605" max="14605" width="0.8984375" style="38" customWidth="1"/>
    <col min="14606" max="14606" width="14.8984375" style="38" bestFit="1" customWidth="1"/>
    <col min="14607" max="14607" width="0.8984375" style="38" customWidth="1"/>
    <col min="14608" max="14608" width="14.69921875" style="38" customWidth="1"/>
    <col min="14609" max="14609" width="0.8984375" style="38" customWidth="1"/>
    <col min="14610" max="14610" width="12.8984375" style="38" customWidth="1"/>
    <col min="14611" max="14611" width="0.8984375" style="38" customWidth="1"/>
    <col min="14612" max="14612" width="14.8984375" style="38" customWidth="1"/>
    <col min="14613" max="14613" width="11.8984375" style="38" customWidth="1"/>
    <col min="14614" max="14847" width="8.8984375" style="38"/>
    <col min="14848" max="14848" width="27.8984375" style="38" customWidth="1"/>
    <col min="14849" max="14849" width="7.09765625" style="38" customWidth="1"/>
    <col min="14850" max="14850" width="12.8984375" style="38" customWidth="1"/>
    <col min="14851" max="14851" width="0.8984375" style="38" customWidth="1"/>
    <col min="14852" max="14852" width="13.8984375" style="38" customWidth="1"/>
    <col min="14853" max="14853" width="0.8984375" style="38" customWidth="1"/>
    <col min="14854" max="14854" width="12.09765625" style="38" customWidth="1"/>
    <col min="14855" max="14855" width="0.8984375" style="38" customWidth="1"/>
    <col min="14856" max="14856" width="12.8984375" style="38" customWidth="1"/>
    <col min="14857" max="14857" width="0.8984375" style="38" customWidth="1"/>
    <col min="14858" max="14858" width="13.8984375" style="38" customWidth="1"/>
    <col min="14859" max="14859" width="0.8984375" style="38" customWidth="1"/>
    <col min="14860" max="14860" width="15.09765625" style="38" customWidth="1"/>
    <col min="14861" max="14861" width="0.8984375" style="38" customWidth="1"/>
    <col min="14862" max="14862" width="14.8984375" style="38" bestFit="1" customWidth="1"/>
    <col min="14863" max="14863" width="0.8984375" style="38" customWidth="1"/>
    <col min="14864" max="14864" width="14.69921875" style="38" customWidth="1"/>
    <col min="14865" max="14865" width="0.8984375" style="38" customWidth="1"/>
    <col min="14866" max="14866" width="12.8984375" style="38" customWidth="1"/>
    <col min="14867" max="14867" width="0.8984375" style="38" customWidth="1"/>
    <col min="14868" max="14868" width="14.8984375" style="38" customWidth="1"/>
    <col min="14869" max="14869" width="11.8984375" style="38" customWidth="1"/>
    <col min="14870" max="15103" width="8.8984375" style="38"/>
    <col min="15104" max="15104" width="27.8984375" style="38" customWidth="1"/>
    <col min="15105" max="15105" width="7.09765625" style="38" customWidth="1"/>
    <col min="15106" max="15106" width="12.8984375" style="38" customWidth="1"/>
    <col min="15107" max="15107" width="0.8984375" style="38" customWidth="1"/>
    <col min="15108" max="15108" width="13.8984375" style="38" customWidth="1"/>
    <col min="15109" max="15109" width="0.8984375" style="38" customWidth="1"/>
    <col min="15110" max="15110" width="12.09765625" style="38" customWidth="1"/>
    <col min="15111" max="15111" width="0.8984375" style="38" customWidth="1"/>
    <col min="15112" max="15112" width="12.8984375" style="38" customWidth="1"/>
    <col min="15113" max="15113" width="0.8984375" style="38" customWidth="1"/>
    <col min="15114" max="15114" width="13.8984375" style="38" customWidth="1"/>
    <col min="15115" max="15115" width="0.8984375" style="38" customWidth="1"/>
    <col min="15116" max="15116" width="15.09765625" style="38" customWidth="1"/>
    <col min="15117" max="15117" width="0.8984375" style="38" customWidth="1"/>
    <col min="15118" max="15118" width="14.8984375" style="38" bestFit="1" customWidth="1"/>
    <col min="15119" max="15119" width="0.8984375" style="38" customWidth="1"/>
    <col min="15120" max="15120" width="14.69921875" style="38" customWidth="1"/>
    <col min="15121" max="15121" width="0.8984375" style="38" customWidth="1"/>
    <col min="15122" max="15122" width="12.8984375" style="38" customWidth="1"/>
    <col min="15123" max="15123" width="0.8984375" style="38" customWidth="1"/>
    <col min="15124" max="15124" width="14.8984375" style="38" customWidth="1"/>
    <col min="15125" max="15125" width="11.8984375" style="38" customWidth="1"/>
    <col min="15126" max="15359" width="8.8984375" style="38"/>
    <col min="15360" max="15360" width="27.8984375" style="38" customWidth="1"/>
    <col min="15361" max="15361" width="7.09765625" style="38" customWidth="1"/>
    <col min="15362" max="15362" width="12.8984375" style="38" customWidth="1"/>
    <col min="15363" max="15363" width="0.8984375" style="38" customWidth="1"/>
    <col min="15364" max="15364" width="13.8984375" style="38" customWidth="1"/>
    <col min="15365" max="15365" width="0.8984375" style="38" customWidth="1"/>
    <col min="15366" max="15366" width="12.09765625" style="38" customWidth="1"/>
    <col min="15367" max="15367" width="0.8984375" style="38" customWidth="1"/>
    <col min="15368" max="15368" width="12.8984375" style="38" customWidth="1"/>
    <col min="15369" max="15369" width="0.8984375" style="38" customWidth="1"/>
    <col min="15370" max="15370" width="13.8984375" style="38" customWidth="1"/>
    <col min="15371" max="15371" width="0.8984375" style="38" customWidth="1"/>
    <col min="15372" max="15372" width="15.09765625" style="38" customWidth="1"/>
    <col min="15373" max="15373" width="0.8984375" style="38" customWidth="1"/>
    <col min="15374" max="15374" width="14.8984375" style="38" bestFit="1" customWidth="1"/>
    <col min="15375" max="15375" width="0.8984375" style="38" customWidth="1"/>
    <col min="15376" max="15376" width="14.69921875" style="38" customWidth="1"/>
    <col min="15377" max="15377" width="0.8984375" style="38" customWidth="1"/>
    <col min="15378" max="15378" width="12.8984375" style="38" customWidth="1"/>
    <col min="15379" max="15379" width="0.8984375" style="38" customWidth="1"/>
    <col min="15380" max="15380" width="14.8984375" style="38" customWidth="1"/>
    <col min="15381" max="15381" width="11.8984375" style="38" customWidth="1"/>
    <col min="15382" max="15615" width="8.8984375" style="38"/>
    <col min="15616" max="15616" width="27.8984375" style="38" customWidth="1"/>
    <col min="15617" max="15617" width="7.09765625" style="38" customWidth="1"/>
    <col min="15618" max="15618" width="12.8984375" style="38" customWidth="1"/>
    <col min="15619" max="15619" width="0.8984375" style="38" customWidth="1"/>
    <col min="15620" max="15620" width="13.8984375" style="38" customWidth="1"/>
    <col min="15621" max="15621" width="0.8984375" style="38" customWidth="1"/>
    <col min="15622" max="15622" width="12.09765625" style="38" customWidth="1"/>
    <col min="15623" max="15623" width="0.8984375" style="38" customWidth="1"/>
    <col min="15624" max="15624" width="12.8984375" style="38" customWidth="1"/>
    <col min="15625" max="15625" width="0.8984375" style="38" customWidth="1"/>
    <col min="15626" max="15626" width="13.8984375" style="38" customWidth="1"/>
    <col min="15627" max="15627" width="0.8984375" style="38" customWidth="1"/>
    <col min="15628" max="15628" width="15.09765625" style="38" customWidth="1"/>
    <col min="15629" max="15629" width="0.8984375" style="38" customWidth="1"/>
    <col min="15630" max="15630" width="14.8984375" style="38" bestFit="1" customWidth="1"/>
    <col min="15631" max="15631" width="0.8984375" style="38" customWidth="1"/>
    <col min="15632" max="15632" width="14.69921875" style="38" customWidth="1"/>
    <col min="15633" max="15633" width="0.8984375" style="38" customWidth="1"/>
    <col min="15634" max="15634" width="12.8984375" style="38" customWidth="1"/>
    <col min="15635" max="15635" width="0.8984375" style="38" customWidth="1"/>
    <col min="15636" max="15636" width="14.8984375" style="38" customWidth="1"/>
    <col min="15637" max="15637" width="11.8984375" style="38" customWidth="1"/>
    <col min="15638" max="15871" width="8.8984375" style="38"/>
    <col min="15872" max="15872" width="27.8984375" style="38" customWidth="1"/>
    <col min="15873" max="15873" width="7.09765625" style="38" customWidth="1"/>
    <col min="15874" max="15874" width="12.8984375" style="38" customWidth="1"/>
    <col min="15875" max="15875" width="0.8984375" style="38" customWidth="1"/>
    <col min="15876" max="15876" width="13.8984375" style="38" customWidth="1"/>
    <col min="15877" max="15877" width="0.8984375" style="38" customWidth="1"/>
    <col min="15878" max="15878" width="12.09765625" style="38" customWidth="1"/>
    <col min="15879" max="15879" width="0.8984375" style="38" customWidth="1"/>
    <col min="15880" max="15880" width="12.8984375" style="38" customWidth="1"/>
    <col min="15881" max="15881" width="0.8984375" style="38" customWidth="1"/>
    <col min="15882" max="15882" width="13.8984375" style="38" customWidth="1"/>
    <col min="15883" max="15883" width="0.8984375" style="38" customWidth="1"/>
    <col min="15884" max="15884" width="15.09765625" style="38" customWidth="1"/>
    <col min="15885" max="15885" width="0.8984375" style="38" customWidth="1"/>
    <col min="15886" max="15886" width="14.8984375" style="38" bestFit="1" customWidth="1"/>
    <col min="15887" max="15887" width="0.8984375" style="38" customWidth="1"/>
    <col min="15888" max="15888" width="14.69921875" style="38" customWidth="1"/>
    <col min="15889" max="15889" width="0.8984375" style="38" customWidth="1"/>
    <col min="15890" max="15890" width="12.8984375" style="38" customWidth="1"/>
    <col min="15891" max="15891" width="0.8984375" style="38" customWidth="1"/>
    <col min="15892" max="15892" width="14.8984375" style="38" customWidth="1"/>
    <col min="15893" max="15893" width="11.8984375" style="38" customWidth="1"/>
    <col min="15894" max="16127" width="8.8984375" style="38"/>
    <col min="16128" max="16128" width="27.8984375" style="38" customWidth="1"/>
    <col min="16129" max="16129" width="7.09765625" style="38" customWidth="1"/>
    <col min="16130" max="16130" width="12.8984375" style="38" customWidth="1"/>
    <col min="16131" max="16131" width="0.8984375" style="38" customWidth="1"/>
    <col min="16132" max="16132" width="13.8984375" style="38" customWidth="1"/>
    <col min="16133" max="16133" width="0.8984375" style="38" customWidth="1"/>
    <col min="16134" max="16134" width="12.09765625" style="38" customWidth="1"/>
    <col min="16135" max="16135" width="0.8984375" style="38" customWidth="1"/>
    <col min="16136" max="16136" width="12.8984375" style="38" customWidth="1"/>
    <col min="16137" max="16137" width="0.8984375" style="38" customWidth="1"/>
    <col min="16138" max="16138" width="13.8984375" style="38" customWidth="1"/>
    <col min="16139" max="16139" width="0.8984375" style="38" customWidth="1"/>
    <col min="16140" max="16140" width="15.09765625" style="38" customWidth="1"/>
    <col min="16141" max="16141" width="0.8984375" style="38" customWidth="1"/>
    <col min="16142" max="16142" width="14.8984375" style="38" bestFit="1" customWidth="1"/>
    <col min="16143" max="16143" width="0.8984375" style="38" customWidth="1"/>
    <col min="16144" max="16144" width="14.69921875" style="38" customWidth="1"/>
    <col min="16145" max="16145" width="0.8984375" style="38" customWidth="1"/>
    <col min="16146" max="16146" width="12.8984375" style="38" customWidth="1"/>
    <col min="16147" max="16147" width="0.8984375" style="38" customWidth="1"/>
    <col min="16148" max="16148" width="14.8984375" style="38" customWidth="1"/>
    <col min="16149" max="16149" width="11.8984375" style="38" customWidth="1"/>
    <col min="16150" max="16384" width="8.8984375" style="38"/>
  </cols>
  <sheetData>
    <row r="1" spans="1:41" ht="21.15" customHeight="1">
      <c r="A1" s="111">
        <v>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</row>
    <row r="2" spans="1:41" ht="21.15" customHeight="1">
      <c r="A2" s="112" t="s">
        <v>88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41" ht="21.15" customHeight="1">
      <c r="A3" s="114" t="s">
        <v>164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</row>
    <row r="4" spans="1:41" ht="21.15" customHeight="1">
      <c r="A4" s="114" t="s">
        <v>118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41" ht="21.1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73" t="s">
        <v>119</v>
      </c>
    </row>
    <row r="6" spans="1:41" ht="21.15" customHeight="1">
      <c r="A6" s="79"/>
      <c r="B6" s="40"/>
      <c r="C6" s="115" t="s">
        <v>165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41"/>
      <c r="Q6" s="80"/>
      <c r="R6" s="80"/>
      <c r="S6" s="80"/>
      <c r="T6" s="40"/>
      <c r="U6" s="40"/>
    </row>
    <row r="7" spans="1:41" ht="21.15" customHeight="1">
      <c r="A7" s="79"/>
      <c r="B7" s="40"/>
      <c r="C7" s="40"/>
      <c r="D7" s="40"/>
      <c r="E7" s="40"/>
      <c r="F7" s="40"/>
      <c r="G7" s="109" t="s">
        <v>112</v>
      </c>
      <c r="H7" s="109"/>
      <c r="I7" s="109"/>
      <c r="J7" s="79"/>
      <c r="K7" s="110" t="s">
        <v>49</v>
      </c>
      <c r="L7" s="110"/>
      <c r="M7" s="110"/>
      <c r="N7" s="110"/>
      <c r="O7" s="110"/>
      <c r="P7" s="81"/>
      <c r="Q7" s="40"/>
      <c r="R7" s="79"/>
      <c r="S7" s="82"/>
      <c r="T7" s="40"/>
      <c r="U7" s="40"/>
    </row>
    <row r="8" spans="1:41" ht="21.15" customHeight="1">
      <c r="A8" s="79"/>
      <c r="B8" s="40"/>
      <c r="C8" s="40" t="s">
        <v>23</v>
      </c>
      <c r="D8" s="40"/>
      <c r="E8" s="40"/>
      <c r="F8" s="40"/>
      <c r="G8" s="40" t="s">
        <v>166</v>
      </c>
      <c r="H8" s="79"/>
      <c r="I8" s="79"/>
      <c r="J8" s="79"/>
      <c r="K8" s="41"/>
      <c r="L8" s="40"/>
      <c r="M8" s="41" t="s">
        <v>167</v>
      </c>
      <c r="N8" s="40"/>
      <c r="O8" s="41"/>
      <c r="P8" s="40"/>
      <c r="Q8" s="82" t="s">
        <v>38</v>
      </c>
      <c r="R8" s="40"/>
      <c r="S8" s="42" t="s">
        <v>168</v>
      </c>
      <c r="T8" s="40"/>
      <c r="U8" s="40"/>
    </row>
    <row r="9" spans="1:41" ht="21.15" customHeight="1">
      <c r="A9" s="40"/>
      <c r="B9" s="40"/>
      <c r="C9" s="82" t="s">
        <v>36</v>
      </c>
      <c r="D9" s="40"/>
      <c r="E9" s="82" t="s">
        <v>63</v>
      </c>
      <c r="F9" s="82"/>
      <c r="G9" s="82" t="s">
        <v>64</v>
      </c>
      <c r="H9" s="82"/>
      <c r="I9" s="82" t="s">
        <v>37</v>
      </c>
      <c r="J9" s="82"/>
      <c r="K9" s="42" t="s">
        <v>169</v>
      </c>
      <c r="L9" s="82"/>
      <c r="M9" s="42" t="s">
        <v>170</v>
      </c>
      <c r="N9" s="82"/>
      <c r="O9" s="41" t="s">
        <v>171</v>
      </c>
      <c r="P9" s="82"/>
      <c r="Q9" s="82" t="s">
        <v>42</v>
      </c>
      <c r="R9" s="82"/>
      <c r="S9" s="42" t="s">
        <v>172</v>
      </c>
      <c r="T9" s="82"/>
      <c r="U9" s="43" t="s">
        <v>173</v>
      </c>
    </row>
    <row r="10" spans="1:41" ht="21.15" customHeight="1">
      <c r="A10" s="44"/>
      <c r="B10" s="45" t="s">
        <v>2</v>
      </c>
      <c r="C10" s="83" t="s">
        <v>39</v>
      </c>
      <c r="D10" s="40"/>
      <c r="E10" s="83" t="s">
        <v>68</v>
      </c>
      <c r="F10" s="82"/>
      <c r="G10" s="83" t="s">
        <v>40</v>
      </c>
      <c r="H10" s="84"/>
      <c r="I10" s="83" t="s">
        <v>41</v>
      </c>
      <c r="J10" s="82"/>
      <c r="K10" s="75" t="s">
        <v>174</v>
      </c>
      <c r="L10" s="84"/>
      <c r="M10" s="75" t="s">
        <v>175</v>
      </c>
      <c r="N10" s="84"/>
      <c r="O10" s="85" t="s">
        <v>66</v>
      </c>
      <c r="P10" s="84"/>
      <c r="Q10" s="83" t="s">
        <v>176</v>
      </c>
      <c r="R10" s="84"/>
      <c r="S10" s="75" t="s">
        <v>177</v>
      </c>
      <c r="T10" s="84"/>
      <c r="U10" s="46" t="s">
        <v>178</v>
      </c>
    </row>
    <row r="11" spans="1:41" ht="21.15" customHeight="1">
      <c r="A11" s="44" t="s">
        <v>72</v>
      </c>
      <c r="B11" s="86"/>
      <c r="C11" s="47">
        <v>305665008</v>
      </c>
      <c r="D11" s="47"/>
      <c r="E11" s="47">
        <v>164000000</v>
      </c>
      <c r="F11" s="47"/>
      <c r="G11" s="47">
        <v>30566626</v>
      </c>
      <c r="H11" s="87"/>
      <c r="I11" s="47">
        <v>558542930</v>
      </c>
      <c r="J11" s="87"/>
      <c r="K11" s="87">
        <v>-1669263</v>
      </c>
      <c r="L11" s="87"/>
      <c r="M11" s="87">
        <v>-1616552</v>
      </c>
      <c r="N11" s="87"/>
      <c r="O11" s="47">
        <f>SUM(K11:M11)</f>
        <v>-3285815</v>
      </c>
      <c r="P11" s="87"/>
      <c r="Q11" s="47">
        <f>SUM(C11:I11)+O11</f>
        <v>1055488749</v>
      </c>
      <c r="R11" s="87"/>
      <c r="S11" s="87">
        <v>12774079</v>
      </c>
      <c r="T11" s="87"/>
      <c r="U11" s="47">
        <f>SUM(Q11:S11)</f>
        <v>1068262828</v>
      </c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9"/>
      <c r="AH11" s="88"/>
      <c r="AI11" s="89"/>
      <c r="AJ11" s="88"/>
      <c r="AK11" s="88"/>
      <c r="AL11" s="88"/>
      <c r="AM11" s="89"/>
      <c r="AN11" s="88"/>
      <c r="AO11" s="88"/>
    </row>
    <row r="12" spans="1:41" ht="21.15" customHeight="1">
      <c r="A12" s="48" t="s">
        <v>179</v>
      </c>
      <c r="B12" s="45">
        <v>31</v>
      </c>
      <c r="C12" s="49">
        <v>0</v>
      </c>
      <c r="D12" s="50"/>
      <c r="E12" s="49">
        <v>0</v>
      </c>
      <c r="F12" s="50"/>
      <c r="G12" s="49">
        <v>0</v>
      </c>
      <c r="H12" s="50"/>
      <c r="I12" s="50">
        <v>-91697027</v>
      </c>
      <c r="J12" s="50"/>
      <c r="K12" s="49">
        <v>0</v>
      </c>
      <c r="L12" s="50"/>
      <c r="M12" s="49">
        <v>0</v>
      </c>
      <c r="N12" s="50"/>
      <c r="O12" s="49">
        <f>SUM(K12:M12)</f>
        <v>0</v>
      </c>
      <c r="P12" s="50"/>
      <c r="Q12" s="50">
        <f>SUM(C12:I12)+O12</f>
        <v>-91697027</v>
      </c>
      <c r="R12" s="50"/>
      <c r="S12" s="49">
        <v>0</v>
      </c>
      <c r="T12" s="50"/>
      <c r="U12" s="51">
        <f>SUM(Q12:S12)</f>
        <v>-91697027</v>
      </c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9"/>
      <c r="AH12" s="88"/>
      <c r="AI12" s="89"/>
      <c r="AJ12" s="88"/>
      <c r="AK12" s="88"/>
      <c r="AL12" s="88"/>
      <c r="AM12" s="89"/>
      <c r="AN12" s="88"/>
      <c r="AO12" s="88"/>
    </row>
    <row r="13" spans="1:41" ht="21.15" customHeight="1">
      <c r="A13" s="48" t="s">
        <v>218</v>
      </c>
      <c r="B13" s="45"/>
      <c r="C13" s="49">
        <v>0</v>
      </c>
      <c r="D13" s="50"/>
      <c r="E13" s="49">
        <v>0</v>
      </c>
      <c r="F13" s="50"/>
      <c r="G13" s="49">
        <v>0</v>
      </c>
      <c r="H13" s="50"/>
      <c r="I13" s="50">
        <v>0</v>
      </c>
      <c r="J13" s="50"/>
      <c r="K13" s="49">
        <v>0</v>
      </c>
      <c r="L13" s="50"/>
      <c r="M13" s="49">
        <v>0</v>
      </c>
      <c r="N13" s="50"/>
      <c r="O13" s="49">
        <f>SUM(K13:M13)</f>
        <v>0</v>
      </c>
      <c r="P13" s="50"/>
      <c r="Q13" s="50">
        <f>SUM(C13:I13)+O13</f>
        <v>0</v>
      </c>
      <c r="R13" s="50"/>
      <c r="S13" s="49">
        <v>11125775</v>
      </c>
      <c r="T13" s="50"/>
      <c r="U13" s="51">
        <f>SUM(Q13:S13)</f>
        <v>11125775</v>
      </c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9"/>
      <c r="AH13" s="88"/>
      <c r="AI13" s="89"/>
      <c r="AJ13" s="88"/>
      <c r="AK13" s="88"/>
      <c r="AL13" s="88"/>
      <c r="AM13" s="89"/>
      <c r="AN13" s="88"/>
      <c r="AO13" s="88"/>
    </row>
    <row r="14" spans="1:41" ht="21.15" customHeight="1">
      <c r="A14" s="48" t="s">
        <v>87</v>
      </c>
      <c r="B14" s="86"/>
      <c r="C14" s="9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</row>
    <row r="15" spans="1:41" ht="21.15" customHeight="1">
      <c r="A15" s="48" t="s">
        <v>195</v>
      </c>
      <c r="B15" s="45"/>
      <c r="C15" s="49">
        <v>0</v>
      </c>
      <c r="D15" s="50"/>
      <c r="E15" s="49">
        <v>0</v>
      </c>
      <c r="F15" s="50"/>
      <c r="G15" s="49">
        <v>0</v>
      </c>
      <c r="H15" s="50"/>
      <c r="I15" s="50">
        <v>210875419</v>
      </c>
      <c r="J15" s="50"/>
      <c r="K15" s="49">
        <v>0</v>
      </c>
      <c r="L15" s="49"/>
      <c r="M15" s="49">
        <v>0</v>
      </c>
      <c r="N15" s="49"/>
      <c r="O15" s="49">
        <f>SUM(K15:M15)</f>
        <v>0</v>
      </c>
      <c r="P15" s="50"/>
      <c r="Q15" s="50">
        <f>SUM(C15:I15)+O15</f>
        <v>210875419</v>
      </c>
      <c r="R15" s="50"/>
      <c r="S15" s="50">
        <v>276031</v>
      </c>
      <c r="T15" s="50"/>
      <c r="U15" s="51">
        <f>SUM(Q15:S15)</f>
        <v>211151450</v>
      </c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91"/>
      <c r="AH15" s="88"/>
      <c r="AI15" s="88"/>
      <c r="AJ15" s="88"/>
      <c r="AK15" s="88"/>
      <c r="AL15" s="88"/>
      <c r="AM15" s="89"/>
      <c r="AN15" s="88"/>
      <c r="AO15" s="88"/>
    </row>
    <row r="16" spans="1:41" ht="21.15" customHeight="1">
      <c r="A16" s="48" t="s">
        <v>180</v>
      </c>
      <c r="B16" s="45"/>
      <c r="C16" s="49"/>
      <c r="D16" s="50"/>
      <c r="E16" s="49"/>
      <c r="F16" s="50"/>
      <c r="G16" s="49"/>
      <c r="H16" s="50"/>
      <c r="I16" s="49"/>
      <c r="J16" s="50"/>
      <c r="K16" s="49"/>
      <c r="L16" s="49"/>
      <c r="M16" s="49"/>
      <c r="N16" s="49"/>
      <c r="O16" s="49"/>
      <c r="P16" s="50"/>
      <c r="Q16" s="49"/>
      <c r="R16" s="49"/>
      <c r="S16" s="49"/>
      <c r="T16" s="49"/>
      <c r="U16" s="49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91"/>
      <c r="AH16" s="88"/>
      <c r="AI16" s="88"/>
      <c r="AJ16" s="88"/>
      <c r="AK16" s="88"/>
      <c r="AL16" s="88"/>
      <c r="AM16" s="89"/>
      <c r="AN16" s="88"/>
      <c r="AO16" s="88"/>
    </row>
    <row r="17" spans="1:41" ht="21.15" customHeight="1">
      <c r="A17" s="48" t="s">
        <v>181</v>
      </c>
      <c r="B17" s="45"/>
      <c r="C17" s="90"/>
      <c r="D17" s="50"/>
      <c r="E17" s="49"/>
      <c r="F17" s="50"/>
      <c r="G17" s="50"/>
      <c r="H17" s="50"/>
      <c r="I17" s="50"/>
      <c r="J17" s="50"/>
      <c r="K17" s="50"/>
      <c r="L17" s="50"/>
      <c r="M17" s="49"/>
      <c r="N17" s="50"/>
      <c r="O17" s="50"/>
      <c r="P17" s="50"/>
      <c r="Q17" s="50"/>
      <c r="R17" s="50"/>
      <c r="S17" s="50"/>
      <c r="T17" s="50"/>
      <c r="U17" s="50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</row>
    <row r="18" spans="1:41" ht="21.15" customHeight="1">
      <c r="A18" s="48" t="s">
        <v>182</v>
      </c>
      <c r="B18" s="45"/>
      <c r="C18" s="49">
        <v>0</v>
      </c>
      <c r="D18" s="50"/>
      <c r="E18" s="49">
        <v>0</v>
      </c>
      <c r="F18" s="50"/>
      <c r="G18" s="49">
        <v>0</v>
      </c>
      <c r="H18" s="50"/>
      <c r="I18" s="49">
        <v>0</v>
      </c>
      <c r="J18" s="50"/>
      <c r="K18" s="50">
        <v>-784775</v>
      </c>
      <c r="L18" s="50"/>
      <c r="M18" s="49">
        <v>0</v>
      </c>
      <c r="N18" s="50"/>
      <c r="O18" s="51">
        <f>SUM(K18:M18)</f>
        <v>-784775</v>
      </c>
      <c r="P18" s="50"/>
      <c r="Q18" s="51">
        <f>SUM(C18:I18)+O18</f>
        <v>-784775</v>
      </c>
      <c r="R18" s="50"/>
      <c r="S18" s="49">
        <v>0</v>
      </c>
      <c r="T18" s="50"/>
      <c r="U18" s="50">
        <f>SUM(Q18:S18)</f>
        <v>-784775</v>
      </c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9"/>
      <c r="AH18" s="88"/>
      <c r="AI18" s="89"/>
      <c r="AJ18" s="88"/>
      <c r="AK18" s="88"/>
      <c r="AL18" s="88"/>
      <c r="AM18" s="88"/>
      <c r="AN18" s="88"/>
      <c r="AO18" s="88"/>
    </row>
    <row r="19" spans="1:41" ht="21.15" customHeight="1">
      <c r="A19" s="48" t="s">
        <v>216</v>
      </c>
      <c r="B19" s="45"/>
      <c r="C19" s="49"/>
      <c r="D19" s="50"/>
      <c r="E19" s="49"/>
      <c r="F19" s="50"/>
      <c r="G19" s="49"/>
      <c r="H19" s="50"/>
      <c r="I19" s="49"/>
      <c r="J19" s="50"/>
      <c r="K19" s="51"/>
      <c r="L19" s="50"/>
      <c r="M19" s="49"/>
      <c r="N19" s="50"/>
      <c r="O19" s="51"/>
      <c r="P19" s="50"/>
      <c r="Q19" s="51"/>
      <c r="R19" s="50"/>
      <c r="S19" s="49"/>
      <c r="T19" s="50"/>
      <c r="U19" s="51"/>
      <c r="V19" s="88"/>
      <c r="W19" s="88"/>
      <c r="X19" s="88"/>
      <c r="Y19" s="88"/>
      <c r="Z19" s="88"/>
      <c r="AA19" s="88"/>
      <c r="AB19" s="88"/>
      <c r="AC19" s="91"/>
      <c r="AD19" s="88"/>
      <c r="AE19" s="88"/>
      <c r="AF19" s="88"/>
      <c r="AG19" s="91"/>
      <c r="AH19" s="88"/>
      <c r="AI19" s="91"/>
      <c r="AJ19" s="88"/>
      <c r="AK19" s="88"/>
      <c r="AL19" s="88"/>
      <c r="AM19" s="89"/>
      <c r="AN19" s="88"/>
      <c r="AO19" s="88"/>
    </row>
    <row r="20" spans="1:41" ht="21.15" customHeight="1">
      <c r="A20" s="11" t="s">
        <v>217</v>
      </c>
      <c r="B20" s="45">
        <v>21</v>
      </c>
      <c r="C20" s="92">
        <v>0</v>
      </c>
      <c r="D20" s="50"/>
      <c r="E20" s="92">
        <v>0</v>
      </c>
      <c r="F20" s="50"/>
      <c r="G20" s="92">
        <v>0</v>
      </c>
      <c r="H20" s="50"/>
      <c r="I20" s="92">
        <v>0</v>
      </c>
      <c r="J20" s="50"/>
      <c r="K20" s="92"/>
      <c r="L20" s="50"/>
      <c r="M20" s="92">
        <v>-2061636</v>
      </c>
      <c r="N20" s="50"/>
      <c r="O20" s="92">
        <f>SUM(K20:M20)</f>
        <v>-2061636</v>
      </c>
      <c r="P20" s="50"/>
      <c r="Q20" s="92">
        <f>SUM(C20:I20)+O20</f>
        <v>-2061636</v>
      </c>
      <c r="R20" s="50"/>
      <c r="S20" s="92">
        <v>0</v>
      </c>
      <c r="T20" s="50"/>
      <c r="U20" s="92">
        <f>SUM(Q20:S20)</f>
        <v>-2061636</v>
      </c>
      <c r="V20" s="88"/>
      <c r="W20" s="88"/>
      <c r="X20" s="88"/>
      <c r="Y20" s="88"/>
      <c r="Z20" s="88"/>
      <c r="AA20" s="88"/>
      <c r="AB20" s="88"/>
      <c r="AC20" s="91"/>
      <c r="AD20" s="88"/>
      <c r="AE20" s="88"/>
      <c r="AF20" s="88"/>
      <c r="AG20" s="91"/>
      <c r="AH20" s="88"/>
      <c r="AI20" s="91"/>
      <c r="AJ20" s="88"/>
      <c r="AK20" s="88"/>
      <c r="AL20" s="88"/>
      <c r="AM20" s="89"/>
      <c r="AN20" s="88"/>
      <c r="AO20" s="88"/>
    </row>
    <row r="21" spans="1:41" ht="21.15" customHeight="1" thickBot="1">
      <c r="A21" s="44" t="s">
        <v>193</v>
      </c>
      <c r="B21" s="44"/>
      <c r="C21" s="78">
        <f>SUM(C11:C20)</f>
        <v>305665008</v>
      </c>
      <c r="D21" s="93"/>
      <c r="E21" s="78">
        <f>SUM(E11:E20)</f>
        <v>164000000</v>
      </c>
      <c r="F21" s="94"/>
      <c r="G21" s="78">
        <f>SUM(G11:G20)</f>
        <v>30566626</v>
      </c>
      <c r="H21" s="93"/>
      <c r="I21" s="78">
        <f>SUM(I11:I20)</f>
        <v>677721322</v>
      </c>
      <c r="J21" s="94"/>
      <c r="K21" s="78">
        <f>SUM(K11:K20)</f>
        <v>-2454038</v>
      </c>
      <c r="L21" s="93"/>
      <c r="M21" s="78">
        <f>SUM(M11:M20)</f>
        <v>-3678188</v>
      </c>
      <c r="N21" s="93"/>
      <c r="O21" s="78">
        <f>SUM(O11:O20)</f>
        <v>-6132226</v>
      </c>
      <c r="P21" s="93"/>
      <c r="Q21" s="78">
        <f>SUM(Q11:Q20)</f>
        <v>1171820730</v>
      </c>
      <c r="R21" s="93"/>
      <c r="S21" s="78">
        <f>SUM(S11:S20)</f>
        <v>24175885</v>
      </c>
      <c r="T21" s="93"/>
      <c r="U21" s="78">
        <f>SUM(U11:U20)</f>
        <v>1195996615</v>
      </c>
      <c r="V21" s="88"/>
      <c r="W21" s="95"/>
      <c r="X21" s="88"/>
      <c r="Y21" s="95"/>
      <c r="Z21" s="88"/>
      <c r="AA21" s="95"/>
      <c r="AB21" s="88"/>
      <c r="AC21" s="95"/>
      <c r="AD21" s="88"/>
      <c r="AE21" s="95"/>
      <c r="AF21" s="88"/>
      <c r="AG21" s="88"/>
      <c r="AH21" s="88"/>
      <c r="AI21" s="95"/>
      <c r="AJ21" s="96"/>
      <c r="AK21" s="95"/>
      <c r="AL21" s="96"/>
      <c r="AM21" s="95"/>
      <c r="AN21" s="88"/>
      <c r="AO21" s="88"/>
    </row>
    <row r="22" spans="1:41" ht="21.15" customHeight="1" thickTop="1"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</row>
    <row r="23" spans="1:41" ht="21.15" customHeight="1">
      <c r="A23" s="44" t="s">
        <v>183</v>
      </c>
      <c r="B23" s="86"/>
      <c r="C23" s="97">
        <f>C21</f>
        <v>305665008</v>
      </c>
      <c r="D23" s="87"/>
      <c r="E23" s="97">
        <f>E21</f>
        <v>164000000</v>
      </c>
      <c r="F23" s="87"/>
      <c r="G23" s="97">
        <f>G21</f>
        <v>30566626</v>
      </c>
      <c r="H23" s="87"/>
      <c r="I23" s="97">
        <f>I21</f>
        <v>677721322</v>
      </c>
      <c r="J23" s="87"/>
      <c r="K23" s="97">
        <f>K21</f>
        <v>-2454038</v>
      </c>
      <c r="L23" s="87"/>
      <c r="M23" s="97">
        <f>M21</f>
        <v>-3678188</v>
      </c>
      <c r="N23" s="87"/>
      <c r="O23" s="47">
        <f>SUM(K23:M23)</f>
        <v>-6132226</v>
      </c>
      <c r="P23" s="87"/>
      <c r="Q23" s="47">
        <f>SUM(C23:I23)+O23</f>
        <v>1171820730</v>
      </c>
      <c r="R23" s="87"/>
      <c r="S23" s="97">
        <f>S21</f>
        <v>24175885</v>
      </c>
      <c r="T23" s="87"/>
      <c r="U23" s="47">
        <f>SUM(Q23:S23)</f>
        <v>1195996615</v>
      </c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9"/>
      <c r="AH23" s="88"/>
      <c r="AI23" s="89"/>
      <c r="AJ23" s="88"/>
      <c r="AK23" s="88"/>
      <c r="AL23" s="88"/>
      <c r="AM23" s="88"/>
      <c r="AN23" s="88"/>
      <c r="AO23" s="88"/>
    </row>
    <row r="24" spans="1:41" ht="21.15" customHeight="1">
      <c r="A24" s="48" t="s">
        <v>184</v>
      </c>
      <c r="B24" s="86"/>
      <c r="C24" s="9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</row>
    <row r="25" spans="1:41" ht="21.15" customHeight="1">
      <c r="A25" s="98" t="s">
        <v>185</v>
      </c>
      <c r="B25" s="86"/>
      <c r="C25" s="49">
        <v>0</v>
      </c>
      <c r="D25" s="50"/>
      <c r="E25" s="49">
        <v>0</v>
      </c>
      <c r="F25" s="50"/>
      <c r="G25" s="49">
        <v>0</v>
      </c>
      <c r="H25" s="50"/>
      <c r="I25" s="50">
        <v>-3678188</v>
      </c>
      <c r="J25" s="50"/>
      <c r="K25" s="49">
        <v>0</v>
      </c>
      <c r="L25" s="50"/>
      <c r="M25" s="50">
        <v>3678188</v>
      </c>
      <c r="N25" s="50"/>
      <c r="O25" s="51">
        <f t="shared" ref="O25:O35" si="0">SUM(K25:M25)</f>
        <v>3678188</v>
      </c>
      <c r="P25" s="50"/>
      <c r="Q25" s="49">
        <f>SUM(C25:I25)+O25</f>
        <v>0</v>
      </c>
      <c r="R25" s="50"/>
      <c r="S25" s="49">
        <v>0</v>
      </c>
      <c r="T25" s="49"/>
      <c r="U25" s="49">
        <f>Q25+S25</f>
        <v>0</v>
      </c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9"/>
      <c r="AH25" s="88"/>
      <c r="AI25" s="89"/>
      <c r="AJ25" s="88"/>
      <c r="AK25" s="88"/>
      <c r="AL25" s="88"/>
      <c r="AM25" s="88"/>
      <c r="AN25" s="88"/>
      <c r="AO25" s="88"/>
    </row>
    <row r="26" spans="1:41" ht="21.15" customHeight="1">
      <c r="A26" s="48" t="s">
        <v>186</v>
      </c>
      <c r="B26" s="52">
        <v>31</v>
      </c>
      <c r="C26" s="49">
        <v>30566206</v>
      </c>
      <c r="D26" s="50"/>
      <c r="E26" s="49">
        <v>0</v>
      </c>
      <c r="F26" s="50"/>
      <c r="G26" s="49">
        <v>0</v>
      </c>
      <c r="H26" s="50"/>
      <c r="I26" s="49">
        <v>-30566206</v>
      </c>
      <c r="J26" s="50"/>
      <c r="K26" s="49">
        <v>0</v>
      </c>
      <c r="L26" s="50"/>
      <c r="M26" s="49">
        <v>0</v>
      </c>
      <c r="N26" s="50"/>
      <c r="O26" s="51">
        <f t="shared" si="0"/>
        <v>0</v>
      </c>
      <c r="P26" s="50"/>
      <c r="Q26" s="49">
        <f>SUM(C26:I26)+O26</f>
        <v>0</v>
      </c>
      <c r="R26" s="49"/>
      <c r="S26" s="49">
        <v>0</v>
      </c>
      <c r="T26" s="49"/>
      <c r="U26" s="49">
        <f t="shared" ref="U26" si="1">Q26+S26</f>
        <v>0</v>
      </c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9"/>
      <c r="AJ26" s="88"/>
      <c r="AK26" s="88"/>
      <c r="AL26" s="88"/>
      <c r="AM26" s="88"/>
      <c r="AN26" s="88"/>
      <c r="AO26" s="88"/>
    </row>
    <row r="27" spans="1:41" ht="21.15" customHeight="1">
      <c r="A27" s="48" t="s">
        <v>179</v>
      </c>
      <c r="B27" s="52">
        <v>31</v>
      </c>
      <c r="C27" s="49">
        <v>0</v>
      </c>
      <c r="D27" s="50"/>
      <c r="E27" s="49">
        <v>0</v>
      </c>
      <c r="F27" s="50"/>
      <c r="G27" s="49">
        <v>0</v>
      </c>
      <c r="H27" s="50"/>
      <c r="I27" s="50">
        <v>-138160523</v>
      </c>
      <c r="J27" s="50"/>
      <c r="K27" s="49">
        <v>0</v>
      </c>
      <c r="L27" s="50"/>
      <c r="M27" s="49">
        <v>0</v>
      </c>
      <c r="N27" s="50"/>
      <c r="O27" s="51">
        <f t="shared" si="0"/>
        <v>0</v>
      </c>
      <c r="P27" s="50"/>
      <c r="Q27" s="49">
        <f>SUM(C27:I27)+O27</f>
        <v>-138160523</v>
      </c>
      <c r="R27" s="49"/>
      <c r="S27" s="49">
        <v>0</v>
      </c>
      <c r="T27" s="49"/>
      <c r="U27" s="49">
        <f>Q27+S27</f>
        <v>-138160523</v>
      </c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9"/>
      <c r="AJ27" s="88"/>
      <c r="AK27" s="88"/>
      <c r="AL27" s="88"/>
      <c r="AM27" s="88"/>
      <c r="AN27" s="88"/>
      <c r="AO27" s="88"/>
    </row>
    <row r="28" spans="1:41" ht="21.15" customHeight="1">
      <c r="A28" s="48" t="s">
        <v>207</v>
      </c>
      <c r="B28" s="86"/>
      <c r="C28" s="49"/>
      <c r="D28" s="50"/>
      <c r="E28" s="49"/>
      <c r="F28" s="50"/>
      <c r="G28" s="49"/>
      <c r="H28" s="50"/>
      <c r="I28" s="50"/>
      <c r="J28" s="50"/>
      <c r="K28" s="49"/>
      <c r="L28" s="50"/>
      <c r="M28" s="49"/>
      <c r="N28" s="50"/>
      <c r="O28" s="51"/>
      <c r="P28" s="50"/>
      <c r="Q28" s="49"/>
      <c r="R28" s="49"/>
      <c r="S28" s="49"/>
      <c r="T28" s="49"/>
      <c r="U28" s="49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9"/>
      <c r="AJ28" s="88"/>
      <c r="AK28" s="88"/>
      <c r="AL28" s="88"/>
      <c r="AM28" s="88"/>
      <c r="AN28" s="88"/>
      <c r="AO28" s="88"/>
    </row>
    <row r="29" spans="1:41" ht="21.15" customHeight="1">
      <c r="A29" s="48" t="s">
        <v>195</v>
      </c>
      <c r="B29" s="45"/>
      <c r="C29" s="49">
        <v>0</v>
      </c>
      <c r="D29" s="50"/>
      <c r="E29" s="49">
        <v>0</v>
      </c>
      <c r="F29" s="50"/>
      <c r="G29" s="49">
        <v>0</v>
      </c>
      <c r="H29" s="50"/>
      <c r="I29" s="50">
        <v>368214817</v>
      </c>
      <c r="J29" s="50"/>
      <c r="K29" s="49">
        <v>0</v>
      </c>
      <c r="L29" s="50"/>
      <c r="M29" s="49">
        <v>0</v>
      </c>
      <c r="N29" s="50"/>
      <c r="O29" s="51">
        <f t="shared" si="0"/>
        <v>0</v>
      </c>
      <c r="P29" s="50"/>
      <c r="Q29" s="51">
        <f>SUM(C29:I29)+O29</f>
        <v>368214817</v>
      </c>
      <c r="R29" s="50"/>
      <c r="S29" s="50">
        <v>-15732755</v>
      </c>
      <c r="T29" s="50"/>
      <c r="U29" s="50">
        <f>Q29+S29</f>
        <v>352482062</v>
      </c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9"/>
      <c r="AJ29" s="88"/>
      <c r="AK29" s="88"/>
      <c r="AL29" s="88"/>
      <c r="AM29" s="88"/>
      <c r="AN29" s="88"/>
      <c r="AO29" s="88"/>
    </row>
    <row r="30" spans="1:41" ht="21.15" customHeight="1">
      <c r="A30" s="48" t="s">
        <v>208</v>
      </c>
      <c r="B30" s="45"/>
      <c r="C30" s="90"/>
      <c r="D30" s="50"/>
      <c r="E30" s="49"/>
      <c r="F30" s="50"/>
      <c r="G30" s="50"/>
      <c r="H30" s="50"/>
      <c r="I30" s="50"/>
      <c r="J30" s="50"/>
      <c r="K30" s="49"/>
      <c r="L30" s="50"/>
      <c r="M30" s="49"/>
      <c r="N30" s="50"/>
      <c r="O30" s="51"/>
      <c r="P30" s="50"/>
      <c r="Q30" s="51"/>
      <c r="R30" s="50"/>
      <c r="S30" s="50"/>
      <c r="T30" s="50"/>
      <c r="U30" s="50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</row>
    <row r="31" spans="1:41" ht="21.15" customHeight="1">
      <c r="A31" s="48" t="s">
        <v>181</v>
      </c>
      <c r="B31" s="45"/>
      <c r="C31" s="90"/>
      <c r="D31" s="50"/>
      <c r="E31" s="49"/>
      <c r="F31" s="50"/>
      <c r="G31" s="50"/>
      <c r="H31" s="50"/>
      <c r="I31" s="50"/>
      <c r="J31" s="50"/>
      <c r="K31" s="50"/>
      <c r="L31" s="50"/>
      <c r="M31" s="49"/>
      <c r="N31" s="50"/>
      <c r="O31" s="51"/>
      <c r="P31" s="50"/>
      <c r="Q31" s="50"/>
      <c r="R31" s="50"/>
      <c r="S31" s="50"/>
      <c r="T31" s="50"/>
      <c r="U31" s="50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</row>
    <row r="32" spans="1:41" ht="21.15" customHeight="1">
      <c r="A32" s="48" t="s">
        <v>182</v>
      </c>
      <c r="B32" s="45"/>
      <c r="C32" s="49">
        <v>0</v>
      </c>
      <c r="D32" s="50"/>
      <c r="E32" s="49">
        <v>0</v>
      </c>
      <c r="F32" s="50"/>
      <c r="G32" s="49">
        <v>0</v>
      </c>
      <c r="H32" s="50"/>
      <c r="I32" s="49">
        <v>0</v>
      </c>
      <c r="J32" s="50"/>
      <c r="K32" s="50">
        <v>-17301</v>
      </c>
      <c r="L32" s="50"/>
      <c r="M32" s="49">
        <v>0</v>
      </c>
      <c r="N32" s="50"/>
      <c r="O32" s="51">
        <f t="shared" si="0"/>
        <v>-17301</v>
      </c>
      <c r="P32" s="50"/>
      <c r="Q32" s="51">
        <f>SUM(C32:I32)+O32</f>
        <v>-17301</v>
      </c>
      <c r="R32" s="50"/>
      <c r="S32" s="49">
        <v>0</v>
      </c>
      <c r="T32" s="50"/>
      <c r="U32" s="50">
        <f>Q32+S32</f>
        <v>-17301</v>
      </c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9"/>
      <c r="AH32" s="88"/>
      <c r="AI32" s="89"/>
      <c r="AJ32" s="88"/>
      <c r="AK32" s="88"/>
      <c r="AL32" s="88"/>
      <c r="AM32" s="88"/>
      <c r="AN32" s="88"/>
      <c r="AO32" s="88"/>
    </row>
    <row r="33" spans="1:41" ht="21.15" customHeight="1">
      <c r="A33" s="48" t="s">
        <v>216</v>
      </c>
      <c r="B33" s="45"/>
      <c r="C33" s="49"/>
      <c r="D33" s="50"/>
      <c r="E33" s="49"/>
      <c r="F33" s="50"/>
      <c r="G33" s="49"/>
      <c r="H33" s="50"/>
      <c r="I33" s="49"/>
      <c r="J33" s="50"/>
      <c r="K33" s="50"/>
      <c r="L33" s="50"/>
      <c r="M33" s="49"/>
      <c r="N33" s="50"/>
      <c r="O33" s="51">
        <f t="shared" si="0"/>
        <v>0</v>
      </c>
      <c r="P33" s="50"/>
      <c r="Q33" s="51"/>
      <c r="R33" s="50"/>
      <c r="S33" s="49"/>
      <c r="T33" s="50"/>
      <c r="U33" s="50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9"/>
      <c r="AH33" s="88"/>
      <c r="AI33" s="89"/>
      <c r="AJ33" s="88"/>
      <c r="AK33" s="88"/>
      <c r="AL33" s="88"/>
      <c r="AM33" s="88"/>
      <c r="AN33" s="88"/>
      <c r="AO33" s="88"/>
    </row>
    <row r="34" spans="1:41" ht="21.15" customHeight="1">
      <c r="A34" s="48" t="s">
        <v>217</v>
      </c>
      <c r="B34" s="45">
        <v>21</v>
      </c>
      <c r="C34" s="49">
        <v>0</v>
      </c>
      <c r="D34" s="50"/>
      <c r="E34" s="49">
        <v>0</v>
      </c>
      <c r="F34" s="50"/>
      <c r="G34" s="49">
        <v>0</v>
      </c>
      <c r="H34" s="50"/>
      <c r="I34" s="49">
        <v>0</v>
      </c>
      <c r="J34" s="50"/>
      <c r="K34" s="49">
        <v>0</v>
      </c>
      <c r="L34" s="50"/>
      <c r="M34" s="49">
        <v>-3075025</v>
      </c>
      <c r="N34" s="50"/>
      <c r="O34" s="51">
        <f t="shared" si="0"/>
        <v>-3075025</v>
      </c>
      <c r="P34" s="50"/>
      <c r="Q34" s="49">
        <f>SUM(C34:I34)+O34</f>
        <v>-3075025</v>
      </c>
      <c r="R34" s="50"/>
      <c r="S34" s="49">
        <v>0</v>
      </c>
      <c r="T34" s="50"/>
      <c r="U34" s="49">
        <f>SUM(Q34:S34)</f>
        <v>-3075025</v>
      </c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9"/>
      <c r="AH34" s="88"/>
      <c r="AI34" s="89"/>
      <c r="AJ34" s="88"/>
      <c r="AK34" s="88"/>
      <c r="AL34" s="88"/>
      <c r="AM34" s="88"/>
      <c r="AN34" s="88"/>
      <c r="AO34" s="88"/>
    </row>
    <row r="35" spans="1:41" ht="21.15" customHeight="1">
      <c r="A35" s="48" t="s">
        <v>188</v>
      </c>
      <c r="B35" s="45"/>
      <c r="C35" s="49">
        <v>0</v>
      </c>
      <c r="D35" s="50"/>
      <c r="E35" s="49">
        <v>0</v>
      </c>
      <c r="F35" s="50"/>
      <c r="G35" s="49">
        <v>3056525</v>
      </c>
      <c r="H35" s="50"/>
      <c r="I35" s="49">
        <v>-3056525</v>
      </c>
      <c r="J35" s="50"/>
      <c r="K35" s="49">
        <v>0</v>
      </c>
      <c r="L35" s="50"/>
      <c r="M35" s="49">
        <v>0</v>
      </c>
      <c r="N35" s="50"/>
      <c r="O35" s="51">
        <f t="shared" si="0"/>
        <v>0</v>
      </c>
      <c r="P35" s="50"/>
      <c r="Q35" s="49">
        <f>SUM(C35:I35)+O35</f>
        <v>0</v>
      </c>
      <c r="R35" s="50"/>
      <c r="S35" s="49">
        <v>0</v>
      </c>
      <c r="T35" s="50"/>
      <c r="U35" s="49">
        <f>Q35+S35</f>
        <v>0</v>
      </c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9"/>
      <c r="AH35" s="88"/>
      <c r="AI35" s="89"/>
      <c r="AJ35" s="88"/>
      <c r="AK35" s="88"/>
      <c r="AL35" s="88"/>
      <c r="AM35" s="88"/>
      <c r="AN35" s="88"/>
      <c r="AO35" s="88"/>
    </row>
    <row r="36" spans="1:41" ht="21.15" customHeight="1" thickBot="1">
      <c r="A36" s="44" t="s">
        <v>194</v>
      </c>
      <c r="B36" s="44"/>
      <c r="C36" s="99">
        <f>SUM(C23:C35)</f>
        <v>336231214</v>
      </c>
      <c r="D36" s="93"/>
      <c r="E36" s="99">
        <f>SUM(E23:E35)</f>
        <v>164000000</v>
      </c>
      <c r="F36" s="94"/>
      <c r="G36" s="99">
        <f>SUM(G23:G35)</f>
        <v>33623151</v>
      </c>
      <c r="H36" s="93"/>
      <c r="I36" s="99">
        <f>SUM(I23:I35)</f>
        <v>870474697</v>
      </c>
      <c r="J36" s="94"/>
      <c r="K36" s="99">
        <f>SUM(K23:K35)</f>
        <v>-2471339</v>
      </c>
      <c r="L36" s="93"/>
      <c r="M36" s="99">
        <f>SUM(M23:M35)</f>
        <v>-3075025</v>
      </c>
      <c r="N36" s="93"/>
      <c r="O36" s="99">
        <f>SUM(O23:O35)</f>
        <v>-5546364</v>
      </c>
      <c r="P36" s="93"/>
      <c r="Q36" s="99">
        <f>SUM(Q23:Q35)</f>
        <v>1398782698</v>
      </c>
      <c r="R36" s="93"/>
      <c r="S36" s="99">
        <f>SUM(S23:S35)</f>
        <v>8443130</v>
      </c>
      <c r="T36" s="93"/>
      <c r="U36" s="99">
        <f>SUM(U23:U35)</f>
        <v>1407225828</v>
      </c>
      <c r="V36" s="88"/>
      <c r="W36" s="96"/>
      <c r="X36" s="88"/>
      <c r="Y36" s="96"/>
      <c r="Z36" s="88"/>
      <c r="AA36" s="100"/>
      <c r="AB36" s="88"/>
      <c r="AC36" s="96"/>
      <c r="AD36" s="88"/>
      <c r="AE36" s="96"/>
      <c r="AF36" s="88"/>
      <c r="AG36" s="96"/>
      <c r="AH36" s="88"/>
      <c r="AI36" s="96"/>
      <c r="AJ36" s="88"/>
      <c r="AK36" s="96"/>
      <c r="AL36" s="88"/>
      <c r="AM36" s="96"/>
      <c r="AN36" s="88"/>
      <c r="AO36" s="88"/>
    </row>
    <row r="37" spans="1:41" ht="21.15" customHeight="1" thickTop="1"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</row>
  </sheetData>
  <mergeCells count="7">
    <mergeCell ref="G7:I7"/>
    <mergeCell ref="K7:O7"/>
    <mergeCell ref="A1:U1"/>
    <mergeCell ref="A2:U2"/>
    <mergeCell ref="A3:U3"/>
    <mergeCell ref="A4:U4"/>
    <mergeCell ref="C6:O6"/>
  </mergeCells>
  <pageMargins left="0.47244094488188981" right="0.11811023622047245" top="0.51181102362204722" bottom="0" header="0.31496062992125984" footer="0"/>
  <pageSetup paperSize="9" scale="67" orientation="landscape" r:id="rId1"/>
  <headerFooter>
    <oddFooter>&amp;L&amp;"AngsanaUPC,ธรรมดา"&amp;15
หมายเหตุประกอบงบการเงินเป็นส่วนหนึ่งของงบการเงินนี้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2"/>
  <sheetViews>
    <sheetView showGridLines="0" zoomScale="60" zoomScaleNormal="60" zoomScaleSheetLayoutView="80" workbookViewId="0">
      <selection activeCell="N30" sqref="N30:AD31"/>
    </sheetView>
  </sheetViews>
  <sheetFormatPr defaultRowHeight="22.8"/>
  <cols>
    <col min="1" max="1" width="53.8984375" style="38" customWidth="1"/>
    <col min="2" max="2" width="12.09765625" style="38" customWidth="1"/>
    <col min="3" max="3" width="16.69921875" style="38" customWidth="1"/>
    <col min="4" max="4" width="0.8984375" style="38" customWidth="1"/>
    <col min="5" max="5" width="16.09765625" style="38" customWidth="1"/>
    <col min="6" max="6" width="0.8984375" style="38" customWidth="1"/>
    <col min="7" max="7" width="15.8984375" style="38" customWidth="1"/>
    <col min="8" max="8" width="0.8984375" style="38" customWidth="1"/>
    <col min="9" max="9" width="16.3984375" style="38" customWidth="1"/>
    <col min="10" max="10" width="1.09765625" style="38" customWidth="1"/>
    <col min="11" max="11" width="18.09765625" style="38" customWidth="1"/>
    <col min="12" max="12" width="1.09765625" style="38" customWidth="1"/>
    <col min="13" max="13" width="18.09765625" style="38" customWidth="1"/>
    <col min="14" max="14" width="12.09765625" style="53" bestFit="1" customWidth="1"/>
    <col min="15" max="15" width="10.3984375" style="38" bestFit="1" customWidth="1"/>
    <col min="16" max="16" width="8.8984375" style="38"/>
    <col min="17" max="17" width="12.09765625" style="38" customWidth="1"/>
    <col min="18" max="18" width="11.3984375" style="38" bestFit="1" customWidth="1"/>
    <col min="19" max="19" width="10.09765625" style="38" customWidth="1"/>
    <col min="20" max="256" width="8.8984375" style="38"/>
    <col min="257" max="257" width="45.09765625" style="38" customWidth="1"/>
    <col min="258" max="258" width="9" style="38" customWidth="1"/>
    <col min="259" max="259" width="13.09765625" style="38" bestFit="1" customWidth="1"/>
    <col min="260" max="260" width="0.8984375" style="38" customWidth="1"/>
    <col min="261" max="261" width="12.8984375" style="38" bestFit="1" customWidth="1"/>
    <col min="262" max="262" width="0.8984375" style="38" customWidth="1"/>
    <col min="263" max="263" width="11.8984375" style="38" bestFit="1" customWidth="1"/>
    <col min="264" max="264" width="0.8984375" style="38" customWidth="1"/>
    <col min="265" max="265" width="12.8984375" style="38" bestFit="1" customWidth="1"/>
    <col min="266" max="266" width="1.09765625" style="38" customWidth="1"/>
    <col min="267" max="267" width="16" style="38" bestFit="1" customWidth="1"/>
    <col min="268" max="268" width="1.09765625" style="38" customWidth="1"/>
    <col min="269" max="269" width="15.8984375" style="38" customWidth="1"/>
    <col min="270" max="270" width="10.8984375" style="38" bestFit="1" customWidth="1"/>
    <col min="271" max="272" width="8.8984375" style="38"/>
    <col min="273" max="273" width="9.69921875" style="38" bestFit="1" customWidth="1"/>
    <col min="274" max="512" width="8.8984375" style="38"/>
    <col min="513" max="513" width="45.09765625" style="38" customWidth="1"/>
    <col min="514" max="514" width="9" style="38" customWidth="1"/>
    <col min="515" max="515" width="13.09765625" style="38" bestFit="1" customWidth="1"/>
    <col min="516" max="516" width="0.8984375" style="38" customWidth="1"/>
    <col min="517" max="517" width="12.8984375" style="38" bestFit="1" customWidth="1"/>
    <col min="518" max="518" width="0.8984375" style="38" customWidth="1"/>
    <col min="519" max="519" width="11.8984375" style="38" bestFit="1" customWidth="1"/>
    <col min="520" max="520" width="0.8984375" style="38" customWidth="1"/>
    <col min="521" max="521" width="12.8984375" style="38" bestFit="1" customWidth="1"/>
    <col min="522" max="522" width="1.09765625" style="38" customWidth="1"/>
    <col min="523" max="523" width="16" style="38" bestFit="1" customWidth="1"/>
    <col min="524" max="524" width="1.09765625" style="38" customWidth="1"/>
    <col min="525" max="525" width="15.8984375" style="38" customWidth="1"/>
    <col min="526" max="526" width="10.8984375" style="38" bestFit="1" customWidth="1"/>
    <col min="527" max="528" width="8.8984375" style="38"/>
    <col min="529" max="529" width="9.69921875" style="38" bestFit="1" customWidth="1"/>
    <col min="530" max="768" width="8.8984375" style="38"/>
    <col min="769" max="769" width="45.09765625" style="38" customWidth="1"/>
    <col min="770" max="770" width="9" style="38" customWidth="1"/>
    <col min="771" max="771" width="13.09765625" style="38" bestFit="1" customWidth="1"/>
    <col min="772" max="772" width="0.8984375" style="38" customWidth="1"/>
    <col min="773" max="773" width="12.8984375" style="38" bestFit="1" customWidth="1"/>
    <col min="774" max="774" width="0.8984375" style="38" customWidth="1"/>
    <col min="775" max="775" width="11.8984375" style="38" bestFit="1" customWidth="1"/>
    <col min="776" max="776" width="0.8984375" style="38" customWidth="1"/>
    <col min="777" max="777" width="12.8984375" style="38" bestFit="1" customWidth="1"/>
    <col min="778" max="778" width="1.09765625" style="38" customWidth="1"/>
    <col min="779" max="779" width="16" style="38" bestFit="1" customWidth="1"/>
    <col min="780" max="780" width="1.09765625" style="38" customWidth="1"/>
    <col min="781" max="781" width="15.8984375" style="38" customWidth="1"/>
    <col min="782" max="782" width="10.8984375" style="38" bestFit="1" customWidth="1"/>
    <col min="783" max="784" width="8.8984375" style="38"/>
    <col min="785" max="785" width="9.69921875" style="38" bestFit="1" customWidth="1"/>
    <col min="786" max="1024" width="8.8984375" style="38"/>
    <col min="1025" max="1025" width="45.09765625" style="38" customWidth="1"/>
    <col min="1026" max="1026" width="9" style="38" customWidth="1"/>
    <col min="1027" max="1027" width="13.09765625" style="38" bestFit="1" customWidth="1"/>
    <col min="1028" max="1028" width="0.8984375" style="38" customWidth="1"/>
    <col min="1029" max="1029" width="12.8984375" style="38" bestFit="1" customWidth="1"/>
    <col min="1030" max="1030" width="0.8984375" style="38" customWidth="1"/>
    <col min="1031" max="1031" width="11.8984375" style="38" bestFit="1" customWidth="1"/>
    <col min="1032" max="1032" width="0.8984375" style="38" customWidth="1"/>
    <col min="1033" max="1033" width="12.8984375" style="38" bestFit="1" customWidth="1"/>
    <col min="1034" max="1034" width="1.09765625" style="38" customWidth="1"/>
    <col min="1035" max="1035" width="16" style="38" bestFit="1" customWidth="1"/>
    <col min="1036" max="1036" width="1.09765625" style="38" customWidth="1"/>
    <col min="1037" max="1037" width="15.8984375" style="38" customWidth="1"/>
    <col min="1038" max="1038" width="10.8984375" style="38" bestFit="1" customWidth="1"/>
    <col min="1039" max="1040" width="8.8984375" style="38"/>
    <col min="1041" max="1041" width="9.69921875" style="38" bestFit="1" customWidth="1"/>
    <col min="1042" max="1280" width="8.8984375" style="38"/>
    <col min="1281" max="1281" width="45.09765625" style="38" customWidth="1"/>
    <col min="1282" max="1282" width="9" style="38" customWidth="1"/>
    <col min="1283" max="1283" width="13.09765625" style="38" bestFit="1" customWidth="1"/>
    <col min="1284" max="1284" width="0.8984375" style="38" customWidth="1"/>
    <col min="1285" max="1285" width="12.8984375" style="38" bestFit="1" customWidth="1"/>
    <col min="1286" max="1286" width="0.8984375" style="38" customWidth="1"/>
    <col min="1287" max="1287" width="11.8984375" style="38" bestFit="1" customWidth="1"/>
    <col min="1288" max="1288" width="0.8984375" style="38" customWidth="1"/>
    <col min="1289" max="1289" width="12.8984375" style="38" bestFit="1" customWidth="1"/>
    <col min="1290" max="1290" width="1.09765625" style="38" customWidth="1"/>
    <col min="1291" max="1291" width="16" style="38" bestFit="1" customWidth="1"/>
    <col min="1292" max="1292" width="1.09765625" style="38" customWidth="1"/>
    <col min="1293" max="1293" width="15.8984375" style="38" customWidth="1"/>
    <col min="1294" max="1294" width="10.8984375" style="38" bestFit="1" customWidth="1"/>
    <col min="1295" max="1296" width="8.8984375" style="38"/>
    <col min="1297" max="1297" width="9.69921875" style="38" bestFit="1" customWidth="1"/>
    <col min="1298" max="1536" width="8.8984375" style="38"/>
    <col min="1537" max="1537" width="45.09765625" style="38" customWidth="1"/>
    <col min="1538" max="1538" width="9" style="38" customWidth="1"/>
    <col min="1539" max="1539" width="13.09765625" style="38" bestFit="1" customWidth="1"/>
    <col min="1540" max="1540" width="0.8984375" style="38" customWidth="1"/>
    <col min="1541" max="1541" width="12.8984375" style="38" bestFit="1" customWidth="1"/>
    <col min="1542" max="1542" width="0.8984375" style="38" customWidth="1"/>
    <col min="1543" max="1543" width="11.8984375" style="38" bestFit="1" customWidth="1"/>
    <col min="1544" max="1544" width="0.8984375" style="38" customWidth="1"/>
    <col min="1545" max="1545" width="12.8984375" style="38" bestFit="1" customWidth="1"/>
    <col min="1546" max="1546" width="1.09765625" style="38" customWidth="1"/>
    <col min="1547" max="1547" width="16" style="38" bestFit="1" customWidth="1"/>
    <col min="1548" max="1548" width="1.09765625" style="38" customWidth="1"/>
    <col min="1549" max="1549" width="15.8984375" style="38" customWidth="1"/>
    <col min="1550" max="1550" width="10.8984375" style="38" bestFit="1" customWidth="1"/>
    <col min="1551" max="1552" width="8.8984375" style="38"/>
    <col min="1553" max="1553" width="9.69921875" style="38" bestFit="1" customWidth="1"/>
    <col min="1554" max="1792" width="8.8984375" style="38"/>
    <col min="1793" max="1793" width="45.09765625" style="38" customWidth="1"/>
    <col min="1794" max="1794" width="9" style="38" customWidth="1"/>
    <col min="1795" max="1795" width="13.09765625" style="38" bestFit="1" customWidth="1"/>
    <col min="1796" max="1796" width="0.8984375" style="38" customWidth="1"/>
    <col min="1797" max="1797" width="12.8984375" style="38" bestFit="1" customWidth="1"/>
    <col min="1798" max="1798" width="0.8984375" style="38" customWidth="1"/>
    <col min="1799" max="1799" width="11.8984375" style="38" bestFit="1" customWidth="1"/>
    <col min="1800" max="1800" width="0.8984375" style="38" customWidth="1"/>
    <col min="1801" max="1801" width="12.8984375" style="38" bestFit="1" customWidth="1"/>
    <col min="1802" max="1802" width="1.09765625" style="38" customWidth="1"/>
    <col min="1803" max="1803" width="16" style="38" bestFit="1" customWidth="1"/>
    <col min="1804" max="1804" width="1.09765625" style="38" customWidth="1"/>
    <col min="1805" max="1805" width="15.8984375" style="38" customWidth="1"/>
    <col min="1806" max="1806" width="10.8984375" style="38" bestFit="1" customWidth="1"/>
    <col min="1807" max="1808" width="8.8984375" style="38"/>
    <col min="1809" max="1809" width="9.69921875" style="38" bestFit="1" customWidth="1"/>
    <col min="1810" max="2048" width="8.8984375" style="38"/>
    <col min="2049" max="2049" width="45.09765625" style="38" customWidth="1"/>
    <col min="2050" max="2050" width="9" style="38" customWidth="1"/>
    <col min="2051" max="2051" width="13.09765625" style="38" bestFit="1" customWidth="1"/>
    <col min="2052" max="2052" width="0.8984375" style="38" customWidth="1"/>
    <col min="2053" max="2053" width="12.8984375" style="38" bestFit="1" customWidth="1"/>
    <col min="2054" max="2054" width="0.8984375" style="38" customWidth="1"/>
    <col min="2055" max="2055" width="11.8984375" style="38" bestFit="1" customWidth="1"/>
    <col min="2056" max="2056" width="0.8984375" style="38" customWidth="1"/>
    <col min="2057" max="2057" width="12.8984375" style="38" bestFit="1" customWidth="1"/>
    <col min="2058" max="2058" width="1.09765625" style="38" customWidth="1"/>
    <col min="2059" max="2059" width="16" style="38" bestFit="1" customWidth="1"/>
    <col min="2060" max="2060" width="1.09765625" style="38" customWidth="1"/>
    <col min="2061" max="2061" width="15.8984375" style="38" customWidth="1"/>
    <col min="2062" max="2062" width="10.8984375" style="38" bestFit="1" customWidth="1"/>
    <col min="2063" max="2064" width="8.8984375" style="38"/>
    <col min="2065" max="2065" width="9.69921875" style="38" bestFit="1" customWidth="1"/>
    <col min="2066" max="2304" width="8.8984375" style="38"/>
    <col min="2305" max="2305" width="45.09765625" style="38" customWidth="1"/>
    <col min="2306" max="2306" width="9" style="38" customWidth="1"/>
    <col min="2307" max="2307" width="13.09765625" style="38" bestFit="1" customWidth="1"/>
    <col min="2308" max="2308" width="0.8984375" style="38" customWidth="1"/>
    <col min="2309" max="2309" width="12.8984375" style="38" bestFit="1" customWidth="1"/>
    <col min="2310" max="2310" width="0.8984375" style="38" customWidth="1"/>
    <col min="2311" max="2311" width="11.8984375" style="38" bestFit="1" customWidth="1"/>
    <col min="2312" max="2312" width="0.8984375" style="38" customWidth="1"/>
    <col min="2313" max="2313" width="12.8984375" style="38" bestFit="1" customWidth="1"/>
    <col min="2314" max="2314" width="1.09765625" style="38" customWidth="1"/>
    <col min="2315" max="2315" width="16" style="38" bestFit="1" customWidth="1"/>
    <col min="2316" max="2316" width="1.09765625" style="38" customWidth="1"/>
    <col min="2317" max="2317" width="15.8984375" style="38" customWidth="1"/>
    <col min="2318" max="2318" width="10.8984375" style="38" bestFit="1" customWidth="1"/>
    <col min="2319" max="2320" width="8.8984375" style="38"/>
    <col min="2321" max="2321" width="9.69921875" style="38" bestFit="1" customWidth="1"/>
    <col min="2322" max="2560" width="8.8984375" style="38"/>
    <col min="2561" max="2561" width="45.09765625" style="38" customWidth="1"/>
    <col min="2562" max="2562" width="9" style="38" customWidth="1"/>
    <col min="2563" max="2563" width="13.09765625" style="38" bestFit="1" customWidth="1"/>
    <col min="2564" max="2564" width="0.8984375" style="38" customWidth="1"/>
    <col min="2565" max="2565" width="12.8984375" style="38" bestFit="1" customWidth="1"/>
    <col min="2566" max="2566" width="0.8984375" style="38" customWidth="1"/>
    <col min="2567" max="2567" width="11.8984375" style="38" bestFit="1" customWidth="1"/>
    <col min="2568" max="2568" width="0.8984375" style="38" customWidth="1"/>
    <col min="2569" max="2569" width="12.8984375" style="38" bestFit="1" customWidth="1"/>
    <col min="2570" max="2570" width="1.09765625" style="38" customWidth="1"/>
    <col min="2571" max="2571" width="16" style="38" bestFit="1" customWidth="1"/>
    <col min="2572" max="2572" width="1.09765625" style="38" customWidth="1"/>
    <col min="2573" max="2573" width="15.8984375" style="38" customWidth="1"/>
    <col min="2574" max="2574" width="10.8984375" style="38" bestFit="1" customWidth="1"/>
    <col min="2575" max="2576" width="8.8984375" style="38"/>
    <col min="2577" max="2577" width="9.69921875" style="38" bestFit="1" customWidth="1"/>
    <col min="2578" max="2816" width="8.8984375" style="38"/>
    <col min="2817" max="2817" width="45.09765625" style="38" customWidth="1"/>
    <col min="2818" max="2818" width="9" style="38" customWidth="1"/>
    <col min="2819" max="2819" width="13.09765625" style="38" bestFit="1" customWidth="1"/>
    <col min="2820" max="2820" width="0.8984375" style="38" customWidth="1"/>
    <col min="2821" max="2821" width="12.8984375" style="38" bestFit="1" customWidth="1"/>
    <col min="2822" max="2822" width="0.8984375" style="38" customWidth="1"/>
    <col min="2823" max="2823" width="11.8984375" style="38" bestFit="1" customWidth="1"/>
    <col min="2824" max="2824" width="0.8984375" style="38" customWidth="1"/>
    <col min="2825" max="2825" width="12.8984375" style="38" bestFit="1" customWidth="1"/>
    <col min="2826" max="2826" width="1.09765625" style="38" customWidth="1"/>
    <col min="2827" max="2827" width="16" style="38" bestFit="1" customWidth="1"/>
    <col min="2828" max="2828" width="1.09765625" style="38" customWidth="1"/>
    <col min="2829" max="2829" width="15.8984375" style="38" customWidth="1"/>
    <col min="2830" max="2830" width="10.8984375" style="38" bestFit="1" customWidth="1"/>
    <col min="2831" max="2832" width="8.8984375" style="38"/>
    <col min="2833" max="2833" width="9.69921875" style="38" bestFit="1" customWidth="1"/>
    <col min="2834" max="3072" width="8.8984375" style="38"/>
    <col min="3073" max="3073" width="45.09765625" style="38" customWidth="1"/>
    <col min="3074" max="3074" width="9" style="38" customWidth="1"/>
    <col min="3075" max="3075" width="13.09765625" style="38" bestFit="1" customWidth="1"/>
    <col min="3076" max="3076" width="0.8984375" style="38" customWidth="1"/>
    <col min="3077" max="3077" width="12.8984375" style="38" bestFit="1" customWidth="1"/>
    <col min="3078" max="3078" width="0.8984375" style="38" customWidth="1"/>
    <col min="3079" max="3079" width="11.8984375" style="38" bestFit="1" customWidth="1"/>
    <col min="3080" max="3080" width="0.8984375" style="38" customWidth="1"/>
    <col min="3081" max="3081" width="12.8984375" style="38" bestFit="1" customWidth="1"/>
    <col min="3082" max="3082" width="1.09765625" style="38" customWidth="1"/>
    <col min="3083" max="3083" width="16" style="38" bestFit="1" customWidth="1"/>
    <col min="3084" max="3084" width="1.09765625" style="38" customWidth="1"/>
    <col min="3085" max="3085" width="15.8984375" style="38" customWidth="1"/>
    <col min="3086" max="3086" width="10.8984375" style="38" bestFit="1" customWidth="1"/>
    <col min="3087" max="3088" width="8.8984375" style="38"/>
    <col min="3089" max="3089" width="9.69921875" style="38" bestFit="1" customWidth="1"/>
    <col min="3090" max="3328" width="8.8984375" style="38"/>
    <col min="3329" max="3329" width="45.09765625" style="38" customWidth="1"/>
    <col min="3330" max="3330" width="9" style="38" customWidth="1"/>
    <col min="3331" max="3331" width="13.09765625" style="38" bestFit="1" customWidth="1"/>
    <col min="3332" max="3332" width="0.8984375" style="38" customWidth="1"/>
    <col min="3333" max="3333" width="12.8984375" style="38" bestFit="1" customWidth="1"/>
    <col min="3334" max="3334" width="0.8984375" style="38" customWidth="1"/>
    <col min="3335" max="3335" width="11.8984375" style="38" bestFit="1" customWidth="1"/>
    <col min="3336" max="3336" width="0.8984375" style="38" customWidth="1"/>
    <col min="3337" max="3337" width="12.8984375" style="38" bestFit="1" customWidth="1"/>
    <col min="3338" max="3338" width="1.09765625" style="38" customWidth="1"/>
    <col min="3339" max="3339" width="16" style="38" bestFit="1" customWidth="1"/>
    <col min="3340" max="3340" width="1.09765625" style="38" customWidth="1"/>
    <col min="3341" max="3341" width="15.8984375" style="38" customWidth="1"/>
    <col min="3342" max="3342" width="10.8984375" style="38" bestFit="1" customWidth="1"/>
    <col min="3343" max="3344" width="8.8984375" style="38"/>
    <col min="3345" max="3345" width="9.69921875" style="38" bestFit="1" customWidth="1"/>
    <col min="3346" max="3584" width="8.8984375" style="38"/>
    <col min="3585" max="3585" width="45.09765625" style="38" customWidth="1"/>
    <col min="3586" max="3586" width="9" style="38" customWidth="1"/>
    <col min="3587" max="3587" width="13.09765625" style="38" bestFit="1" customWidth="1"/>
    <col min="3588" max="3588" width="0.8984375" style="38" customWidth="1"/>
    <col min="3589" max="3589" width="12.8984375" style="38" bestFit="1" customWidth="1"/>
    <col min="3590" max="3590" width="0.8984375" style="38" customWidth="1"/>
    <col min="3591" max="3591" width="11.8984375" style="38" bestFit="1" customWidth="1"/>
    <col min="3592" max="3592" width="0.8984375" style="38" customWidth="1"/>
    <col min="3593" max="3593" width="12.8984375" style="38" bestFit="1" customWidth="1"/>
    <col min="3594" max="3594" width="1.09765625" style="38" customWidth="1"/>
    <col min="3595" max="3595" width="16" style="38" bestFit="1" customWidth="1"/>
    <col min="3596" max="3596" width="1.09765625" style="38" customWidth="1"/>
    <col min="3597" max="3597" width="15.8984375" style="38" customWidth="1"/>
    <col min="3598" max="3598" width="10.8984375" style="38" bestFit="1" customWidth="1"/>
    <col min="3599" max="3600" width="8.8984375" style="38"/>
    <col min="3601" max="3601" width="9.69921875" style="38" bestFit="1" customWidth="1"/>
    <col min="3602" max="3840" width="8.8984375" style="38"/>
    <col min="3841" max="3841" width="45.09765625" style="38" customWidth="1"/>
    <col min="3842" max="3842" width="9" style="38" customWidth="1"/>
    <col min="3843" max="3843" width="13.09765625" style="38" bestFit="1" customWidth="1"/>
    <col min="3844" max="3844" width="0.8984375" style="38" customWidth="1"/>
    <col min="3845" max="3845" width="12.8984375" style="38" bestFit="1" customWidth="1"/>
    <col min="3846" max="3846" width="0.8984375" style="38" customWidth="1"/>
    <col min="3847" max="3847" width="11.8984375" style="38" bestFit="1" customWidth="1"/>
    <col min="3848" max="3848" width="0.8984375" style="38" customWidth="1"/>
    <col min="3849" max="3849" width="12.8984375" style="38" bestFit="1" customWidth="1"/>
    <col min="3850" max="3850" width="1.09765625" style="38" customWidth="1"/>
    <col min="3851" max="3851" width="16" style="38" bestFit="1" customWidth="1"/>
    <col min="3852" max="3852" width="1.09765625" style="38" customWidth="1"/>
    <col min="3853" max="3853" width="15.8984375" style="38" customWidth="1"/>
    <col min="3854" max="3854" width="10.8984375" style="38" bestFit="1" customWidth="1"/>
    <col min="3855" max="3856" width="8.8984375" style="38"/>
    <col min="3857" max="3857" width="9.69921875" style="38" bestFit="1" customWidth="1"/>
    <col min="3858" max="4096" width="8.8984375" style="38"/>
    <col min="4097" max="4097" width="45.09765625" style="38" customWidth="1"/>
    <col min="4098" max="4098" width="9" style="38" customWidth="1"/>
    <col min="4099" max="4099" width="13.09765625" style="38" bestFit="1" customWidth="1"/>
    <col min="4100" max="4100" width="0.8984375" style="38" customWidth="1"/>
    <col min="4101" max="4101" width="12.8984375" style="38" bestFit="1" customWidth="1"/>
    <col min="4102" max="4102" width="0.8984375" style="38" customWidth="1"/>
    <col min="4103" max="4103" width="11.8984375" style="38" bestFit="1" customWidth="1"/>
    <col min="4104" max="4104" width="0.8984375" style="38" customWidth="1"/>
    <col min="4105" max="4105" width="12.8984375" style="38" bestFit="1" customWidth="1"/>
    <col min="4106" max="4106" width="1.09765625" style="38" customWidth="1"/>
    <col min="4107" max="4107" width="16" style="38" bestFit="1" customWidth="1"/>
    <col min="4108" max="4108" width="1.09765625" style="38" customWidth="1"/>
    <col min="4109" max="4109" width="15.8984375" style="38" customWidth="1"/>
    <col min="4110" max="4110" width="10.8984375" style="38" bestFit="1" customWidth="1"/>
    <col min="4111" max="4112" width="8.8984375" style="38"/>
    <col min="4113" max="4113" width="9.69921875" style="38" bestFit="1" customWidth="1"/>
    <col min="4114" max="4352" width="8.8984375" style="38"/>
    <col min="4353" max="4353" width="45.09765625" style="38" customWidth="1"/>
    <col min="4354" max="4354" width="9" style="38" customWidth="1"/>
    <col min="4355" max="4355" width="13.09765625" style="38" bestFit="1" customWidth="1"/>
    <col min="4356" max="4356" width="0.8984375" style="38" customWidth="1"/>
    <col min="4357" max="4357" width="12.8984375" style="38" bestFit="1" customWidth="1"/>
    <col min="4358" max="4358" width="0.8984375" style="38" customWidth="1"/>
    <col min="4359" max="4359" width="11.8984375" style="38" bestFit="1" customWidth="1"/>
    <col min="4360" max="4360" width="0.8984375" style="38" customWidth="1"/>
    <col min="4361" max="4361" width="12.8984375" style="38" bestFit="1" customWidth="1"/>
    <col min="4362" max="4362" width="1.09765625" style="38" customWidth="1"/>
    <col min="4363" max="4363" width="16" style="38" bestFit="1" customWidth="1"/>
    <col min="4364" max="4364" width="1.09765625" style="38" customWidth="1"/>
    <col min="4365" max="4365" width="15.8984375" style="38" customWidth="1"/>
    <col min="4366" max="4366" width="10.8984375" style="38" bestFit="1" customWidth="1"/>
    <col min="4367" max="4368" width="8.8984375" style="38"/>
    <col min="4369" max="4369" width="9.69921875" style="38" bestFit="1" customWidth="1"/>
    <col min="4370" max="4608" width="8.8984375" style="38"/>
    <col min="4609" max="4609" width="45.09765625" style="38" customWidth="1"/>
    <col min="4610" max="4610" width="9" style="38" customWidth="1"/>
    <col min="4611" max="4611" width="13.09765625" style="38" bestFit="1" customWidth="1"/>
    <col min="4612" max="4612" width="0.8984375" style="38" customWidth="1"/>
    <col min="4613" max="4613" width="12.8984375" style="38" bestFit="1" customWidth="1"/>
    <col min="4614" max="4614" width="0.8984375" style="38" customWidth="1"/>
    <col min="4615" max="4615" width="11.8984375" style="38" bestFit="1" customWidth="1"/>
    <col min="4616" max="4616" width="0.8984375" style="38" customWidth="1"/>
    <col min="4617" max="4617" width="12.8984375" style="38" bestFit="1" customWidth="1"/>
    <col min="4618" max="4618" width="1.09765625" style="38" customWidth="1"/>
    <col min="4619" max="4619" width="16" style="38" bestFit="1" customWidth="1"/>
    <col min="4620" max="4620" width="1.09765625" style="38" customWidth="1"/>
    <col min="4621" max="4621" width="15.8984375" style="38" customWidth="1"/>
    <col min="4622" max="4622" width="10.8984375" style="38" bestFit="1" customWidth="1"/>
    <col min="4623" max="4624" width="8.8984375" style="38"/>
    <col min="4625" max="4625" width="9.69921875" style="38" bestFit="1" customWidth="1"/>
    <col min="4626" max="4864" width="8.8984375" style="38"/>
    <col min="4865" max="4865" width="45.09765625" style="38" customWidth="1"/>
    <col min="4866" max="4866" width="9" style="38" customWidth="1"/>
    <col min="4867" max="4867" width="13.09765625" style="38" bestFit="1" customWidth="1"/>
    <col min="4868" max="4868" width="0.8984375" style="38" customWidth="1"/>
    <col min="4869" max="4869" width="12.8984375" style="38" bestFit="1" customWidth="1"/>
    <col min="4870" max="4870" width="0.8984375" style="38" customWidth="1"/>
    <col min="4871" max="4871" width="11.8984375" style="38" bestFit="1" customWidth="1"/>
    <col min="4872" max="4872" width="0.8984375" style="38" customWidth="1"/>
    <col min="4873" max="4873" width="12.8984375" style="38" bestFit="1" customWidth="1"/>
    <col min="4874" max="4874" width="1.09765625" style="38" customWidth="1"/>
    <col min="4875" max="4875" width="16" style="38" bestFit="1" customWidth="1"/>
    <col min="4876" max="4876" width="1.09765625" style="38" customWidth="1"/>
    <col min="4877" max="4877" width="15.8984375" style="38" customWidth="1"/>
    <col min="4878" max="4878" width="10.8984375" style="38" bestFit="1" customWidth="1"/>
    <col min="4879" max="4880" width="8.8984375" style="38"/>
    <col min="4881" max="4881" width="9.69921875" style="38" bestFit="1" customWidth="1"/>
    <col min="4882" max="5120" width="8.8984375" style="38"/>
    <col min="5121" max="5121" width="45.09765625" style="38" customWidth="1"/>
    <col min="5122" max="5122" width="9" style="38" customWidth="1"/>
    <col min="5123" max="5123" width="13.09765625" style="38" bestFit="1" customWidth="1"/>
    <col min="5124" max="5124" width="0.8984375" style="38" customWidth="1"/>
    <col min="5125" max="5125" width="12.8984375" style="38" bestFit="1" customWidth="1"/>
    <col min="5126" max="5126" width="0.8984375" style="38" customWidth="1"/>
    <col min="5127" max="5127" width="11.8984375" style="38" bestFit="1" customWidth="1"/>
    <col min="5128" max="5128" width="0.8984375" style="38" customWidth="1"/>
    <col min="5129" max="5129" width="12.8984375" style="38" bestFit="1" customWidth="1"/>
    <col min="5130" max="5130" width="1.09765625" style="38" customWidth="1"/>
    <col min="5131" max="5131" width="16" style="38" bestFit="1" customWidth="1"/>
    <col min="5132" max="5132" width="1.09765625" style="38" customWidth="1"/>
    <col min="5133" max="5133" width="15.8984375" style="38" customWidth="1"/>
    <col min="5134" max="5134" width="10.8984375" style="38" bestFit="1" customWidth="1"/>
    <col min="5135" max="5136" width="8.8984375" style="38"/>
    <col min="5137" max="5137" width="9.69921875" style="38" bestFit="1" customWidth="1"/>
    <col min="5138" max="5376" width="8.8984375" style="38"/>
    <col min="5377" max="5377" width="45.09765625" style="38" customWidth="1"/>
    <col min="5378" max="5378" width="9" style="38" customWidth="1"/>
    <col min="5379" max="5379" width="13.09765625" style="38" bestFit="1" customWidth="1"/>
    <col min="5380" max="5380" width="0.8984375" style="38" customWidth="1"/>
    <col min="5381" max="5381" width="12.8984375" style="38" bestFit="1" customWidth="1"/>
    <col min="5382" max="5382" width="0.8984375" style="38" customWidth="1"/>
    <col min="5383" max="5383" width="11.8984375" style="38" bestFit="1" customWidth="1"/>
    <col min="5384" max="5384" width="0.8984375" style="38" customWidth="1"/>
    <col min="5385" max="5385" width="12.8984375" style="38" bestFit="1" customWidth="1"/>
    <col min="5386" max="5386" width="1.09765625" style="38" customWidth="1"/>
    <col min="5387" max="5387" width="16" style="38" bestFit="1" customWidth="1"/>
    <col min="5388" max="5388" width="1.09765625" style="38" customWidth="1"/>
    <col min="5389" max="5389" width="15.8984375" style="38" customWidth="1"/>
    <col min="5390" max="5390" width="10.8984375" style="38" bestFit="1" customWidth="1"/>
    <col min="5391" max="5392" width="8.8984375" style="38"/>
    <col min="5393" max="5393" width="9.69921875" style="38" bestFit="1" customWidth="1"/>
    <col min="5394" max="5632" width="8.8984375" style="38"/>
    <col min="5633" max="5633" width="45.09765625" style="38" customWidth="1"/>
    <col min="5634" max="5634" width="9" style="38" customWidth="1"/>
    <col min="5635" max="5635" width="13.09765625" style="38" bestFit="1" customWidth="1"/>
    <col min="5636" max="5636" width="0.8984375" style="38" customWidth="1"/>
    <col min="5637" max="5637" width="12.8984375" style="38" bestFit="1" customWidth="1"/>
    <col min="5638" max="5638" width="0.8984375" style="38" customWidth="1"/>
    <col min="5639" max="5639" width="11.8984375" style="38" bestFit="1" customWidth="1"/>
    <col min="5640" max="5640" width="0.8984375" style="38" customWidth="1"/>
    <col min="5641" max="5641" width="12.8984375" style="38" bestFit="1" customWidth="1"/>
    <col min="5642" max="5642" width="1.09765625" style="38" customWidth="1"/>
    <col min="5643" max="5643" width="16" style="38" bestFit="1" customWidth="1"/>
    <col min="5644" max="5644" width="1.09765625" style="38" customWidth="1"/>
    <col min="5645" max="5645" width="15.8984375" style="38" customWidth="1"/>
    <col min="5646" max="5646" width="10.8984375" style="38" bestFit="1" customWidth="1"/>
    <col min="5647" max="5648" width="8.8984375" style="38"/>
    <col min="5649" max="5649" width="9.69921875" style="38" bestFit="1" customWidth="1"/>
    <col min="5650" max="5888" width="8.8984375" style="38"/>
    <col min="5889" max="5889" width="45.09765625" style="38" customWidth="1"/>
    <col min="5890" max="5890" width="9" style="38" customWidth="1"/>
    <col min="5891" max="5891" width="13.09765625" style="38" bestFit="1" customWidth="1"/>
    <col min="5892" max="5892" width="0.8984375" style="38" customWidth="1"/>
    <col min="5893" max="5893" width="12.8984375" style="38" bestFit="1" customWidth="1"/>
    <col min="5894" max="5894" width="0.8984375" style="38" customWidth="1"/>
    <col min="5895" max="5895" width="11.8984375" style="38" bestFit="1" customWidth="1"/>
    <col min="5896" max="5896" width="0.8984375" style="38" customWidth="1"/>
    <col min="5897" max="5897" width="12.8984375" style="38" bestFit="1" customWidth="1"/>
    <col min="5898" max="5898" width="1.09765625" style="38" customWidth="1"/>
    <col min="5899" max="5899" width="16" style="38" bestFit="1" customWidth="1"/>
    <col min="5900" max="5900" width="1.09765625" style="38" customWidth="1"/>
    <col min="5901" max="5901" width="15.8984375" style="38" customWidth="1"/>
    <col min="5902" max="5902" width="10.8984375" style="38" bestFit="1" customWidth="1"/>
    <col min="5903" max="5904" width="8.8984375" style="38"/>
    <col min="5905" max="5905" width="9.69921875" style="38" bestFit="1" customWidth="1"/>
    <col min="5906" max="6144" width="8.8984375" style="38"/>
    <col min="6145" max="6145" width="45.09765625" style="38" customWidth="1"/>
    <col min="6146" max="6146" width="9" style="38" customWidth="1"/>
    <col min="6147" max="6147" width="13.09765625" style="38" bestFit="1" customWidth="1"/>
    <col min="6148" max="6148" width="0.8984375" style="38" customWidth="1"/>
    <col min="6149" max="6149" width="12.8984375" style="38" bestFit="1" customWidth="1"/>
    <col min="6150" max="6150" width="0.8984375" style="38" customWidth="1"/>
    <col min="6151" max="6151" width="11.8984375" style="38" bestFit="1" customWidth="1"/>
    <col min="6152" max="6152" width="0.8984375" style="38" customWidth="1"/>
    <col min="6153" max="6153" width="12.8984375" style="38" bestFit="1" customWidth="1"/>
    <col min="6154" max="6154" width="1.09765625" style="38" customWidth="1"/>
    <col min="6155" max="6155" width="16" style="38" bestFit="1" customWidth="1"/>
    <col min="6156" max="6156" width="1.09765625" style="38" customWidth="1"/>
    <col min="6157" max="6157" width="15.8984375" style="38" customWidth="1"/>
    <col min="6158" max="6158" width="10.8984375" style="38" bestFit="1" customWidth="1"/>
    <col min="6159" max="6160" width="8.8984375" style="38"/>
    <col min="6161" max="6161" width="9.69921875" style="38" bestFit="1" customWidth="1"/>
    <col min="6162" max="6400" width="8.8984375" style="38"/>
    <col min="6401" max="6401" width="45.09765625" style="38" customWidth="1"/>
    <col min="6402" max="6402" width="9" style="38" customWidth="1"/>
    <col min="6403" max="6403" width="13.09765625" style="38" bestFit="1" customWidth="1"/>
    <col min="6404" max="6404" width="0.8984375" style="38" customWidth="1"/>
    <col min="6405" max="6405" width="12.8984375" style="38" bestFit="1" customWidth="1"/>
    <col min="6406" max="6406" width="0.8984375" style="38" customWidth="1"/>
    <col min="6407" max="6407" width="11.8984375" style="38" bestFit="1" customWidth="1"/>
    <col min="6408" max="6408" width="0.8984375" style="38" customWidth="1"/>
    <col min="6409" max="6409" width="12.8984375" style="38" bestFit="1" customWidth="1"/>
    <col min="6410" max="6410" width="1.09765625" style="38" customWidth="1"/>
    <col min="6411" max="6411" width="16" style="38" bestFit="1" customWidth="1"/>
    <col min="6412" max="6412" width="1.09765625" style="38" customWidth="1"/>
    <col min="6413" max="6413" width="15.8984375" style="38" customWidth="1"/>
    <col min="6414" max="6414" width="10.8984375" style="38" bestFit="1" customWidth="1"/>
    <col min="6415" max="6416" width="8.8984375" style="38"/>
    <col min="6417" max="6417" width="9.69921875" style="38" bestFit="1" customWidth="1"/>
    <col min="6418" max="6656" width="8.8984375" style="38"/>
    <col min="6657" max="6657" width="45.09765625" style="38" customWidth="1"/>
    <col min="6658" max="6658" width="9" style="38" customWidth="1"/>
    <col min="6659" max="6659" width="13.09765625" style="38" bestFit="1" customWidth="1"/>
    <col min="6660" max="6660" width="0.8984375" style="38" customWidth="1"/>
    <col min="6661" max="6661" width="12.8984375" style="38" bestFit="1" customWidth="1"/>
    <col min="6662" max="6662" width="0.8984375" style="38" customWidth="1"/>
    <col min="6663" max="6663" width="11.8984375" style="38" bestFit="1" customWidth="1"/>
    <col min="6664" max="6664" width="0.8984375" style="38" customWidth="1"/>
    <col min="6665" max="6665" width="12.8984375" style="38" bestFit="1" customWidth="1"/>
    <col min="6666" max="6666" width="1.09765625" style="38" customWidth="1"/>
    <col min="6667" max="6667" width="16" style="38" bestFit="1" customWidth="1"/>
    <col min="6668" max="6668" width="1.09765625" style="38" customWidth="1"/>
    <col min="6669" max="6669" width="15.8984375" style="38" customWidth="1"/>
    <col min="6670" max="6670" width="10.8984375" style="38" bestFit="1" customWidth="1"/>
    <col min="6671" max="6672" width="8.8984375" style="38"/>
    <col min="6673" max="6673" width="9.69921875" style="38" bestFit="1" customWidth="1"/>
    <col min="6674" max="6912" width="8.8984375" style="38"/>
    <col min="6913" max="6913" width="45.09765625" style="38" customWidth="1"/>
    <col min="6914" max="6914" width="9" style="38" customWidth="1"/>
    <col min="6915" max="6915" width="13.09765625" style="38" bestFit="1" customWidth="1"/>
    <col min="6916" max="6916" width="0.8984375" style="38" customWidth="1"/>
    <col min="6917" max="6917" width="12.8984375" style="38" bestFit="1" customWidth="1"/>
    <col min="6918" max="6918" width="0.8984375" style="38" customWidth="1"/>
    <col min="6919" max="6919" width="11.8984375" style="38" bestFit="1" customWidth="1"/>
    <col min="6920" max="6920" width="0.8984375" style="38" customWidth="1"/>
    <col min="6921" max="6921" width="12.8984375" style="38" bestFit="1" customWidth="1"/>
    <col min="6922" max="6922" width="1.09765625" style="38" customWidth="1"/>
    <col min="6923" max="6923" width="16" style="38" bestFit="1" customWidth="1"/>
    <col min="6924" max="6924" width="1.09765625" style="38" customWidth="1"/>
    <col min="6925" max="6925" width="15.8984375" style="38" customWidth="1"/>
    <col min="6926" max="6926" width="10.8984375" style="38" bestFit="1" customWidth="1"/>
    <col min="6927" max="6928" width="8.8984375" style="38"/>
    <col min="6929" max="6929" width="9.69921875" style="38" bestFit="1" customWidth="1"/>
    <col min="6930" max="7168" width="8.8984375" style="38"/>
    <col min="7169" max="7169" width="45.09765625" style="38" customWidth="1"/>
    <col min="7170" max="7170" width="9" style="38" customWidth="1"/>
    <col min="7171" max="7171" width="13.09765625" style="38" bestFit="1" customWidth="1"/>
    <col min="7172" max="7172" width="0.8984375" style="38" customWidth="1"/>
    <col min="7173" max="7173" width="12.8984375" style="38" bestFit="1" customWidth="1"/>
    <col min="7174" max="7174" width="0.8984375" style="38" customWidth="1"/>
    <col min="7175" max="7175" width="11.8984375" style="38" bestFit="1" customWidth="1"/>
    <col min="7176" max="7176" width="0.8984375" style="38" customWidth="1"/>
    <col min="7177" max="7177" width="12.8984375" style="38" bestFit="1" customWidth="1"/>
    <col min="7178" max="7178" width="1.09765625" style="38" customWidth="1"/>
    <col min="7179" max="7179" width="16" style="38" bestFit="1" customWidth="1"/>
    <col min="7180" max="7180" width="1.09765625" style="38" customWidth="1"/>
    <col min="7181" max="7181" width="15.8984375" style="38" customWidth="1"/>
    <col min="7182" max="7182" width="10.8984375" style="38" bestFit="1" customWidth="1"/>
    <col min="7183" max="7184" width="8.8984375" style="38"/>
    <col min="7185" max="7185" width="9.69921875" style="38" bestFit="1" customWidth="1"/>
    <col min="7186" max="7424" width="8.8984375" style="38"/>
    <col min="7425" max="7425" width="45.09765625" style="38" customWidth="1"/>
    <col min="7426" max="7426" width="9" style="38" customWidth="1"/>
    <col min="7427" max="7427" width="13.09765625" style="38" bestFit="1" customWidth="1"/>
    <col min="7428" max="7428" width="0.8984375" style="38" customWidth="1"/>
    <col min="7429" max="7429" width="12.8984375" style="38" bestFit="1" customWidth="1"/>
    <col min="7430" max="7430" width="0.8984375" style="38" customWidth="1"/>
    <col min="7431" max="7431" width="11.8984375" style="38" bestFit="1" customWidth="1"/>
    <col min="7432" max="7432" width="0.8984375" style="38" customWidth="1"/>
    <col min="7433" max="7433" width="12.8984375" style="38" bestFit="1" customWidth="1"/>
    <col min="7434" max="7434" width="1.09765625" style="38" customWidth="1"/>
    <col min="7435" max="7435" width="16" style="38" bestFit="1" customWidth="1"/>
    <col min="7436" max="7436" width="1.09765625" style="38" customWidth="1"/>
    <col min="7437" max="7437" width="15.8984375" style="38" customWidth="1"/>
    <col min="7438" max="7438" width="10.8984375" style="38" bestFit="1" customWidth="1"/>
    <col min="7439" max="7440" width="8.8984375" style="38"/>
    <col min="7441" max="7441" width="9.69921875" style="38" bestFit="1" customWidth="1"/>
    <col min="7442" max="7680" width="8.8984375" style="38"/>
    <col min="7681" max="7681" width="45.09765625" style="38" customWidth="1"/>
    <col min="7682" max="7682" width="9" style="38" customWidth="1"/>
    <col min="7683" max="7683" width="13.09765625" style="38" bestFit="1" customWidth="1"/>
    <col min="7684" max="7684" width="0.8984375" style="38" customWidth="1"/>
    <col min="7685" max="7685" width="12.8984375" style="38" bestFit="1" customWidth="1"/>
    <col min="7686" max="7686" width="0.8984375" style="38" customWidth="1"/>
    <col min="7687" max="7687" width="11.8984375" style="38" bestFit="1" customWidth="1"/>
    <col min="7688" max="7688" width="0.8984375" style="38" customWidth="1"/>
    <col min="7689" max="7689" width="12.8984375" style="38" bestFit="1" customWidth="1"/>
    <col min="7690" max="7690" width="1.09765625" style="38" customWidth="1"/>
    <col min="7691" max="7691" width="16" style="38" bestFit="1" customWidth="1"/>
    <col min="7692" max="7692" width="1.09765625" style="38" customWidth="1"/>
    <col min="7693" max="7693" width="15.8984375" style="38" customWidth="1"/>
    <col min="7694" max="7694" width="10.8984375" style="38" bestFit="1" customWidth="1"/>
    <col min="7695" max="7696" width="8.8984375" style="38"/>
    <col min="7697" max="7697" width="9.69921875" style="38" bestFit="1" customWidth="1"/>
    <col min="7698" max="7936" width="8.8984375" style="38"/>
    <col min="7937" max="7937" width="45.09765625" style="38" customWidth="1"/>
    <col min="7938" max="7938" width="9" style="38" customWidth="1"/>
    <col min="7939" max="7939" width="13.09765625" style="38" bestFit="1" customWidth="1"/>
    <col min="7940" max="7940" width="0.8984375" style="38" customWidth="1"/>
    <col min="7941" max="7941" width="12.8984375" style="38" bestFit="1" customWidth="1"/>
    <col min="7942" max="7942" width="0.8984375" style="38" customWidth="1"/>
    <col min="7943" max="7943" width="11.8984375" style="38" bestFit="1" customWidth="1"/>
    <col min="7944" max="7944" width="0.8984375" style="38" customWidth="1"/>
    <col min="7945" max="7945" width="12.8984375" style="38" bestFit="1" customWidth="1"/>
    <col min="7946" max="7946" width="1.09765625" style="38" customWidth="1"/>
    <col min="7947" max="7947" width="16" style="38" bestFit="1" customWidth="1"/>
    <col min="7948" max="7948" width="1.09765625" style="38" customWidth="1"/>
    <col min="7949" max="7949" width="15.8984375" style="38" customWidth="1"/>
    <col min="7950" max="7950" width="10.8984375" style="38" bestFit="1" customWidth="1"/>
    <col min="7951" max="7952" width="8.8984375" style="38"/>
    <col min="7953" max="7953" width="9.69921875" style="38" bestFit="1" customWidth="1"/>
    <col min="7954" max="8192" width="8.8984375" style="38"/>
    <col min="8193" max="8193" width="45.09765625" style="38" customWidth="1"/>
    <col min="8194" max="8194" width="9" style="38" customWidth="1"/>
    <col min="8195" max="8195" width="13.09765625" style="38" bestFit="1" customWidth="1"/>
    <col min="8196" max="8196" width="0.8984375" style="38" customWidth="1"/>
    <col min="8197" max="8197" width="12.8984375" style="38" bestFit="1" customWidth="1"/>
    <col min="8198" max="8198" width="0.8984375" style="38" customWidth="1"/>
    <col min="8199" max="8199" width="11.8984375" style="38" bestFit="1" customWidth="1"/>
    <col min="8200" max="8200" width="0.8984375" style="38" customWidth="1"/>
    <col min="8201" max="8201" width="12.8984375" style="38" bestFit="1" customWidth="1"/>
    <col min="8202" max="8202" width="1.09765625" style="38" customWidth="1"/>
    <col min="8203" max="8203" width="16" style="38" bestFit="1" customWidth="1"/>
    <col min="8204" max="8204" width="1.09765625" style="38" customWidth="1"/>
    <col min="8205" max="8205" width="15.8984375" style="38" customWidth="1"/>
    <col min="8206" max="8206" width="10.8984375" style="38" bestFit="1" customWidth="1"/>
    <col min="8207" max="8208" width="8.8984375" style="38"/>
    <col min="8209" max="8209" width="9.69921875" style="38" bestFit="1" customWidth="1"/>
    <col min="8210" max="8448" width="8.8984375" style="38"/>
    <col min="8449" max="8449" width="45.09765625" style="38" customWidth="1"/>
    <col min="8450" max="8450" width="9" style="38" customWidth="1"/>
    <col min="8451" max="8451" width="13.09765625" style="38" bestFit="1" customWidth="1"/>
    <col min="8452" max="8452" width="0.8984375" style="38" customWidth="1"/>
    <col min="8453" max="8453" width="12.8984375" style="38" bestFit="1" customWidth="1"/>
    <col min="8454" max="8454" width="0.8984375" style="38" customWidth="1"/>
    <col min="8455" max="8455" width="11.8984375" style="38" bestFit="1" customWidth="1"/>
    <col min="8456" max="8456" width="0.8984375" style="38" customWidth="1"/>
    <col min="8457" max="8457" width="12.8984375" style="38" bestFit="1" customWidth="1"/>
    <col min="8458" max="8458" width="1.09765625" style="38" customWidth="1"/>
    <col min="8459" max="8459" width="16" style="38" bestFit="1" customWidth="1"/>
    <col min="8460" max="8460" width="1.09765625" style="38" customWidth="1"/>
    <col min="8461" max="8461" width="15.8984375" style="38" customWidth="1"/>
    <col min="8462" max="8462" width="10.8984375" style="38" bestFit="1" customWidth="1"/>
    <col min="8463" max="8464" width="8.8984375" style="38"/>
    <col min="8465" max="8465" width="9.69921875" style="38" bestFit="1" customWidth="1"/>
    <col min="8466" max="8704" width="8.8984375" style="38"/>
    <col min="8705" max="8705" width="45.09765625" style="38" customWidth="1"/>
    <col min="8706" max="8706" width="9" style="38" customWidth="1"/>
    <col min="8707" max="8707" width="13.09765625" style="38" bestFit="1" customWidth="1"/>
    <col min="8708" max="8708" width="0.8984375" style="38" customWidth="1"/>
    <col min="8709" max="8709" width="12.8984375" style="38" bestFit="1" customWidth="1"/>
    <col min="8710" max="8710" width="0.8984375" style="38" customWidth="1"/>
    <col min="8711" max="8711" width="11.8984375" style="38" bestFit="1" customWidth="1"/>
    <col min="8712" max="8712" width="0.8984375" style="38" customWidth="1"/>
    <col min="8713" max="8713" width="12.8984375" style="38" bestFit="1" customWidth="1"/>
    <col min="8714" max="8714" width="1.09765625" style="38" customWidth="1"/>
    <col min="8715" max="8715" width="16" style="38" bestFit="1" customWidth="1"/>
    <col min="8716" max="8716" width="1.09765625" style="38" customWidth="1"/>
    <col min="8717" max="8717" width="15.8984375" style="38" customWidth="1"/>
    <col min="8718" max="8718" width="10.8984375" style="38" bestFit="1" customWidth="1"/>
    <col min="8719" max="8720" width="8.8984375" style="38"/>
    <col min="8721" max="8721" width="9.69921875" style="38" bestFit="1" customWidth="1"/>
    <col min="8722" max="8960" width="8.8984375" style="38"/>
    <col min="8961" max="8961" width="45.09765625" style="38" customWidth="1"/>
    <col min="8962" max="8962" width="9" style="38" customWidth="1"/>
    <col min="8963" max="8963" width="13.09765625" style="38" bestFit="1" customWidth="1"/>
    <col min="8964" max="8964" width="0.8984375" style="38" customWidth="1"/>
    <col min="8965" max="8965" width="12.8984375" style="38" bestFit="1" customWidth="1"/>
    <col min="8966" max="8966" width="0.8984375" style="38" customWidth="1"/>
    <col min="8967" max="8967" width="11.8984375" style="38" bestFit="1" customWidth="1"/>
    <col min="8968" max="8968" width="0.8984375" style="38" customWidth="1"/>
    <col min="8969" max="8969" width="12.8984375" style="38" bestFit="1" customWidth="1"/>
    <col min="8970" max="8970" width="1.09765625" style="38" customWidth="1"/>
    <col min="8971" max="8971" width="16" style="38" bestFit="1" customWidth="1"/>
    <col min="8972" max="8972" width="1.09765625" style="38" customWidth="1"/>
    <col min="8973" max="8973" width="15.8984375" style="38" customWidth="1"/>
    <col min="8974" max="8974" width="10.8984375" style="38" bestFit="1" customWidth="1"/>
    <col min="8975" max="8976" width="8.8984375" style="38"/>
    <col min="8977" max="8977" width="9.69921875" style="38" bestFit="1" customWidth="1"/>
    <col min="8978" max="9216" width="8.8984375" style="38"/>
    <col min="9217" max="9217" width="45.09765625" style="38" customWidth="1"/>
    <col min="9218" max="9218" width="9" style="38" customWidth="1"/>
    <col min="9219" max="9219" width="13.09765625" style="38" bestFit="1" customWidth="1"/>
    <col min="9220" max="9220" width="0.8984375" style="38" customWidth="1"/>
    <col min="9221" max="9221" width="12.8984375" style="38" bestFit="1" customWidth="1"/>
    <col min="9222" max="9222" width="0.8984375" style="38" customWidth="1"/>
    <col min="9223" max="9223" width="11.8984375" style="38" bestFit="1" customWidth="1"/>
    <col min="9224" max="9224" width="0.8984375" style="38" customWidth="1"/>
    <col min="9225" max="9225" width="12.8984375" style="38" bestFit="1" customWidth="1"/>
    <col min="9226" max="9226" width="1.09765625" style="38" customWidth="1"/>
    <col min="9227" max="9227" width="16" style="38" bestFit="1" customWidth="1"/>
    <col min="9228" max="9228" width="1.09765625" style="38" customWidth="1"/>
    <col min="9229" max="9229" width="15.8984375" style="38" customWidth="1"/>
    <col min="9230" max="9230" width="10.8984375" style="38" bestFit="1" customWidth="1"/>
    <col min="9231" max="9232" width="8.8984375" style="38"/>
    <col min="9233" max="9233" width="9.69921875" style="38" bestFit="1" customWidth="1"/>
    <col min="9234" max="9472" width="8.8984375" style="38"/>
    <col min="9473" max="9473" width="45.09765625" style="38" customWidth="1"/>
    <col min="9474" max="9474" width="9" style="38" customWidth="1"/>
    <col min="9475" max="9475" width="13.09765625" style="38" bestFit="1" customWidth="1"/>
    <col min="9476" max="9476" width="0.8984375" style="38" customWidth="1"/>
    <col min="9477" max="9477" width="12.8984375" style="38" bestFit="1" customWidth="1"/>
    <col min="9478" max="9478" width="0.8984375" style="38" customWidth="1"/>
    <col min="9479" max="9479" width="11.8984375" style="38" bestFit="1" customWidth="1"/>
    <col min="9480" max="9480" width="0.8984375" style="38" customWidth="1"/>
    <col min="9481" max="9481" width="12.8984375" style="38" bestFit="1" customWidth="1"/>
    <col min="9482" max="9482" width="1.09765625" style="38" customWidth="1"/>
    <col min="9483" max="9483" width="16" style="38" bestFit="1" customWidth="1"/>
    <col min="9484" max="9484" width="1.09765625" style="38" customWidth="1"/>
    <col min="9485" max="9485" width="15.8984375" style="38" customWidth="1"/>
    <col min="9486" max="9486" width="10.8984375" style="38" bestFit="1" customWidth="1"/>
    <col min="9487" max="9488" width="8.8984375" style="38"/>
    <col min="9489" max="9489" width="9.69921875" style="38" bestFit="1" customWidth="1"/>
    <col min="9490" max="9728" width="8.8984375" style="38"/>
    <col min="9729" max="9729" width="45.09765625" style="38" customWidth="1"/>
    <col min="9730" max="9730" width="9" style="38" customWidth="1"/>
    <col min="9731" max="9731" width="13.09765625" style="38" bestFit="1" customWidth="1"/>
    <col min="9732" max="9732" width="0.8984375" style="38" customWidth="1"/>
    <col min="9733" max="9733" width="12.8984375" style="38" bestFit="1" customWidth="1"/>
    <col min="9734" max="9734" width="0.8984375" style="38" customWidth="1"/>
    <col min="9735" max="9735" width="11.8984375" style="38" bestFit="1" customWidth="1"/>
    <col min="9736" max="9736" width="0.8984375" style="38" customWidth="1"/>
    <col min="9737" max="9737" width="12.8984375" style="38" bestFit="1" customWidth="1"/>
    <col min="9738" max="9738" width="1.09765625" style="38" customWidth="1"/>
    <col min="9739" max="9739" width="16" style="38" bestFit="1" customWidth="1"/>
    <col min="9740" max="9740" width="1.09765625" style="38" customWidth="1"/>
    <col min="9741" max="9741" width="15.8984375" style="38" customWidth="1"/>
    <col min="9742" max="9742" width="10.8984375" style="38" bestFit="1" customWidth="1"/>
    <col min="9743" max="9744" width="8.8984375" style="38"/>
    <col min="9745" max="9745" width="9.69921875" style="38" bestFit="1" customWidth="1"/>
    <col min="9746" max="9984" width="8.8984375" style="38"/>
    <col min="9985" max="9985" width="45.09765625" style="38" customWidth="1"/>
    <col min="9986" max="9986" width="9" style="38" customWidth="1"/>
    <col min="9987" max="9987" width="13.09765625" style="38" bestFit="1" customWidth="1"/>
    <col min="9988" max="9988" width="0.8984375" style="38" customWidth="1"/>
    <col min="9989" max="9989" width="12.8984375" style="38" bestFit="1" customWidth="1"/>
    <col min="9990" max="9990" width="0.8984375" style="38" customWidth="1"/>
    <col min="9991" max="9991" width="11.8984375" style="38" bestFit="1" customWidth="1"/>
    <col min="9992" max="9992" width="0.8984375" style="38" customWidth="1"/>
    <col min="9993" max="9993" width="12.8984375" style="38" bestFit="1" customWidth="1"/>
    <col min="9994" max="9994" width="1.09765625" style="38" customWidth="1"/>
    <col min="9995" max="9995" width="16" style="38" bestFit="1" customWidth="1"/>
    <col min="9996" max="9996" width="1.09765625" style="38" customWidth="1"/>
    <col min="9997" max="9997" width="15.8984375" style="38" customWidth="1"/>
    <col min="9998" max="9998" width="10.8984375" style="38" bestFit="1" customWidth="1"/>
    <col min="9999" max="10000" width="8.8984375" style="38"/>
    <col min="10001" max="10001" width="9.69921875" style="38" bestFit="1" customWidth="1"/>
    <col min="10002" max="10240" width="8.8984375" style="38"/>
    <col min="10241" max="10241" width="45.09765625" style="38" customWidth="1"/>
    <col min="10242" max="10242" width="9" style="38" customWidth="1"/>
    <col min="10243" max="10243" width="13.09765625" style="38" bestFit="1" customWidth="1"/>
    <col min="10244" max="10244" width="0.8984375" style="38" customWidth="1"/>
    <col min="10245" max="10245" width="12.8984375" style="38" bestFit="1" customWidth="1"/>
    <col min="10246" max="10246" width="0.8984375" style="38" customWidth="1"/>
    <col min="10247" max="10247" width="11.8984375" style="38" bestFit="1" customWidth="1"/>
    <col min="10248" max="10248" width="0.8984375" style="38" customWidth="1"/>
    <col min="10249" max="10249" width="12.8984375" style="38" bestFit="1" customWidth="1"/>
    <col min="10250" max="10250" width="1.09765625" style="38" customWidth="1"/>
    <col min="10251" max="10251" width="16" style="38" bestFit="1" customWidth="1"/>
    <col min="10252" max="10252" width="1.09765625" style="38" customWidth="1"/>
    <col min="10253" max="10253" width="15.8984375" style="38" customWidth="1"/>
    <col min="10254" max="10254" width="10.8984375" style="38" bestFit="1" customWidth="1"/>
    <col min="10255" max="10256" width="8.8984375" style="38"/>
    <col min="10257" max="10257" width="9.69921875" style="38" bestFit="1" customWidth="1"/>
    <col min="10258" max="10496" width="8.8984375" style="38"/>
    <col min="10497" max="10497" width="45.09765625" style="38" customWidth="1"/>
    <col min="10498" max="10498" width="9" style="38" customWidth="1"/>
    <col min="10499" max="10499" width="13.09765625" style="38" bestFit="1" customWidth="1"/>
    <col min="10500" max="10500" width="0.8984375" style="38" customWidth="1"/>
    <col min="10501" max="10501" width="12.8984375" style="38" bestFit="1" customWidth="1"/>
    <col min="10502" max="10502" width="0.8984375" style="38" customWidth="1"/>
    <col min="10503" max="10503" width="11.8984375" style="38" bestFit="1" customWidth="1"/>
    <col min="10504" max="10504" width="0.8984375" style="38" customWidth="1"/>
    <col min="10505" max="10505" width="12.8984375" style="38" bestFit="1" customWidth="1"/>
    <col min="10506" max="10506" width="1.09765625" style="38" customWidth="1"/>
    <col min="10507" max="10507" width="16" style="38" bestFit="1" customWidth="1"/>
    <col min="10508" max="10508" width="1.09765625" style="38" customWidth="1"/>
    <col min="10509" max="10509" width="15.8984375" style="38" customWidth="1"/>
    <col min="10510" max="10510" width="10.8984375" style="38" bestFit="1" customWidth="1"/>
    <col min="10511" max="10512" width="8.8984375" style="38"/>
    <col min="10513" max="10513" width="9.69921875" style="38" bestFit="1" customWidth="1"/>
    <col min="10514" max="10752" width="8.8984375" style="38"/>
    <col min="10753" max="10753" width="45.09765625" style="38" customWidth="1"/>
    <col min="10754" max="10754" width="9" style="38" customWidth="1"/>
    <col min="10755" max="10755" width="13.09765625" style="38" bestFit="1" customWidth="1"/>
    <col min="10756" max="10756" width="0.8984375" style="38" customWidth="1"/>
    <col min="10757" max="10757" width="12.8984375" style="38" bestFit="1" customWidth="1"/>
    <col min="10758" max="10758" width="0.8984375" style="38" customWidth="1"/>
    <col min="10759" max="10759" width="11.8984375" style="38" bestFit="1" customWidth="1"/>
    <col min="10760" max="10760" width="0.8984375" style="38" customWidth="1"/>
    <col min="10761" max="10761" width="12.8984375" style="38" bestFit="1" customWidth="1"/>
    <col min="10762" max="10762" width="1.09765625" style="38" customWidth="1"/>
    <col min="10763" max="10763" width="16" style="38" bestFit="1" customWidth="1"/>
    <col min="10764" max="10764" width="1.09765625" style="38" customWidth="1"/>
    <col min="10765" max="10765" width="15.8984375" style="38" customWidth="1"/>
    <col min="10766" max="10766" width="10.8984375" style="38" bestFit="1" customWidth="1"/>
    <col min="10767" max="10768" width="8.8984375" style="38"/>
    <col min="10769" max="10769" width="9.69921875" style="38" bestFit="1" customWidth="1"/>
    <col min="10770" max="11008" width="8.8984375" style="38"/>
    <col min="11009" max="11009" width="45.09765625" style="38" customWidth="1"/>
    <col min="11010" max="11010" width="9" style="38" customWidth="1"/>
    <col min="11011" max="11011" width="13.09765625" style="38" bestFit="1" customWidth="1"/>
    <col min="11012" max="11012" width="0.8984375" style="38" customWidth="1"/>
    <col min="11013" max="11013" width="12.8984375" style="38" bestFit="1" customWidth="1"/>
    <col min="11014" max="11014" width="0.8984375" style="38" customWidth="1"/>
    <col min="11015" max="11015" width="11.8984375" style="38" bestFit="1" customWidth="1"/>
    <col min="11016" max="11016" width="0.8984375" style="38" customWidth="1"/>
    <col min="11017" max="11017" width="12.8984375" style="38" bestFit="1" customWidth="1"/>
    <col min="11018" max="11018" width="1.09765625" style="38" customWidth="1"/>
    <col min="11019" max="11019" width="16" style="38" bestFit="1" customWidth="1"/>
    <col min="11020" max="11020" width="1.09765625" style="38" customWidth="1"/>
    <col min="11021" max="11021" width="15.8984375" style="38" customWidth="1"/>
    <col min="11022" max="11022" width="10.8984375" style="38" bestFit="1" customWidth="1"/>
    <col min="11023" max="11024" width="8.8984375" style="38"/>
    <col min="11025" max="11025" width="9.69921875" style="38" bestFit="1" customWidth="1"/>
    <col min="11026" max="11264" width="8.8984375" style="38"/>
    <col min="11265" max="11265" width="45.09765625" style="38" customWidth="1"/>
    <col min="11266" max="11266" width="9" style="38" customWidth="1"/>
    <col min="11267" max="11267" width="13.09765625" style="38" bestFit="1" customWidth="1"/>
    <col min="11268" max="11268" width="0.8984375" style="38" customWidth="1"/>
    <col min="11269" max="11269" width="12.8984375" style="38" bestFit="1" customWidth="1"/>
    <col min="11270" max="11270" width="0.8984375" style="38" customWidth="1"/>
    <col min="11271" max="11271" width="11.8984375" style="38" bestFit="1" customWidth="1"/>
    <col min="11272" max="11272" width="0.8984375" style="38" customWidth="1"/>
    <col min="11273" max="11273" width="12.8984375" style="38" bestFit="1" customWidth="1"/>
    <col min="11274" max="11274" width="1.09765625" style="38" customWidth="1"/>
    <col min="11275" max="11275" width="16" style="38" bestFit="1" customWidth="1"/>
    <col min="11276" max="11276" width="1.09765625" style="38" customWidth="1"/>
    <col min="11277" max="11277" width="15.8984375" style="38" customWidth="1"/>
    <col min="11278" max="11278" width="10.8984375" style="38" bestFit="1" customWidth="1"/>
    <col min="11279" max="11280" width="8.8984375" style="38"/>
    <col min="11281" max="11281" width="9.69921875" style="38" bestFit="1" customWidth="1"/>
    <col min="11282" max="11520" width="8.8984375" style="38"/>
    <col min="11521" max="11521" width="45.09765625" style="38" customWidth="1"/>
    <col min="11522" max="11522" width="9" style="38" customWidth="1"/>
    <col min="11523" max="11523" width="13.09765625" style="38" bestFit="1" customWidth="1"/>
    <col min="11524" max="11524" width="0.8984375" style="38" customWidth="1"/>
    <col min="11525" max="11525" width="12.8984375" style="38" bestFit="1" customWidth="1"/>
    <col min="11526" max="11526" width="0.8984375" style="38" customWidth="1"/>
    <col min="11527" max="11527" width="11.8984375" style="38" bestFit="1" customWidth="1"/>
    <col min="11528" max="11528" width="0.8984375" style="38" customWidth="1"/>
    <col min="11529" max="11529" width="12.8984375" style="38" bestFit="1" customWidth="1"/>
    <col min="11530" max="11530" width="1.09765625" style="38" customWidth="1"/>
    <col min="11531" max="11531" width="16" style="38" bestFit="1" customWidth="1"/>
    <col min="11532" max="11532" width="1.09765625" style="38" customWidth="1"/>
    <col min="11533" max="11533" width="15.8984375" style="38" customWidth="1"/>
    <col min="11534" max="11534" width="10.8984375" style="38" bestFit="1" customWidth="1"/>
    <col min="11535" max="11536" width="8.8984375" style="38"/>
    <col min="11537" max="11537" width="9.69921875" style="38" bestFit="1" customWidth="1"/>
    <col min="11538" max="11776" width="8.8984375" style="38"/>
    <col min="11777" max="11777" width="45.09765625" style="38" customWidth="1"/>
    <col min="11778" max="11778" width="9" style="38" customWidth="1"/>
    <col min="11779" max="11779" width="13.09765625" style="38" bestFit="1" customWidth="1"/>
    <col min="11780" max="11780" width="0.8984375" style="38" customWidth="1"/>
    <col min="11781" max="11781" width="12.8984375" style="38" bestFit="1" customWidth="1"/>
    <col min="11782" max="11782" width="0.8984375" style="38" customWidth="1"/>
    <col min="11783" max="11783" width="11.8984375" style="38" bestFit="1" customWidth="1"/>
    <col min="11784" max="11784" width="0.8984375" style="38" customWidth="1"/>
    <col min="11785" max="11785" width="12.8984375" style="38" bestFit="1" customWidth="1"/>
    <col min="11786" max="11786" width="1.09765625" style="38" customWidth="1"/>
    <col min="11787" max="11787" width="16" style="38" bestFit="1" customWidth="1"/>
    <col min="11788" max="11788" width="1.09765625" style="38" customWidth="1"/>
    <col min="11789" max="11789" width="15.8984375" style="38" customWidth="1"/>
    <col min="11790" max="11790" width="10.8984375" style="38" bestFit="1" customWidth="1"/>
    <col min="11791" max="11792" width="8.8984375" style="38"/>
    <col min="11793" max="11793" width="9.69921875" style="38" bestFit="1" customWidth="1"/>
    <col min="11794" max="12032" width="8.8984375" style="38"/>
    <col min="12033" max="12033" width="45.09765625" style="38" customWidth="1"/>
    <col min="12034" max="12034" width="9" style="38" customWidth="1"/>
    <col min="12035" max="12035" width="13.09765625" style="38" bestFit="1" customWidth="1"/>
    <col min="12036" max="12036" width="0.8984375" style="38" customWidth="1"/>
    <col min="12037" max="12037" width="12.8984375" style="38" bestFit="1" customWidth="1"/>
    <col min="12038" max="12038" width="0.8984375" style="38" customWidth="1"/>
    <col min="12039" max="12039" width="11.8984375" style="38" bestFit="1" customWidth="1"/>
    <col min="12040" max="12040" width="0.8984375" style="38" customWidth="1"/>
    <col min="12041" max="12041" width="12.8984375" style="38" bestFit="1" customWidth="1"/>
    <col min="12042" max="12042" width="1.09765625" style="38" customWidth="1"/>
    <col min="12043" max="12043" width="16" style="38" bestFit="1" customWidth="1"/>
    <col min="12044" max="12044" width="1.09765625" style="38" customWidth="1"/>
    <col min="12045" max="12045" width="15.8984375" style="38" customWidth="1"/>
    <col min="12046" max="12046" width="10.8984375" style="38" bestFit="1" customWidth="1"/>
    <col min="12047" max="12048" width="8.8984375" style="38"/>
    <col min="12049" max="12049" width="9.69921875" style="38" bestFit="1" customWidth="1"/>
    <col min="12050" max="12288" width="8.8984375" style="38"/>
    <col min="12289" max="12289" width="45.09765625" style="38" customWidth="1"/>
    <col min="12290" max="12290" width="9" style="38" customWidth="1"/>
    <col min="12291" max="12291" width="13.09765625" style="38" bestFit="1" customWidth="1"/>
    <col min="12292" max="12292" width="0.8984375" style="38" customWidth="1"/>
    <col min="12293" max="12293" width="12.8984375" style="38" bestFit="1" customWidth="1"/>
    <col min="12294" max="12294" width="0.8984375" style="38" customWidth="1"/>
    <col min="12295" max="12295" width="11.8984375" style="38" bestFit="1" customWidth="1"/>
    <col min="12296" max="12296" width="0.8984375" style="38" customWidth="1"/>
    <col min="12297" max="12297" width="12.8984375" style="38" bestFit="1" customWidth="1"/>
    <col min="12298" max="12298" width="1.09765625" style="38" customWidth="1"/>
    <col min="12299" max="12299" width="16" style="38" bestFit="1" customWidth="1"/>
    <col min="12300" max="12300" width="1.09765625" style="38" customWidth="1"/>
    <col min="12301" max="12301" width="15.8984375" style="38" customWidth="1"/>
    <col min="12302" max="12302" width="10.8984375" style="38" bestFit="1" customWidth="1"/>
    <col min="12303" max="12304" width="8.8984375" style="38"/>
    <col min="12305" max="12305" width="9.69921875" style="38" bestFit="1" customWidth="1"/>
    <col min="12306" max="12544" width="8.8984375" style="38"/>
    <col min="12545" max="12545" width="45.09765625" style="38" customWidth="1"/>
    <col min="12546" max="12546" width="9" style="38" customWidth="1"/>
    <col min="12547" max="12547" width="13.09765625" style="38" bestFit="1" customWidth="1"/>
    <col min="12548" max="12548" width="0.8984375" style="38" customWidth="1"/>
    <col min="12549" max="12549" width="12.8984375" style="38" bestFit="1" customWidth="1"/>
    <col min="12550" max="12550" width="0.8984375" style="38" customWidth="1"/>
    <col min="12551" max="12551" width="11.8984375" style="38" bestFit="1" customWidth="1"/>
    <col min="12552" max="12552" width="0.8984375" style="38" customWidth="1"/>
    <col min="12553" max="12553" width="12.8984375" style="38" bestFit="1" customWidth="1"/>
    <col min="12554" max="12554" width="1.09765625" style="38" customWidth="1"/>
    <col min="12555" max="12555" width="16" style="38" bestFit="1" customWidth="1"/>
    <col min="12556" max="12556" width="1.09765625" style="38" customWidth="1"/>
    <col min="12557" max="12557" width="15.8984375" style="38" customWidth="1"/>
    <col min="12558" max="12558" width="10.8984375" style="38" bestFit="1" customWidth="1"/>
    <col min="12559" max="12560" width="8.8984375" style="38"/>
    <col min="12561" max="12561" width="9.69921875" style="38" bestFit="1" customWidth="1"/>
    <col min="12562" max="12800" width="8.8984375" style="38"/>
    <col min="12801" max="12801" width="45.09765625" style="38" customWidth="1"/>
    <col min="12802" max="12802" width="9" style="38" customWidth="1"/>
    <col min="12803" max="12803" width="13.09765625" style="38" bestFit="1" customWidth="1"/>
    <col min="12804" max="12804" width="0.8984375" style="38" customWidth="1"/>
    <col min="12805" max="12805" width="12.8984375" style="38" bestFit="1" customWidth="1"/>
    <col min="12806" max="12806" width="0.8984375" style="38" customWidth="1"/>
    <col min="12807" max="12807" width="11.8984375" style="38" bestFit="1" customWidth="1"/>
    <col min="12808" max="12808" width="0.8984375" style="38" customWidth="1"/>
    <col min="12809" max="12809" width="12.8984375" style="38" bestFit="1" customWidth="1"/>
    <col min="12810" max="12810" width="1.09765625" style="38" customWidth="1"/>
    <col min="12811" max="12811" width="16" style="38" bestFit="1" customWidth="1"/>
    <col min="12812" max="12812" width="1.09765625" style="38" customWidth="1"/>
    <col min="12813" max="12813" width="15.8984375" style="38" customWidth="1"/>
    <col min="12814" max="12814" width="10.8984375" style="38" bestFit="1" customWidth="1"/>
    <col min="12815" max="12816" width="8.8984375" style="38"/>
    <col min="12817" max="12817" width="9.69921875" style="38" bestFit="1" customWidth="1"/>
    <col min="12818" max="13056" width="8.8984375" style="38"/>
    <col min="13057" max="13057" width="45.09765625" style="38" customWidth="1"/>
    <col min="13058" max="13058" width="9" style="38" customWidth="1"/>
    <col min="13059" max="13059" width="13.09765625" style="38" bestFit="1" customWidth="1"/>
    <col min="13060" max="13060" width="0.8984375" style="38" customWidth="1"/>
    <col min="13061" max="13061" width="12.8984375" style="38" bestFit="1" customWidth="1"/>
    <col min="13062" max="13062" width="0.8984375" style="38" customWidth="1"/>
    <col min="13063" max="13063" width="11.8984375" style="38" bestFit="1" customWidth="1"/>
    <col min="13064" max="13064" width="0.8984375" style="38" customWidth="1"/>
    <col min="13065" max="13065" width="12.8984375" style="38" bestFit="1" customWidth="1"/>
    <col min="13066" max="13066" width="1.09765625" style="38" customWidth="1"/>
    <col min="13067" max="13067" width="16" style="38" bestFit="1" customWidth="1"/>
    <col min="13068" max="13068" width="1.09765625" style="38" customWidth="1"/>
    <col min="13069" max="13069" width="15.8984375" style="38" customWidth="1"/>
    <col min="13070" max="13070" width="10.8984375" style="38" bestFit="1" customWidth="1"/>
    <col min="13071" max="13072" width="8.8984375" style="38"/>
    <col min="13073" max="13073" width="9.69921875" style="38" bestFit="1" customWidth="1"/>
    <col min="13074" max="13312" width="8.8984375" style="38"/>
    <col min="13313" max="13313" width="45.09765625" style="38" customWidth="1"/>
    <col min="13314" max="13314" width="9" style="38" customWidth="1"/>
    <col min="13315" max="13315" width="13.09765625" style="38" bestFit="1" customWidth="1"/>
    <col min="13316" max="13316" width="0.8984375" style="38" customWidth="1"/>
    <col min="13317" max="13317" width="12.8984375" style="38" bestFit="1" customWidth="1"/>
    <col min="13318" max="13318" width="0.8984375" style="38" customWidth="1"/>
    <col min="13319" max="13319" width="11.8984375" style="38" bestFit="1" customWidth="1"/>
    <col min="13320" max="13320" width="0.8984375" style="38" customWidth="1"/>
    <col min="13321" max="13321" width="12.8984375" style="38" bestFit="1" customWidth="1"/>
    <col min="13322" max="13322" width="1.09765625" style="38" customWidth="1"/>
    <col min="13323" max="13323" width="16" style="38" bestFit="1" customWidth="1"/>
    <col min="13324" max="13324" width="1.09765625" style="38" customWidth="1"/>
    <col min="13325" max="13325" width="15.8984375" style="38" customWidth="1"/>
    <col min="13326" max="13326" width="10.8984375" style="38" bestFit="1" customWidth="1"/>
    <col min="13327" max="13328" width="8.8984375" style="38"/>
    <col min="13329" max="13329" width="9.69921875" style="38" bestFit="1" customWidth="1"/>
    <col min="13330" max="13568" width="8.8984375" style="38"/>
    <col min="13569" max="13569" width="45.09765625" style="38" customWidth="1"/>
    <col min="13570" max="13570" width="9" style="38" customWidth="1"/>
    <col min="13571" max="13571" width="13.09765625" style="38" bestFit="1" customWidth="1"/>
    <col min="13572" max="13572" width="0.8984375" style="38" customWidth="1"/>
    <col min="13573" max="13573" width="12.8984375" style="38" bestFit="1" customWidth="1"/>
    <col min="13574" max="13574" width="0.8984375" style="38" customWidth="1"/>
    <col min="13575" max="13575" width="11.8984375" style="38" bestFit="1" customWidth="1"/>
    <col min="13576" max="13576" width="0.8984375" style="38" customWidth="1"/>
    <col min="13577" max="13577" width="12.8984375" style="38" bestFit="1" customWidth="1"/>
    <col min="13578" max="13578" width="1.09765625" style="38" customWidth="1"/>
    <col min="13579" max="13579" width="16" style="38" bestFit="1" customWidth="1"/>
    <col min="13580" max="13580" width="1.09765625" style="38" customWidth="1"/>
    <col min="13581" max="13581" width="15.8984375" style="38" customWidth="1"/>
    <col min="13582" max="13582" width="10.8984375" style="38" bestFit="1" customWidth="1"/>
    <col min="13583" max="13584" width="8.8984375" style="38"/>
    <col min="13585" max="13585" width="9.69921875" style="38" bestFit="1" customWidth="1"/>
    <col min="13586" max="13824" width="8.8984375" style="38"/>
    <col min="13825" max="13825" width="45.09765625" style="38" customWidth="1"/>
    <col min="13826" max="13826" width="9" style="38" customWidth="1"/>
    <col min="13827" max="13827" width="13.09765625" style="38" bestFit="1" customWidth="1"/>
    <col min="13828" max="13828" width="0.8984375" style="38" customWidth="1"/>
    <col min="13829" max="13829" width="12.8984375" style="38" bestFit="1" customWidth="1"/>
    <col min="13830" max="13830" width="0.8984375" style="38" customWidth="1"/>
    <col min="13831" max="13831" width="11.8984375" style="38" bestFit="1" customWidth="1"/>
    <col min="13832" max="13832" width="0.8984375" style="38" customWidth="1"/>
    <col min="13833" max="13833" width="12.8984375" style="38" bestFit="1" customWidth="1"/>
    <col min="13834" max="13834" width="1.09765625" style="38" customWidth="1"/>
    <col min="13835" max="13835" width="16" style="38" bestFit="1" customWidth="1"/>
    <col min="13836" max="13836" width="1.09765625" style="38" customWidth="1"/>
    <col min="13837" max="13837" width="15.8984375" style="38" customWidth="1"/>
    <col min="13838" max="13838" width="10.8984375" style="38" bestFit="1" customWidth="1"/>
    <col min="13839" max="13840" width="8.8984375" style="38"/>
    <col min="13841" max="13841" width="9.69921875" style="38" bestFit="1" customWidth="1"/>
    <col min="13842" max="14080" width="8.8984375" style="38"/>
    <col min="14081" max="14081" width="45.09765625" style="38" customWidth="1"/>
    <col min="14082" max="14082" width="9" style="38" customWidth="1"/>
    <col min="14083" max="14083" width="13.09765625" style="38" bestFit="1" customWidth="1"/>
    <col min="14084" max="14084" width="0.8984375" style="38" customWidth="1"/>
    <col min="14085" max="14085" width="12.8984375" style="38" bestFit="1" customWidth="1"/>
    <col min="14086" max="14086" width="0.8984375" style="38" customWidth="1"/>
    <col min="14087" max="14087" width="11.8984375" style="38" bestFit="1" customWidth="1"/>
    <col min="14088" max="14088" width="0.8984375" style="38" customWidth="1"/>
    <col min="14089" max="14089" width="12.8984375" style="38" bestFit="1" customWidth="1"/>
    <col min="14090" max="14090" width="1.09765625" style="38" customWidth="1"/>
    <col min="14091" max="14091" width="16" style="38" bestFit="1" customWidth="1"/>
    <col min="14092" max="14092" width="1.09765625" style="38" customWidth="1"/>
    <col min="14093" max="14093" width="15.8984375" style="38" customWidth="1"/>
    <col min="14094" max="14094" width="10.8984375" style="38" bestFit="1" customWidth="1"/>
    <col min="14095" max="14096" width="8.8984375" style="38"/>
    <col min="14097" max="14097" width="9.69921875" style="38" bestFit="1" customWidth="1"/>
    <col min="14098" max="14336" width="8.8984375" style="38"/>
    <col min="14337" max="14337" width="45.09765625" style="38" customWidth="1"/>
    <col min="14338" max="14338" width="9" style="38" customWidth="1"/>
    <col min="14339" max="14339" width="13.09765625" style="38" bestFit="1" customWidth="1"/>
    <col min="14340" max="14340" width="0.8984375" style="38" customWidth="1"/>
    <col min="14341" max="14341" width="12.8984375" style="38" bestFit="1" customWidth="1"/>
    <col min="14342" max="14342" width="0.8984375" style="38" customWidth="1"/>
    <col min="14343" max="14343" width="11.8984375" style="38" bestFit="1" customWidth="1"/>
    <col min="14344" max="14344" width="0.8984375" style="38" customWidth="1"/>
    <col min="14345" max="14345" width="12.8984375" style="38" bestFit="1" customWidth="1"/>
    <col min="14346" max="14346" width="1.09765625" style="38" customWidth="1"/>
    <col min="14347" max="14347" width="16" style="38" bestFit="1" customWidth="1"/>
    <col min="14348" max="14348" width="1.09765625" style="38" customWidth="1"/>
    <col min="14349" max="14349" width="15.8984375" style="38" customWidth="1"/>
    <col min="14350" max="14350" width="10.8984375" style="38" bestFit="1" customWidth="1"/>
    <col min="14351" max="14352" width="8.8984375" style="38"/>
    <col min="14353" max="14353" width="9.69921875" style="38" bestFit="1" customWidth="1"/>
    <col min="14354" max="14592" width="8.8984375" style="38"/>
    <col min="14593" max="14593" width="45.09765625" style="38" customWidth="1"/>
    <col min="14594" max="14594" width="9" style="38" customWidth="1"/>
    <col min="14595" max="14595" width="13.09765625" style="38" bestFit="1" customWidth="1"/>
    <col min="14596" max="14596" width="0.8984375" style="38" customWidth="1"/>
    <col min="14597" max="14597" width="12.8984375" style="38" bestFit="1" customWidth="1"/>
    <col min="14598" max="14598" width="0.8984375" style="38" customWidth="1"/>
    <col min="14599" max="14599" width="11.8984375" style="38" bestFit="1" customWidth="1"/>
    <col min="14600" max="14600" width="0.8984375" style="38" customWidth="1"/>
    <col min="14601" max="14601" width="12.8984375" style="38" bestFit="1" customWidth="1"/>
    <col min="14602" max="14602" width="1.09765625" style="38" customWidth="1"/>
    <col min="14603" max="14603" width="16" style="38" bestFit="1" customWidth="1"/>
    <col min="14604" max="14604" width="1.09765625" style="38" customWidth="1"/>
    <col min="14605" max="14605" width="15.8984375" style="38" customWidth="1"/>
    <col min="14606" max="14606" width="10.8984375" style="38" bestFit="1" customWidth="1"/>
    <col min="14607" max="14608" width="8.8984375" style="38"/>
    <col min="14609" max="14609" width="9.69921875" style="38" bestFit="1" customWidth="1"/>
    <col min="14610" max="14848" width="8.8984375" style="38"/>
    <col min="14849" max="14849" width="45.09765625" style="38" customWidth="1"/>
    <col min="14850" max="14850" width="9" style="38" customWidth="1"/>
    <col min="14851" max="14851" width="13.09765625" style="38" bestFit="1" customWidth="1"/>
    <col min="14852" max="14852" width="0.8984375" style="38" customWidth="1"/>
    <col min="14853" max="14853" width="12.8984375" style="38" bestFit="1" customWidth="1"/>
    <col min="14854" max="14854" width="0.8984375" style="38" customWidth="1"/>
    <col min="14855" max="14855" width="11.8984375" style="38" bestFit="1" customWidth="1"/>
    <col min="14856" max="14856" width="0.8984375" style="38" customWidth="1"/>
    <col min="14857" max="14857" width="12.8984375" style="38" bestFit="1" customWidth="1"/>
    <col min="14858" max="14858" width="1.09765625" style="38" customWidth="1"/>
    <col min="14859" max="14859" width="16" style="38" bestFit="1" customWidth="1"/>
    <col min="14860" max="14860" width="1.09765625" style="38" customWidth="1"/>
    <col min="14861" max="14861" width="15.8984375" style="38" customWidth="1"/>
    <col min="14862" max="14862" width="10.8984375" style="38" bestFit="1" customWidth="1"/>
    <col min="14863" max="14864" width="8.8984375" style="38"/>
    <col min="14865" max="14865" width="9.69921875" style="38" bestFit="1" customWidth="1"/>
    <col min="14866" max="15104" width="8.8984375" style="38"/>
    <col min="15105" max="15105" width="45.09765625" style="38" customWidth="1"/>
    <col min="15106" max="15106" width="9" style="38" customWidth="1"/>
    <col min="15107" max="15107" width="13.09765625" style="38" bestFit="1" customWidth="1"/>
    <col min="15108" max="15108" width="0.8984375" style="38" customWidth="1"/>
    <col min="15109" max="15109" width="12.8984375" style="38" bestFit="1" customWidth="1"/>
    <col min="15110" max="15110" width="0.8984375" style="38" customWidth="1"/>
    <col min="15111" max="15111" width="11.8984375" style="38" bestFit="1" customWidth="1"/>
    <col min="15112" max="15112" width="0.8984375" style="38" customWidth="1"/>
    <col min="15113" max="15113" width="12.8984375" style="38" bestFit="1" customWidth="1"/>
    <col min="15114" max="15114" width="1.09765625" style="38" customWidth="1"/>
    <col min="15115" max="15115" width="16" style="38" bestFit="1" customWidth="1"/>
    <col min="15116" max="15116" width="1.09765625" style="38" customWidth="1"/>
    <col min="15117" max="15117" width="15.8984375" style="38" customWidth="1"/>
    <col min="15118" max="15118" width="10.8984375" style="38" bestFit="1" customWidth="1"/>
    <col min="15119" max="15120" width="8.8984375" style="38"/>
    <col min="15121" max="15121" width="9.69921875" style="38" bestFit="1" customWidth="1"/>
    <col min="15122" max="15360" width="8.8984375" style="38"/>
    <col min="15361" max="15361" width="45.09765625" style="38" customWidth="1"/>
    <col min="15362" max="15362" width="9" style="38" customWidth="1"/>
    <col min="15363" max="15363" width="13.09765625" style="38" bestFit="1" customWidth="1"/>
    <col min="15364" max="15364" width="0.8984375" style="38" customWidth="1"/>
    <col min="15365" max="15365" width="12.8984375" style="38" bestFit="1" customWidth="1"/>
    <col min="15366" max="15366" width="0.8984375" style="38" customWidth="1"/>
    <col min="15367" max="15367" width="11.8984375" style="38" bestFit="1" customWidth="1"/>
    <col min="15368" max="15368" width="0.8984375" style="38" customWidth="1"/>
    <col min="15369" max="15369" width="12.8984375" style="38" bestFit="1" customWidth="1"/>
    <col min="15370" max="15370" width="1.09765625" style="38" customWidth="1"/>
    <col min="15371" max="15371" width="16" style="38" bestFit="1" customWidth="1"/>
    <col min="15372" max="15372" width="1.09765625" style="38" customWidth="1"/>
    <col min="15373" max="15373" width="15.8984375" style="38" customWidth="1"/>
    <col min="15374" max="15374" width="10.8984375" style="38" bestFit="1" customWidth="1"/>
    <col min="15375" max="15376" width="8.8984375" style="38"/>
    <col min="15377" max="15377" width="9.69921875" style="38" bestFit="1" customWidth="1"/>
    <col min="15378" max="15616" width="8.8984375" style="38"/>
    <col min="15617" max="15617" width="45.09765625" style="38" customWidth="1"/>
    <col min="15618" max="15618" width="9" style="38" customWidth="1"/>
    <col min="15619" max="15619" width="13.09765625" style="38" bestFit="1" customWidth="1"/>
    <col min="15620" max="15620" width="0.8984375" style="38" customWidth="1"/>
    <col min="15621" max="15621" width="12.8984375" style="38" bestFit="1" customWidth="1"/>
    <col min="15622" max="15622" width="0.8984375" style="38" customWidth="1"/>
    <col min="15623" max="15623" width="11.8984375" style="38" bestFit="1" customWidth="1"/>
    <col min="15624" max="15624" width="0.8984375" style="38" customWidth="1"/>
    <col min="15625" max="15625" width="12.8984375" style="38" bestFit="1" customWidth="1"/>
    <col min="15626" max="15626" width="1.09765625" style="38" customWidth="1"/>
    <col min="15627" max="15627" width="16" style="38" bestFit="1" customWidth="1"/>
    <col min="15628" max="15628" width="1.09765625" style="38" customWidth="1"/>
    <col min="15629" max="15629" width="15.8984375" style="38" customWidth="1"/>
    <col min="15630" max="15630" width="10.8984375" style="38" bestFit="1" customWidth="1"/>
    <col min="15631" max="15632" width="8.8984375" style="38"/>
    <col min="15633" max="15633" width="9.69921875" style="38" bestFit="1" customWidth="1"/>
    <col min="15634" max="15872" width="8.8984375" style="38"/>
    <col min="15873" max="15873" width="45.09765625" style="38" customWidth="1"/>
    <col min="15874" max="15874" width="9" style="38" customWidth="1"/>
    <col min="15875" max="15875" width="13.09765625" style="38" bestFit="1" customWidth="1"/>
    <col min="15876" max="15876" width="0.8984375" style="38" customWidth="1"/>
    <col min="15877" max="15877" width="12.8984375" style="38" bestFit="1" customWidth="1"/>
    <col min="15878" max="15878" width="0.8984375" style="38" customWidth="1"/>
    <col min="15879" max="15879" width="11.8984375" style="38" bestFit="1" customWidth="1"/>
    <col min="15880" max="15880" width="0.8984375" style="38" customWidth="1"/>
    <col min="15881" max="15881" width="12.8984375" style="38" bestFit="1" customWidth="1"/>
    <col min="15882" max="15882" width="1.09765625" style="38" customWidth="1"/>
    <col min="15883" max="15883" width="16" style="38" bestFit="1" customWidth="1"/>
    <col min="15884" max="15884" width="1.09765625" style="38" customWidth="1"/>
    <col min="15885" max="15885" width="15.8984375" style="38" customWidth="1"/>
    <col min="15886" max="15886" width="10.8984375" style="38" bestFit="1" customWidth="1"/>
    <col min="15887" max="15888" width="8.8984375" style="38"/>
    <col min="15889" max="15889" width="9.69921875" style="38" bestFit="1" customWidth="1"/>
    <col min="15890" max="16128" width="8.8984375" style="38"/>
    <col min="16129" max="16129" width="45.09765625" style="38" customWidth="1"/>
    <col min="16130" max="16130" width="9" style="38" customWidth="1"/>
    <col min="16131" max="16131" width="13.09765625" style="38" bestFit="1" customWidth="1"/>
    <col min="16132" max="16132" width="0.8984375" style="38" customWidth="1"/>
    <col min="16133" max="16133" width="12.8984375" style="38" bestFit="1" customWidth="1"/>
    <col min="16134" max="16134" width="0.8984375" style="38" customWidth="1"/>
    <col min="16135" max="16135" width="11.8984375" style="38" bestFit="1" customWidth="1"/>
    <col min="16136" max="16136" width="0.8984375" style="38" customWidth="1"/>
    <col min="16137" max="16137" width="12.8984375" style="38" bestFit="1" customWidth="1"/>
    <col min="16138" max="16138" width="1.09765625" style="38" customWidth="1"/>
    <col min="16139" max="16139" width="16" style="38" bestFit="1" customWidth="1"/>
    <col min="16140" max="16140" width="1.09765625" style="38" customWidth="1"/>
    <col min="16141" max="16141" width="15.8984375" style="38" customWidth="1"/>
    <col min="16142" max="16142" width="10.8984375" style="38" bestFit="1" customWidth="1"/>
    <col min="16143" max="16144" width="8.8984375" style="38"/>
    <col min="16145" max="16145" width="9.69921875" style="38" bestFit="1" customWidth="1"/>
    <col min="16146" max="16384" width="8.8984375" style="38"/>
  </cols>
  <sheetData>
    <row r="1" spans="1:22">
      <c r="A1" s="111">
        <v>7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22">
      <c r="A2" s="112" t="s">
        <v>88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22">
      <c r="A3" s="114" t="s">
        <v>189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</row>
    <row r="4" spans="1:22">
      <c r="A4" s="114" t="s">
        <v>118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54"/>
      <c r="O4" s="55"/>
      <c r="P4" s="55"/>
      <c r="Q4" s="55"/>
      <c r="R4" s="55"/>
      <c r="S4" s="55"/>
      <c r="T4" s="55"/>
      <c r="U4" s="55"/>
    </row>
    <row r="5" spans="1:2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73" t="s">
        <v>119</v>
      </c>
    </row>
    <row r="6" spans="1:22">
      <c r="A6" s="56"/>
      <c r="B6" s="57"/>
      <c r="C6" s="58"/>
      <c r="D6" s="58"/>
      <c r="E6" s="58" t="s">
        <v>190</v>
      </c>
      <c r="F6" s="58"/>
      <c r="G6" s="58"/>
      <c r="H6" s="58"/>
      <c r="I6" s="58"/>
      <c r="J6" s="58"/>
      <c r="K6" s="59" t="s">
        <v>62</v>
      </c>
      <c r="L6" s="58"/>
      <c r="M6" s="58"/>
    </row>
    <row r="7" spans="1:22">
      <c r="A7" s="56"/>
      <c r="B7" s="57"/>
      <c r="C7" s="59"/>
      <c r="D7" s="59"/>
      <c r="E7" s="59"/>
      <c r="F7" s="59"/>
      <c r="G7" s="116" t="s">
        <v>112</v>
      </c>
      <c r="H7" s="116"/>
      <c r="I7" s="116"/>
      <c r="J7" s="60"/>
      <c r="K7" s="61" t="s">
        <v>66</v>
      </c>
      <c r="L7" s="59"/>
      <c r="M7" s="59"/>
    </row>
    <row r="8" spans="1:22">
      <c r="A8" s="56"/>
      <c r="B8" s="57"/>
      <c r="C8" s="59"/>
      <c r="D8" s="59"/>
      <c r="E8" s="56"/>
      <c r="F8" s="56"/>
      <c r="G8" s="62" t="s">
        <v>166</v>
      </c>
      <c r="K8" s="41" t="s">
        <v>167</v>
      </c>
      <c r="M8" s="59"/>
    </row>
    <row r="9" spans="1:22">
      <c r="A9" s="57"/>
      <c r="B9" s="57"/>
      <c r="C9" s="59" t="s">
        <v>191</v>
      </c>
      <c r="D9" s="59"/>
      <c r="E9" s="59" t="s">
        <v>63</v>
      </c>
      <c r="F9" s="59"/>
      <c r="G9" s="62" t="s">
        <v>64</v>
      </c>
      <c r="J9" s="59"/>
      <c r="K9" s="42" t="s">
        <v>170</v>
      </c>
      <c r="L9" s="59"/>
      <c r="M9" s="43" t="s">
        <v>173</v>
      </c>
    </row>
    <row r="10" spans="1:22">
      <c r="A10" s="57"/>
      <c r="B10" s="63" t="s">
        <v>2</v>
      </c>
      <c r="C10" s="61" t="s">
        <v>39</v>
      </c>
      <c r="D10" s="59"/>
      <c r="E10" s="61" t="s">
        <v>68</v>
      </c>
      <c r="F10" s="59"/>
      <c r="G10" s="61" t="s">
        <v>40</v>
      </c>
      <c r="H10" s="64"/>
      <c r="I10" s="61" t="s">
        <v>192</v>
      </c>
      <c r="J10" s="59"/>
      <c r="K10" s="75" t="s">
        <v>175</v>
      </c>
      <c r="L10" s="59"/>
      <c r="M10" s="46" t="s">
        <v>178</v>
      </c>
    </row>
    <row r="11" spans="1:22">
      <c r="A11" s="44" t="s">
        <v>72</v>
      </c>
      <c r="B11" s="65"/>
      <c r="C11" s="47">
        <v>305665008</v>
      </c>
      <c r="D11" s="47"/>
      <c r="E11" s="47">
        <v>164000000</v>
      </c>
      <c r="F11" s="47"/>
      <c r="G11" s="47">
        <v>30566626</v>
      </c>
      <c r="H11" s="47"/>
      <c r="I11" s="47">
        <v>530892366</v>
      </c>
      <c r="J11" s="47"/>
      <c r="K11" s="47">
        <v>-1616552</v>
      </c>
      <c r="L11" s="47"/>
      <c r="M11" s="47">
        <f>SUM(C11:K11)</f>
        <v>1029507448</v>
      </c>
    </row>
    <row r="12" spans="1:22">
      <c r="A12" s="48" t="s">
        <v>179</v>
      </c>
      <c r="B12" s="63">
        <v>31</v>
      </c>
      <c r="C12" s="49">
        <v>0</v>
      </c>
      <c r="D12" s="51"/>
      <c r="E12" s="49">
        <v>0</v>
      </c>
      <c r="F12" s="51"/>
      <c r="G12" s="49">
        <v>0</v>
      </c>
      <c r="H12" s="51"/>
      <c r="I12" s="49">
        <v>-91697028</v>
      </c>
      <c r="J12" s="51"/>
      <c r="K12" s="49">
        <v>0</v>
      </c>
      <c r="L12" s="51"/>
      <c r="M12" s="66">
        <f>SUM(C12:K12)</f>
        <v>-91697028</v>
      </c>
    </row>
    <row r="13" spans="1:22">
      <c r="A13" s="48" t="s">
        <v>196</v>
      </c>
      <c r="B13" s="65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67"/>
    </row>
    <row r="14" spans="1:22">
      <c r="A14" s="48" t="s">
        <v>195</v>
      </c>
      <c r="B14" s="45"/>
      <c r="C14" s="49">
        <v>0</v>
      </c>
      <c r="D14" s="49"/>
      <c r="E14" s="49">
        <v>0</v>
      </c>
      <c r="F14" s="49"/>
      <c r="G14" s="49">
        <v>0</v>
      </c>
      <c r="H14" s="66"/>
      <c r="I14" s="66">
        <v>214020897</v>
      </c>
      <c r="J14" s="66"/>
      <c r="K14" s="49">
        <v>0</v>
      </c>
      <c r="L14" s="66"/>
      <c r="M14" s="66">
        <f>SUM(C14:K14)</f>
        <v>214020897</v>
      </c>
      <c r="N14" s="68"/>
      <c r="O14" s="66"/>
      <c r="P14" s="66"/>
      <c r="Q14" s="66"/>
      <c r="R14" s="66"/>
      <c r="S14" s="66"/>
      <c r="T14" s="66"/>
      <c r="U14" s="66"/>
      <c r="V14" s="40"/>
    </row>
    <row r="15" spans="1:22">
      <c r="A15" s="48" t="s">
        <v>208</v>
      </c>
      <c r="B15" s="45"/>
      <c r="C15" s="49"/>
      <c r="D15" s="49"/>
      <c r="E15" s="49"/>
      <c r="F15" s="49"/>
      <c r="G15" s="49"/>
      <c r="H15" s="66"/>
      <c r="I15" s="66"/>
      <c r="J15" s="66"/>
      <c r="K15" s="49"/>
      <c r="L15" s="66"/>
      <c r="M15" s="66"/>
      <c r="N15" s="68"/>
      <c r="O15" s="66"/>
      <c r="P15" s="66"/>
      <c r="Q15" s="66"/>
      <c r="R15" s="66"/>
      <c r="S15" s="66"/>
      <c r="T15" s="66"/>
      <c r="U15" s="66"/>
      <c r="V15" s="40"/>
    </row>
    <row r="16" spans="1:22">
      <c r="A16" s="48" t="s">
        <v>202</v>
      </c>
      <c r="B16" s="45">
        <v>21</v>
      </c>
      <c r="C16" s="49">
        <v>0</v>
      </c>
      <c r="D16" s="49"/>
      <c r="E16" s="49">
        <v>0</v>
      </c>
      <c r="F16" s="49"/>
      <c r="G16" s="49">
        <v>0</v>
      </c>
      <c r="H16" s="66"/>
      <c r="I16" s="66">
        <v>0</v>
      </c>
      <c r="J16" s="66"/>
      <c r="K16" s="49">
        <v>-2061636</v>
      </c>
      <c r="L16" s="66"/>
      <c r="M16" s="66">
        <f>SUM(C16:K16)</f>
        <v>-2061636</v>
      </c>
      <c r="N16" s="68"/>
      <c r="O16" s="66"/>
      <c r="P16" s="66"/>
      <c r="Q16" s="66"/>
      <c r="R16" s="66"/>
      <c r="S16" s="66"/>
      <c r="T16" s="66"/>
      <c r="U16" s="66"/>
      <c r="V16" s="40"/>
    </row>
    <row r="17" spans="1:22" ht="23.4" thickBot="1">
      <c r="A17" s="44" t="s">
        <v>193</v>
      </c>
      <c r="B17" s="65"/>
      <c r="C17" s="69">
        <f>SUM(C11:C14)</f>
        <v>305665008</v>
      </c>
      <c r="D17" s="70"/>
      <c r="E17" s="69">
        <f>SUM(E11:E14)</f>
        <v>164000000</v>
      </c>
      <c r="F17" s="70"/>
      <c r="G17" s="69">
        <f>SUM(G11:G14)</f>
        <v>30566626</v>
      </c>
      <c r="H17" s="70"/>
      <c r="I17" s="69">
        <f>SUM(I11:I14)</f>
        <v>653216235</v>
      </c>
      <c r="J17" s="70"/>
      <c r="K17" s="69">
        <f>SUM(K11:K16)</f>
        <v>-3678188</v>
      </c>
      <c r="L17" s="70"/>
      <c r="M17" s="69">
        <f>SUM(M11:M16)</f>
        <v>1149769681</v>
      </c>
    </row>
    <row r="18" spans="1:22" ht="15" customHeight="1" thickTop="1"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</row>
    <row r="19" spans="1:22">
      <c r="A19" s="44" t="s">
        <v>183</v>
      </c>
      <c r="B19" s="65"/>
      <c r="C19" s="70">
        <f>C17</f>
        <v>305665008</v>
      </c>
      <c r="D19" s="70"/>
      <c r="E19" s="70">
        <f>E17</f>
        <v>164000000</v>
      </c>
      <c r="F19" s="70"/>
      <c r="G19" s="70">
        <f>G17</f>
        <v>30566626</v>
      </c>
      <c r="H19" s="47"/>
      <c r="I19" s="47">
        <f>I17</f>
        <v>653216235</v>
      </c>
      <c r="J19" s="47"/>
      <c r="K19" s="47">
        <f>K17</f>
        <v>-3678188</v>
      </c>
      <c r="L19" s="47"/>
      <c r="M19" s="47">
        <f>SUM(C19:K19)</f>
        <v>1149769681</v>
      </c>
    </row>
    <row r="20" spans="1:22">
      <c r="A20" s="48" t="s">
        <v>184</v>
      </c>
      <c r="B20" s="6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22">
      <c r="A21" s="48" t="s">
        <v>197</v>
      </c>
      <c r="B21" s="65"/>
      <c r="C21" s="49">
        <v>0</v>
      </c>
      <c r="D21" s="49"/>
      <c r="E21" s="49">
        <v>0</v>
      </c>
      <c r="F21" s="49"/>
      <c r="G21" s="49">
        <v>0</v>
      </c>
      <c r="H21" s="47"/>
      <c r="I21" s="51">
        <v>-3678188</v>
      </c>
      <c r="J21" s="47"/>
      <c r="K21" s="51">
        <v>3678188</v>
      </c>
      <c r="L21" s="47"/>
      <c r="M21" s="49">
        <f>SUM(C21:K21)</f>
        <v>0</v>
      </c>
    </row>
    <row r="22" spans="1:22">
      <c r="A22" s="48" t="s">
        <v>186</v>
      </c>
      <c r="B22" s="52">
        <v>31</v>
      </c>
      <c r="C22" s="49">
        <v>30566206</v>
      </c>
      <c r="D22" s="49"/>
      <c r="E22" s="49">
        <v>0</v>
      </c>
      <c r="F22" s="49"/>
      <c r="G22" s="49">
        <v>0</v>
      </c>
      <c r="H22" s="47"/>
      <c r="I22" s="49">
        <v>-30566206</v>
      </c>
      <c r="J22" s="47"/>
      <c r="K22" s="49">
        <v>0</v>
      </c>
      <c r="L22" s="47"/>
      <c r="M22" s="49">
        <f>SUM(C22:I22)</f>
        <v>0</v>
      </c>
    </row>
    <row r="23" spans="1:22">
      <c r="A23" s="48" t="s">
        <v>179</v>
      </c>
      <c r="B23" s="52">
        <v>31</v>
      </c>
      <c r="C23" s="49">
        <v>0</v>
      </c>
      <c r="D23" s="49"/>
      <c r="E23" s="49">
        <v>0</v>
      </c>
      <c r="F23" s="49"/>
      <c r="G23" s="49">
        <v>0</v>
      </c>
      <c r="H23" s="47"/>
      <c r="I23" s="50">
        <v>-138160524</v>
      </c>
      <c r="J23" s="47"/>
      <c r="K23" s="49">
        <v>0</v>
      </c>
      <c r="L23" s="47"/>
      <c r="M23" s="51">
        <f>SUM(C23:I23)</f>
        <v>-138160524</v>
      </c>
    </row>
    <row r="24" spans="1:22">
      <c r="A24" s="48" t="s">
        <v>196</v>
      </c>
      <c r="B24" s="65"/>
      <c r="C24" s="49"/>
      <c r="D24" s="49"/>
      <c r="E24" s="49"/>
      <c r="F24" s="49"/>
      <c r="G24" s="49"/>
      <c r="H24" s="47"/>
      <c r="I24" s="47"/>
      <c r="J24" s="47"/>
      <c r="K24" s="47"/>
      <c r="L24" s="47"/>
      <c r="M24" s="51"/>
    </row>
    <row r="25" spans="1:22">
      <c r="A25" s="48" t="s">
        <v>195</v>
      </c>
      <c r="B25" s="45"/>
      <c r="C25" s="49">
        <v>0</v>
      </c>
      <c r="D25" s="49"/>
      <c r="E25" s="49">
        <v>0</v>
      </c>
      <c r="F25" s="49"/>
      <c r="G25" s="49">
        <v>0</v>
      </c>
      <c r="H25" s="71"/>
      <c r="I25" s="66">
        <v>360571018</v>
      </c>
      <c r="J25" s="66"/>
      <c r="K25" s="49">
        <v>0</v>
      </c>
      <c r="L25" s="66"/>
      <c r="M25" s="51">
        <f>SUM(C25:I25)</f>
        <v>360571018</v>
      </c>
      <c r="N25" s="68"/>
      <c r="O25" s="66"/>
      <c r="P25" s="66"/>
      <c r="Q25" s="66"/>
      <c r="R25" s="66"/>
      <c r="S25" s="66"/>
      <c r="T25" s="66"/>
      <c r="U25" s="66"/>
      <c r="V25" s="40"/>
    </row>
    <row r="26" spans="1:22">
      <c r="A26" s="48" t="s">
        <v>208</v>
      </c>
      <c r="B26" s="45"/>
      <c r="C26" s="49"/>
      <c r="D26" s="49"/>
      <c r="E26" s="49"/>
      <c r="F26" s="49"/>
      <c r="G26" s="49"/>
      <c r="H26" s="71"/>
      <c r="I26" s="66"/>
      <c r="J26" s="66"/>
      <c r="K26" s="49"/>
      <c r="L26" s="66"/>
      <c r="M26" s="51"/>
      <c r="N26" s="68"/>
      <c r="O26" s="66"/>
      <c r="P26" s="66"/>
      <c r="Q26" s="66"/>
      <c r="R26" s="66"/>
      <c r="S26" s="66"/>
      <c r="T26" s="66"/>
      <c r="U26" s="66"/>
      <c r="V26" s="40"/>
    </row>
    <row r="27" spans="1:22">
      <c r="A27" s="48" t="s">
        <v>187</v>
      </c>
      <c r="B27" s="63"/>
      <c r="L27" s="51"/>
      <c r="M27" s="49"/>
    </row>
    <row r="28" spans="1:22">
      <c r="A28" s="48" t="s">
        <v>202</v>
      </c>
      <c r="B28" s="63">
        <v>21</v>
      </c>
      <c r="C28" s="49">
        <v>0</v>
      </c>
      <c r="D28" s="49"/>
      <c r="E28" s="49">
        <v>0</v>
      </c>
      <c r="F28" s="49"/>
      <c r="G28" s="49">
        <v>0</v>
      </c>
      <c r="H28" s="72"/>
      <c r="J28" s="51"/>
      <c r="K28" s="30">
        <v>-3075025</v>
      </c>
      <c r="L28" s="51"/>
      <c r="M28" s="51">
        <f>SUM(C28:K28)</f>
        <v>-3075025</v>
      </c>
    </row>
    <row r="29" spans="1:22">
      <c r="A29" s="48" t="s">
        <v>188</v>
      </c>
      <c r="B29" s="45"/>
      <c r="C29" s="49">
        <v>0</v>
      </c>
      <c r="D29" s="49"/>
      <c r="E29" s="49">
        <v>0</v>
      </c>
      <c r="F29" s="49"/>
      <c r="G29" s="49">
        <v>3056525</v>
      </c>
      <c r="H29" s="71"/>
      <c r="I29" s="66">
        <v>-3056525</v>
      </c>
      <c r="J29" s="66"/>
      <c r="K29" s="49">
        <v>0</v>
      </c>
      <c r="L29" s="66"/>
      <c r="M29" s="49">
        <f>SUM(C29:I29)</f>
        <v>0</v>
      </c>
      <c r="N29" s="68"/>
      <c r="O29" s="66"/>
      <c r="P29" s="66"/>
      <c r="Q29" s="66"/>
      <c r="R29" s="66"/>
      <c r="S29" s="66"/>
      <c r="T29" s="66"/>
      <c r="U29" s="66"/>
      <c r="V29" s="40"/>
    </row>
    <row r="30" spans="1:22" ht="23.4" thickBot="1">
      <c r="A30" s="44" t="s">
        <v>194</v>
      </c>
      <c r="B30" s="65"/>
      <c r="C30" s="69">
        <f>SUM(C19:C29)</f>
        <v>336231214</v>
      </c>
      <c r="D30" s="70"/>
      <c r="E30" s="69">
        <f>SUM(E19:E29)</f>
        <v>164000000</v>
      </c>
      <c r="F30" s="70"/>
      <c r="G30" s="69">
        <f>SUM(G19:G29)</f>
        <v>33623151</v>
      </c>
      <c r="H30" s="70"/>
      <c r="I30" s="69">
        <f>SUM(I19:I29)</f>
        <v>838325810</v>
      </c>
      <c r="J30" s="70"/>
      <c r="K30" s="69">
        <f>SUM(K19:K29)</f>
        <v>-3075025</v>
      </c>
      <c r="L30" s="70"/>
      <c r="M30" s="69">
        <f>SUM(M19:M29)</f>
        <v>1369105150</v>
      </c>
      <c r="O30" s="100"/>
      <c r="P30" s="100"/>
      <c r="Q30" s="100"/>
      <c r="R30" s="100"/>
      <c r="S30" s="100"/>
    </row>
    <row r="31" spans="1:22" ht="23.4" thickTop="1"/>
    <row r="32" spans="1:22" s="53" customFormat="1"/>
  </sheetData>
  <mergeCells count="5">
    <mergeCell ref="A1:M1"/>
    <mergeCell ref="A2:M2"/>
    <mergeCell ref="A3:M3"/>
    <mergeCell ref="A4:M4"/>
    <mergeCell ref="G7:I7"/>
  </mergeCells>
  <pageMargins left="0.51181102362204722" right="0.51181102362204722" top="0.47244094488188981" bottom="0.74803149606299213" header="0.31496062992125984" footer="0.31496062992125984"/>
  <pageSetup paperSize="9" scale="72" orientation="landscape" r:id="rId1"/>
  <headerFooter>
    <oddFooter>&amp;L&amp;"AngsanaUPC,ธรรมดา"&amp;15หมายเหตุประกอบงบการเงินเป็นส่วนหนึ่งของงบการเงินนี้</oddFooter>
  </headerFooter>
  <rowBreaks count="1" manualBreakCount="1">
    <brk id="30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PL&amp;CF</vt:lpstr>
      <vt:lpstr>CH_(C)</vt:lpstr>
      <vt:lpstr>CH(S).</vt:lpstr>
      <vt:lpstr>BS!Print_Area</vt:lpstr>
      <vt:lpstr>'CH(S).'!Print_Area</vt:lpstr>
      <vt:lpstr>'CH_(C)'!Print_Area</vt:lpstr>
      <vt:lpstr>'PL&amp;CF'!Print_Area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2019-02-27T02:23:50Z</cp:lastPrinted>
  <dcterms:created xsi:type="dcterms:W3CDTF">2017-03-06T10:34:25Z</dcterms:created>
  <dcterms:modified xsi:type="dcterms:W3CDTF">2019-02-27T04:26:52Z</dcterms:modified>
</cp:coreProperties>
</file>