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730" windowHeight="11160" tabRatio="737"/>
  </bookViews>
  <sheets>
    <sheet name="งบแสดงฐานะการเงิน" sheetId="5" r:id="rId1"/>
    <sheet name="งบกำไรขาดทุน  " sheetId="13" r:id="rId2"/>
    <sheet name="งบเปลี่ยนแปลงงบรวม (2)" sheetId="11" r:id="rId3"/>
    <sheet name="งบเปลี่ยนแปลง" sheetId="14" r:id="rId4"/>
    <sheet name="งบกระแสเงินสด " sheetId="6" r:id="rId5"/>
  </sheets>
  <definedNames>
    <definedName name="_xlnm.Print_Area" localSheetId="4">'งบกระแสเงินสด '!$A$1:$O$88</definedName>
    <definedName name="_xlnm.Print_Area" localSheetId="1">'งบกำไรขาดทุน  '!$A$1:$N$49</definedName>
    <definedName name="_xlnm.Print_Area" localSheetId="3">งบเปลี่ยนแปลง!$A$1:$O$50</definedName>
    <definedName name="_xlnm.Print_Area" localSheetId="2">'งบเปลี่ยนแปลงงบรวม (2)'!$A$1:$O$50</definedName>
    <definedName name="_xlnm.Print_Area" localSheetId="0">งบแสดงฐานะการเงิน!$A$1:$O$132</definedName>
  </definedNames>
  <calcPr calcId="191029"/>
</workbook>
</file>

<file path=xl/calcChain.xml><?xml version="1.0" encoding="utf-8"?>
<calcChain xmlns="http://schemas.openxmlformats.org/spreadsheetml/2006/main">
  <c r="K16" i="11" l="1"/>
  <c r="K21" i="11" s="1"/>
  <c r="I16" i="11"/>
  <c r="I21" i="11" s="1"/>
  <c r="G16" i="11"/>
  <c r="G21" i="11" s="1"/>
  <c r="N68" i="5" l="1"/>
  <c r="L68" i="5"/>
  <c r="J68" i="5"/>
  <c r="N62" i="5"/>
  <c r="L62" i="5"/>
  <c r="J62" i="5"/>
  <c r="N26" i="5"/>
  <c r="L26" i="5"/>
  <c r="J26" i="5"/>
  <c r="N16" i="5"/>
  <c r="L16" i="5"/>
  <c r="J16" i="5"/>
  <c r="J70" i="5" l="1"/>
  <c r="J28" i="5"/>
  <c r="N70" i="5"/>
  <c r="N28" i="5"/>
  <c r="L28" i="5"/>
  <c r="L70" i="5"/>
  <c r="O66" i="6"/>
  <c r="M66" i="6"/>
  <c r="K66" i="6"/>
  <c r="I66" i="6"/>
  <c r="O59" i="6"/>
  <c r="M59" i="6"/>
  <c r="K59" i="6"/>
  <c r="I59" i="6"/>
  <c r="O24" i="6"/>
  <c r="O34" i="6" s="1"/>
  <c r="O37" i="6" s="1"/>
  <c r="M24" i="6"/>
  <c r="M34" i="6" s="1"/>
  <c r="M37" i="6" s="1"/>
  <c r="K24" i="6"/>
  <c r="K34" i="6" s="1"/>
  <c r="K37" i="6" s="1"/>
  <c r="I24" i="6"/>
  <c r="I34" i="6" s="1"/>
  <c r="I37" i="6" s="1"/>
  <c r="O17" i="14"/>
  <c r="O14" i="14"/>
  <c r="O15" i="14"/>
  <c r="O12" i="14"/>
  <c r="O11" i="14"/>
  <c r="M16" i="14"/>
  <c r="K16" i="14"/>
  <c r="K21" i="14" s="1"/>
  <c r="I16" i="14"/>
  <c r="I21" i="14" s="1"/>
  <c r="G16" i="14"/>
  <c r="G21" i="14" s="1"/>
  <c r="O17" i="11"/>
  <c r="O12" i="11"/>
  <c r="O15" i="11"/>
  <c r="O11" i="11"/>
  <c r="J39" i="13"/>
  <c r="J34" i="13"/>
  <c r="N19" i="13"/>
  <c r="L19" i="13"/>
  <c r="J19" i="13"/>
  <c r="H19" i="13"/>
  <c r="N12" i="13"/>
  <c r="L12" i="13"/>
  <c r="J12" i="13"/>
  <c r="H12" i="13"/>
  <c r="N107" i="5"/>
  <c r="N109" i="5" s="1"/>
  <c r="L107" i="5"/>
  <c r="L109" i="5" s="1"/>
  <c r="H68" i="5"/>
  <c r="H62" i="5"/>
  <c r="H26" i="5"/>
  <c r="H16" i="5"/>
  <c r="K68" i="6" l="1"/>
  <c r="K70" i="6" s="1"/>
  <c r="O68" i="6"/>
  <c r="O70" i="6" s="1"/>
  <c r="N21" i="13"/>
  <c r="N23" i="13" s="1"/>
  <c r="N29" i="13" s="1"/>
  <c r="O16" i="14"/>
  <c r="N111" i="5"/>
  <c r="J21" i="13"/>
  <c r="J23" i="13" s="1"/>
  <c r="I68" i="6"/>
  <c r="I70" i="6" s="1"/>
  <c r="H21" i="13"/>
  <c r="H23" i="13" s="1"/>
  <c r="H28" i="5"/>
  <c r="M68" i="6"/>
  <c r="M70" i="6" s="1"/>
  <c r="L21" i="13"/>
  <c r="L23" i="13" s="1"/>
  <c r="J29" i="13" l="1"/>
  <c r="O19" i="14"/>
  <c r="M16" i="11"/>
  <c r="J107" i="5" s="1"/>
  <c r="J109" i="5" s="1"/>
  <c r="O14" i="11"/>
  <c r="O16" i="11" s="1"/>
  <c r="L29" i="13"/>
  <c r="H29" i="13"/>
  <c r="H39" i="13" s="1"/>
  <c r="H34" i="13"/>
  <c r="A46" i="6"/>
  <c r="J111" i="5" l="1"/>
  <c r="O20" i="11"/>
  <c r="O20" i="14" l="1"/>
  <c r="O21" i="14" s="1"/>
  <c r="M21" i="14"/>
  <c r="H70" i="5"/>
  <c r="L111" i="5"/>
  <c r="M21" i="11" l="1"/>
  <c r="H107" i="5" s="1"/>
  <c r="H109" i="5" s="1"/>
  <c r="O19" i="11"/>
  <c r="O21" i="11" s="1"/>
  <c r="H111" i="5" l="1"/>
</calcChain>
</file>

<file path=xl/sharedStrings.xml><?xml version="1.0" encoding="utf-8"?>
<sst xmlns="http://schemas.openxmlformats.org/spreadsheetml/2006/main" count="283" uniqueCount="174">
  <si>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</si>
  <si>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</si>
  <si>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</si>
  <si>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</si>
  <si>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</si>
  <si>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</si>
  <si>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</si>
  <si>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</si>
  <si>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</si>
  <si>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</si>
  <si>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</si>
  <si>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</si>
  <si>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</si>
  <si>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</si>
  <si>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</si>
  <si>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</si>
  <si>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</si>
  <si>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</si>
  <si>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</si>
  <si>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</si>
  <si>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</si>
  <si>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</si>
  <si>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</si>
  <si>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</si>
  <si>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</si>
  <si>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</si>
  <si>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</si>
  <si>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</si>
  <si>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</si>
  <si>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</si>
  <si>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</si>
  <si>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</si>
  <si>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</si>
  <si>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</si>
  <si>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</si>
  <si>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</si>
  <si>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</si>
  <si>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</si>
  <si>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</si>
  <si>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</si>
  <si>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</si>
  <si>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</si>
  <si>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</si>
  <si>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</si>
  <si>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เงินปันผลจ่าย</t>
  </si>
  <si>
    <t>รายได้ดอกเบี้ย</t>
  </si>
  <si>
    <t>ค่าใช้จ่ายดอกเบี้ย</t>
  </si>
  <si>
    <t>จ่ายดอกเบี้ย</t>
  </si>
  <si>
    <t>จ่ายภาษีเงินได้นิติบุคคล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</si>
  <si>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</si>
  <si>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</si>
  <si>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</si>
  <si>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</si>
  <si>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</si>
  <si>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</si>
  <si>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</si>
  <si>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</si>
  <si>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</si>
  <si>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</si>
  <si>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</si>
  <si>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</si>
  <si>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</si>
  <si>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</si>
  <si>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</si>
  <si>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</si>
  <si>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</si>
  <si>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</si>
  <si>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</si>
  <si>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</si>
  <si>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</si>
  <si>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</si>
  <si>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</si>
  <si>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จ่ายชำระเจ้าหนี้ค่าทรัพย์สิน</t>
  </si>
  <si>
    <t>เงินสดได้มาจาก(ใช้ไปใน)กิจกรรมดำเนินงาน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</si>
  <si>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</si>
  <si>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</si>
  <si>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</si>
  <si>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</si>
  <si>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</si>
  <si>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</si>
  <si>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</si>
  <si>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</si>
  <si>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</si>
  <si>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</si>
  <si>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</si>
  <si>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</si>
  <si>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</si>
  <si>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หมายเหตุประกอบงบการเงินเป็นส่วนหนึ่งของงบการเงินนี้</t>
  </si>
  <si>
    <t>กำไร(ขาดทุน)สุทธิสำหรับปี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</si>
  <si>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</si>
  <si>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</si>
  <si>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</si>
  <si>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รับรองว่าถูกต้อง  ลงชื่อ..........................................................................กรรมการ</t>
  </si>
  <si>
    <t>หนี้สงสัยจะสูญ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</si>
  <si>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</si>
  <si>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</si>
  <si>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</si>
  <si>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 xml:space="preserve">กำไร(ขาดทุน)ต่อหุ้นขั้นพื้นฐาน </t>
  </si>
  <si>
    <t>หน้า 1 จาก 54</t>
  </si>
  <si>
    <t>ค่าตัดจำหน่ายสินทรัพย์ไม่มีตัวตน</t>
  </si>
  <si>
    <t>ส่วนของหนี้สินที่ถึงกำหนดชำระภายในหนึ่งปี</t>
  </si>
  <si>
    <t>หนี้สูญ</t>
  </si>
  <si>
    <t>2. จำนวนที่ยังไม่ได้เบิกใช้ของวงเงินสินเชื่อที่อาจจะนำมา</t>
  </si>
  <si>
    <t>ปี 2560</t>
  </si>
  <si>
    <t>เงินเบิกเกินบัญชีและเงินกู้ยืมจากสถาบันการเงิน</t>
  </si>
  <si>
    <t>ยอดคงเหลือ ณ วันที่ 31 ธันวาคม 2560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</si>
  <si>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</si>
  <si>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</si>
  <si>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</si>
  <si>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</si>
  <si>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r>
      <t>หนี้สินและส่วนของผู้ถือหุ้น</t>
    </r>
    <r>
      <rPr>
        <b/>
        <sz val="14"/>
        <color indexed="8"/>
        <rFont val="Browallia New"/>
        <family val="2"/>
      </rPr>
      <t xml:space="preserve">  (ต่อ)</t>
    </r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</si>
  <si>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</si>
  <si>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</si>
  <si>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</si>
  <si>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</si>
  <si>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</si>
  <si>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</si>
  <si>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ณ วันที่ 31 ธันวาคม 2561</t>
  </si>
  <si>
    <t>ปี 2561</t>
  </si>
  <si>
    <t>สำหรับปี สิ้นสุดวันที่ 31 ธันวาคม 2561</t>
  </si>
  <si>
    <t>สำหรับปี สิ้นสุดวันที่ 31 ธันวาคม  2561</t>
  </si>
  <si>
    <t>ยอดคงเหลือ ณ วันที่ 1 มกราคม 2560</t>
  </si>
  <si>
    <t>ยอดคงเหลือ ณ วันที่ 31 ธันวาคม 2561</t>
  </si>
  <si>
    <t>ยอดคงเหลือ ณ วันที่  1 มกราคม 2560</t>
  </si>
  <si>
    <t>5 และ 7</t>
  </si>
  <si>
    <t>5 และ 16</t>
  </si>
  <si>
    <t>ส่วนที่ถึงกำหนดชำระภายในหนึ่งปี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</si>
  <si>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</si>
  <si>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</si>
  <si>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</si>
  <si>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</si>
  <si>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</si>
  <si>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</si>
  <si>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ขาดทุนเบ็ดเสร็จรวมสำหรับปี</t>
  </si>
  <si>
    <t>ขาดทุนสุทธิสำหรับปี</t>
  </si>
  <si>
    <t>ขาดทุนเบ็ดเสร็จอื่น</t>
  </si>
  <si>
    <t>กำไรเบ็ดเสร็จรวมสำหรับปี</t>
  </si>
  <si>
    <t>กำไรสุทธิสำหรับปี</t>
  </si>
  <si>
    <t>กำไรเบ็ดเสร็จอื่น</t>
  </si>
  <si>
    <t>7 และ 10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</si>
  <si>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</si>
  <si>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</si>
  <si>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</si>
  <si>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</si>
  <si>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</si>
  <si>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ค่าใช้จ่ายผลประโยชน์พนักงานสำหรับปี</t>
  </si>
  <si>
    <t>เงินสดรับจากการขายทรัพย์สินถาวร</t>
  </si>
  <si>
    <t>สถาบันการเงินเพิ่มขึ้น(ลดลง)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</si>
  <si>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</si>
  <si>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</si>
  <si>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</si>
  <si>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</si>
  <si>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</si>
  <si>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(จัดประเภทใหม่)</t>
  </si>
  <si>
    <t>รายการที่จะไม่ถูกบันทึกในส่วนของกำไรหรือขาดทุนในภายหลัง :</t>
  </si>
  <si>
    <t>การแบ่งกำไร(ขาดทุน)สุทธิสำหรับปี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</si>
  <si>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</si>
  <si>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</si>
  <si>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</si>
  <si>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</si>
  <si>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คณิตศาสตร์ประกันภัย - สุทธิจากภาษีเงินได้</t>
  </si>
  <si>
    <t>การแบ่งกำไร(ขาดทุน)เบ็ดเสร็จรวม</t>
  </si>
  <si>
    <t>กำไร(ขาดทุน)จากการประมาณการตามหลัก</t>
  </si>
  <si>
    <t>14.2 และ 18</t>
  </si>
  <si>
    <t>จ่ายเงินให้กู้ยืมระยะยาวแก่พนักงาน</t>
  </si>
  <si>
    <t>หน้า 1 จาก 53</t>
  </si>
  <si>
    <t>หน้า 2 จาก 53</t>
  </si>
  <si>
    <t>หน้า 3 จาก 53</t>
  </si>
  <si>
    <t>หน้า 4 จาก 53</t>
  </si>
  <si>
    <t>หน้า 5 จาก 53</t>
  </si>
  <si>
    <t>หน้า 6 จาก 53</t>
  </si>
  <si>
    <t>หน้า 8 จาก 53</t>
  </si>
  <si>
    <t>หน้า 7 จาก 53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</si>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</sst>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_-* #,##0.00_-;\ \(#,##0.00\)_-;_-* &quot;-&quot;??_-;_-@_-"/>
    <numFmt numFmtId="191" formatCode="_ * #,##0_ ;_ * \-#,##0_ ;_ * &quot;-&quot;??_ ;_ @_ "/>
    <numFmt numFmtId="192" formatCode="#,##0.00;\(#,##0.00\)"/>
    <numFmt numFmtId="193" formatCode="\t#,##0.00_);\(#,##0.00\)"/>
    <numFmt numFmtId="194" formatCode="_-* #,##0_-;\-* #,##0_-;_-* &quot;-&quot;??_-;_-@_-"/>
    <numFmt numFmtId="195" formatCode="General_)"/>
    <numFmt numFmtId="196" formatCode="_(* #,##0.000_);_(* \(#,##0.000\);_(* &quot;-&quot;??_);_(@_)"/>
  </numFmts>
  <fonts count="27">
    <font>
      <sz val="14"/>
      <name val="AngsanaUPC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sz val="15"/>
      <color theme="1"/>
      <name val="Browallia New"/>
      <family val="2"/>
    </font>
    <font>
      <b/>
      <u/>
      <sz val="14"/>
      <color theme="1"/>
      <name val="Browallia New"/>
      <family val="2"/>
    </font>
    <font>
      <sz val="12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6" fillId="0" borderId="0"/>
    <xf numFmtId="0" fontId="2" fillId="0" borderId="0"/>
    <xf numFmtId="195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</cellStyleXfs>
  <cellXfs count="158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7" fillId="0" borderId="0" xfId="28" applyFont="1" applyAlignment="1">
      <alignment horizontal="centerContinuous"/>
    </xf>
    <xf numFmtId="0" fontId="17" fillId="0" borderId="0" xfId="28" applyFont="1" applyAlignment="1">
      <alignment horizontal="center"/>
    </xf>
    <xf numFmtId="0" fontId="13" fillId="0" borderId="0" xfId="27" applyFont="1" applyAlignment="1">
      <alignment horizontal="left"/>
    </xf>
    <xf numFmtId="43" fontId="13" fillId="0" borderId="8" xfId="27" applyNumberFormat="1" applyFont="1" applyBorder="1" applyAlignment="1">
      <alignment horizontal="center"/>
    </xf>
    <xf numFmtId="0" fontId="17" fillId="0" borderId="0" xfId="0" applyFont="1" applyAlignment="1">
      <alignment horizontal="center" readingOrder="1"/>
    </xf>
    <xf numFmtId="0" fontId="1" fillId="0" borderId="0" xfId="27" applyFont="1" applyAlignment="1">
      <alignment horizontal="center"/>
    </xf>
    <xf numFmtId="43" fontId="23" fillId="0" borderId="0" xfId="1" applyFont="1" applyAlignment="1">
      <alignment horizontal="right"/>
    </xf>
    <xf numFmtId="43" fontId="13" fillId="0" borderId="0" xfId="1" applyFont="1" applyAlignment="1">
      <alignment horizontal="right"/>
    </xf>
    <xf numFmtId="43" fontId="1" fillId="0" borderId="0" xfId="4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 applyAlignment="1">
      <alignment horizontal="left"/>
    </xf>
    <xf numFmtId="43" fontId="11" fillId="0" borderId="0" xfId="1" applyFont="1" applyAlignment="1">
      <alignment horizontal="right"/>
    </xf>
    <xf numFmtId="0" fontId="13" fillId="0" borderId="0" xfId="27" applyFont="1" applyAlignment="1" applyProtection="1">
      <alignment horizontal="center" wrapText="1"/>
      <protection locked="0"/>
    </xf>
    <xf numFmtId="191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94" fontId="13" fillId="0" borderId="0" xfId="1" applyNumberFormat="1" applyFont="1" applyAlignment="1">
      <alignment horizontal="right"/>
    </xf>
    <xf numFmtId="195" fontId="13" fillId="0" borderId="0" xfId="0" applyNumberFormat="1" applyFont="1" applyAlignment="1">
      <alignment horizontal="center"/>
    </xf>
    <xf numFmtId="0" fontId="17" fillId="0" borderId="0" xfId="27" applyFont="1" applyAlignment="1">
      <alignment horizontal="left"/>
    </xf>
    <xf numFmtId="0" fontId="22" fillId="0" borderId="0" xfId="27" applyFont="1" applyAlignment="1">
      <alignment horizontal="left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91" fontId="1" fillId="0" borderId="0" xfId="27" applyNumberFormat="1" applyFont="1" applyAlignment="1">
      <alignment horizontal="centerContinuous" wrapText="1"/>
    </xf>
    <xf numFmtId="191" fontId="1" fillId="0" borderId="0" xfId="27" applyNumberFormat="1" applyFont="1" applyAlignment="1">
      <alignment horizontal="centerContinuous"/>
    </xf>
    <xf numFmtId="0" fontId="1" fillId="0" borderId="0" xfId="27" quotePrefix="1" applyFont="1" applyAlignment="1">
      <alignment horizontal="center"/>
    </xf>
    <xf numFmtId="0" fontId="1" fillId="0" borderId="0" xfId="27" quotePrefix="1" applyFont="1" applyAlignment="1">
      <alignment horizontal="centerContinuous"/>
    </xf>
    <xf numFmtId="0" fontId="1" fillId="0" borderId="0" xfId="27" applyFont="1" applyAlignment="1"/>
    <xf numFmtId="191" fontId="1" fillId="0" borderId="8" xfId="27" applyNumberFormat="1" applyFont="1" applyBorder="1" applyAlignment="1" applyProtection="1">
      <protection locked="0"/>
    </xf>
    <xf numFmtId="0" fontId="1" fillId="0" borderId="3" xfId="27" applyFont="1" applyBorder="1" applyAlignment="1">
      <alignment horizontal="center"/>
    </xf>
    <xf numFmtId="15" fontId="1" fillId="0" borderId="3" xfId="27" quotePrefix="1" applyNumberFormat="1" applyFont="1" applyBorder="1" applyAlignment="1">
      <alignment horizontal="center"/>
    </xf>
    <xf numFmtId="15" fontId="1" fillId="0" borderId="3" xfId="27" quotePrefix="1" applyNumberFormat="1" applyFont="1" applyBorder="1" applyAlignment="1">
      <alignment horizontal="centerContinuous"/>
    </xf>
    <xf numFmtId="15" fontId="1" fillId="0" borderId="4" xfId="27" quotePrefix="1" applyNumberFormat="1" applyFont="1" applyBorder="1" applyAlignment="1">
      <alignment horizontal="centerContinuous"/>
    </xf>
    <xf numFmtId="0" fontId="17" fillId="0" borderId="0" xfId="27" applyFont="1" applyAlignment="1"/>
    <xf numFmtId="43" fontId="1" fillId="0" borderId="0" xfId="1" applyFont="1" applyAlignment="1"/>
    <xf numFmtId="43" fontId="13" fillId="0" borderId="0" xfId="1" applyFont="1" applyAlignment="1"/>
    <xf numFmtId="43" fontId="1" fillId="0" borderId="0" xfId="27" applyNumberFormat="1" applyFont="1" applyAlignment="1"/>
    <xf numFmtId="0" fontId="1" fillId="0" borderId="0" xfId="0" applyFont="1" applyAlignment="1"/>
    <xf numFmtId="43" fontId="1" fillId="0" borderId="4" xfId="1" applyFont="1" applyBorder="1" applyAlignment="1"/>
    <xf numFmtId="43" fontId="1" fillId="0" borderId="3" xfId="1" applyFont="1" applyBorder="1" applyAlignment="1"/>
    <xf numFmtId="190" fontId="1" fillId="0" borderId="0" xfId="1" applyNumberFormat="1" applyFont="1" applyAlignment="1"/>
    <xf numFmtId="43" fontId="1" fillId="0" borderId="6" xfId="1" applyFont="1" applyBorder="1" applyAlignment="1"/>
    <xf numFmtId="0" fontId="13" fillId="0" borderId="0" xfId="27" applyFont="1" applyAlignment="1"/>
    <xf numFmtId="0" fontId="1" fillId="0" borderId="0" xfId="27" applyFont="1" applyAlignment="1">
      <alignment horizontal="centerContinuous"/>
    </xf>
    <xf numFmtId="0" fontId="1" fillId="0" borderId="0" xfId="27" applyFont="1" applyAlignment="1" applyProtection="1">
      <alignment horizontal="center"/>
      <protection locked="0"/>
    </xf>
    <xf numFmtId="0" fontId="19" fillId="0" borderId="0" xfId="27" applyFont="1" applyAlignment="1">
      <alignment horizontal="center"/>
    </xf>
    <xf numFmtId="0" fontId="17" fillId="0" borderId="0" xfId="27" applyFont="1" applyAlignment="1" applyProtection="1">
      <alignment horizontal="centerContinuous"/>
      <protection locked="0"/>
    </xf>
    <xf numFmtId="191" fontId="17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centerContinuous"/>
    </xf>
    <xf numFmtId="191" fontId="17" fillId="0" borderId="0" xfId="27" applyNumberFormat="1" applyFont="1" applyAlignment="1"/>
    <xf numFmtId="0" fontId="1" fillId="0" borderId="0" xfId="27" quotePrefix="1" applyFont="1" applyAlignment="1"/>
    <xf numFmtId="43" fontId="1" fillId="0" borderId="7" xfId="1" applyFont="1" applyBorder="1" applyAlignment="1"/>
    <xf numFmtId="40" fontId="13" fillId="0" borderId="0" xfId="1" applyNumberFormat="1" applyFont="1" applyAlignment="1"/>
    <xf numFmtId="190" fontId="13" fillId="0" borderId="0" xfId="1" applyNumberFormat="1" applyFont="1" applyAlignment="1"/>
    <xf numFmtId="190" fontId="13" fillId="0" borderId="3" xfId="27" applyNumberFormat="1" applyFont="1" applyBorder="1" applyAlignment="1"/>
    <xf numFmtId="190" fontId="1" fillId="0" borderId="3" xfId="1" applyNumberFormat="1" applyFont="1" applyBorder="1" applyAlignment="1"/>
    <xf numFmtId="190" fontId="13" fillId="0" borderId="3" xfId="1" applyNumberFormat="1" applyFont="1" applyBorder="1" applyAlignment="1"/>
    <xf numFmtId="40" fontId="1" fillId="0" borderId="0" xfId="1" applyNumberFormat="1" applyFont="1" applyAlignment="1"/>
    <xf numFmtId="190" fontId="1" fillId="0" borderId="4" xfId="1" applyNumberFormat="1" applyFont="1" applyBorder="1" applyAlignment="1"/>
    <xf numFmtId="190" fontId="1" fillId="0" borderId="6" xfId="1" applyNumberFormat="1" applyFont="1" applyBorder="1" applyAlignment="1"/>
    <xf numFmtId="0" fontId="20" fillId="0" borderId="0" xfId="27" applyFont="1" applyAlignment="1"/>
    <xf numFmtId="43" fontId="24" fillId="0" borderId="0" xfId="1" applyFont="1" applyAlignment="1"/>
    <xf numFmtId="40" fontId="24" fillId="0" borderId="0" xfId="1" applyNumberFormat="1" applyFont="1" applyAlignment="1"/>
    <xf numFmtId="0" fontId="24" fillId="0" borderId="0" xfId="27" applyFont="1" applyAlignment="1"/>
    <xf numFmtId="43" fontId="20" fillId="0" borderId="0" xfId="1" applyFont="1" applyAlignment="1"/>
    <xf numFmtId="0" fontId="1" fillId="0" borderId="0" xfId="28" applyFont="1" applyAlignment="1">
      <alignment horizontal="center"/>
    </xf>
    <xf numFmtId="43" fontId="1" fillId="0" borderId="0" xfId="27" applyNumberFormat="1" applyFont="1" applyAlignment="1">
      <alignment horizontal="center"/>
    </xf>
    <xf numFmtId="0" fontId="26" fillId="0" borderId="0" xfId="0" applyFont="1" applyAlignment="1">
      <alignment horizontal="center" readingOrder="1"/>
    </xf>
    <xf numFmtId="0" fontId="12" fillId="0" borderId="0" xfId="27" applyFont="1" applyAlignment="1"/>
    <xf numFmtId="189" fontId="13" fillId="0" borderId="0" xfId="1" applyNumberFormat="1" applyFont="1" applyAlignment="1"/>
    <xf numFmtId="189" fontId="13" fillId="0" borderId="3" xfId="1" applyNumberFormat="1" applyFont="1" applyBorder="1" applyAlignment="1"/>
    <xf numFmtId="0" fontId="1" fillId="0" borderId="0" xfId="28" applyFont="1" applyAlignment="1"/>
    <xf numFmtId="189" fontId="1" fillId="0" borderId="0" xfId="1" applyNumberFormat="1" applyFont="1" applyAlignment="1"/>
    <xf numFmtId="189" fontId="13" fillId="0" borderId="5" xfId="1" applyNumberFormat="1" applyFont="1" applyBorder="1" applyAlignment="1"/>
    <xf numFmtId="43" fontId="1" fillId="0" borderId="0" xfId="1" applyFont="1" applyAlignment="1">
      <alignment horizontal="center"/>
    </xf>
    <xf numFmtId="0" fontId="1" fillId="0" borderId="3" xfId="28" applyFont="1" applyBorder="1" applyAlignment="1">
      <alignment horizontal="center"/>
    </xf>
    <xf numFmtId="43" fontId="1" fillId="0" borderId="0" xfId="28" applyNumberFormat="1" applyFont="1" applyAlignment="1">
      <alignment horizontal="center"/>
    </xf>
    <xf numFmtId="43" fontId="1" fillId="0" borderId="0" xfId="4" applyFont="1" applyAlignment="1">
      <alignment horizontal="center"/>
    </xf>
    <xf numFmtId="0" fontId="17" fillId="0" borderId="0" xfId="28" applyFont="1" applyAlignment="1"/>
    <xf numFmtId="43" fontId="17" fillId="0" borderId="0" xfId="1" applyFont="1" applyAlignment="1"/>
    <xf numFmtId="190" fontId="1" fillId="0" borderId="0" xfId="4" applyNumberFormat="1" applyFont="1" applyAlignment="1"/>
    <xf numFmtId="43" fontId="1" fillId="0" borderId="0" xfId="4" applyFont="1" applyAlignment="1"/>
    <xf numFmtId="190" fontId="1" fillId="0" borderId="8" xfId="4" applyNumberFormat="1" applyFont="1" applyBorder="1" applyAlignment="1"/>
    <xf numFmtId="190" fontId="1" fillId="0" borderId="5" xfId="4" applyNumberFormat="1" applyFont="1" applyBorder="1" applyAlignment="1"/>
    <xf numFmtId="0" fontId="1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43" fontId="13" fillId="0" borderId="3" xfId="1" applyFont="1" applyBorder="1" applyAlignment="1"/>
    <xf numFmtId="0" fontId="13" fillId="0" borderId="0" xfId="22" applyFont="1" applyAlignment="1"/>
    <xf numFmtId="193" fontId="13" fillId="0" borderId="0" xfId="1" applyNumberFormat="1" applyFont="1" applyAlignment="1"/>
    <xf numFmtId="193" fontId="13" fillId="0" borderId="0" xfId="27" applyNumberFormat="1" applyFont="1" applyAlignment="1"/>
    <xf numFmtId="0" fontId="12" fillId="0" borderId="0" xfId="26" applyFont="1" applyAlignment="1"/>
    <xf numFmtId="189" fontId="13" fillId="0" borderId="4" xfId="1" applyNumberFormat="1" applyFont="1" applyBorder="1" applyAlignment="1"/>
    <xf numFmtId="0" fontId="1" fillId="0" borderId="0" xfId="0" applyFont="1" applyAlignment="1">
      <alignment horizontal="center"/>
    </xf>
    <xf numFmtId="0" fontId="13" fillId="0" borderId="0" xfId="15" applyNumberFormat="1" applyFont="1" applyAlignment="1"/>
    <xf numFmtId="43" fontId="13" fillId="0" borderId="5" xfId="1" applyFont="1" applyBorder="1" applyAlignment="1"/>
    <xf numFmtId="0" fontId="13" fillId="0" borderId="0" xfId="29" applyFont="1" applyAlignment="1"/>
    <xf numFmtId="11" fontId="13" fillId="0" borderId="0" xfId="1" applyNumberFormat="1" applyFont="1" applyAlignment="1"/>
    <xf numFmtId="194" fontId="13" fillId="0" borderId="0" xfId="1" quotePrefix="1" applyNumberFormat="1" applyFont="1" applyAlignment="1">
      <alignment horizontal="right"/>
    </xf>
    <xf numFmtId="194" fontId="13" fillId="0" borderId="0" xfId="1" applyNumberFormat="1" applyFont="1" applyAlignment="1"/>
    <xf numFmtId="0" fontId="12" fillId="0" borderId="0" xfId="27" applyFont="1" applyFill="1"/>
    <xf numFmtId="0" fontId="13" fillId="0" borderId="0" xfId="27" applyFont="1" applyFill="1"/>
    <xf numFmtId="43" fontId="13" fillId="0" borderId="0" xfId="1" applyFont="1" applyFill="1"/>
    <xf numFmtId="0" fontId="14" fillId="0" borderId="0" xfId="27" applyFont="1" applyFill="1"/>
    <xf numFmtId="0" fontId="13" fillId="0" borderId="8" xfId="27" applyFont="1" applyFill="1" applyBorder="1" applyAlignment="1">
      <alignment horizontal="center"/>
    </xf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0" fontId="13" fillId="0" borderId="3" xfId="27" applyFont="1" applyFill="1" applyBorder="1" applyAlignment="1">
      <alignment horizontal="center"/>
    </xf>
    <xf numFmtId="43" fontId="13" fillId="0" borderId="0" xfId="1" applyFont="1" applyFill="1" applyAlignment="1">
      <alignment horizontal="center"/>
    </xf>
    <xf numFmtId="0" fontId="13" fillId="0" borderId="0" xfId="27" applyFont="1" applyFill="1" applyAlignment="1">
      <alignment horizontal="center" vertical="center"/>
    </xf>
    <xf numFmtId="190" fontId="13" fillId="0" borderId="4" xfId="1" applyNumberFormat="1" applyFont="1" applyFill="1" applyBorder="1"/>
    <xf numFmtId="190" fontId="13" fillId="0" borderId="0" xfId="1" applyNumberFormat="1" applyFont="1" applyFill="1"/>
    <xf numFmtId="0" fontId="24" fillId="0" borderId="0" xfId="27" applyFont="1" applyFill="1"/>
    <xf numFmtId="192" fontId="24" fillId="0" borderId="0" xfId="1" applyNumberFormat="1" applyFont="1" applyFill="1"/>
    <xf numFmtId="0" fontId="25" fillId="0" borderId="0" xfId="27" applyFont="1" applyFill="1" applyAlignment="1">
      <alignment horizontal="center"/>
    </xf>
    <xf numFmtId="189" fontId="13" fillId="0" borderId="0" xfId="27" applyNumberFormat="1" applyFont="1" applyFill="1"/>
    <xf numFmtId="43" fontId="13" fillId="0" borderId="3" xfId="1" applyFont="1" applyFill="1" applyBorder="1"/>
    <xf numFmtId="0" fontId="21" fillId="0" borderId="0" xfId="27" applyFont="1" applyFill="1"/>
    <xf numFmtId="0" fontId="18" fillId="0" borderId="0" xfId="27" applyFont="1" applyFill="1"/>
    <xf numFmtId="43" fontId="13" fillId="0" borderId="4" xfId="1" applyFont="1" applyFill="1" applyBorder="1"/>
    <xf numFmtId="192" fontId="13" fillId="0" borderId="0" xfId="1" applyNumberFormat="1" applyFont="1" applyFill="1"/>
    <xf numFmtId="192" fontId="13" fillId="0" borderId="3" xfId="1" applyNumberFormat="1" applyFont="1" applyFill="1" applyBorder="1"/>
    <xf numFmtId="192" fontId="13" fillId="0" borderId="5" xfId="1" applyNumberFormat="1" applyFont="1" applyFill="1" applyBorder="1"/>
    <xf numFmtId="190" fontId="13" fillId="0" borderId="0" xfId="27" applyNumberFormat="1" applyFont="1" applyFill="1"/>
    <xf numFmtId="0" fontId="13" fillId="0" borderId="0" xfId="0" applyFont="1" applyFill="1"/>
    <xf numFmtId="190" fontId="13" fillId="0" borderId="5" xfId="27" applyNumberFormat="1" applyFont="1" applyFill="1" applyBorder="1"/>
    <xf numFmtId="0" fontId="12" fillId="0" borderId="0" xfId="0" applyFont="1" applyFill="1"/>
    <xf numFmtId="0" fontId="12" fillId="0" borderId="0" xfId="0" applyFont="1" applyFill="1" applyAlignment="1">
      <alignment vertical="center"/>
    </xf>
    <xf numFmtId="189" fontId="15" fillId="0" borderId="0" xfId="0" applyNumberFormat="1" applyFont="1" applyFill="1" applyAlignment="1">
      <alignment horizontal="right" vertical="center" shrinkToFit="1"/>
    </xf>
    <xf numFmtId="196" fontId="13" fillId="0" borderId="0" xfId="0" applyNumberFormat="1" applyFont="1" applyFill="1" applyAlignment="1">
      <alignment horizontal="right" vertical="center" shrinkToFit="1"/>
    </xf>
    <xf numFmtId="0" fontId="11" fillId="0" borderId="0" xfId="27" applyFont="1" applyFill="1" applyAlignment="1">
      <alignment horizontal="right"/>
    </xf>
    <xf numFmtId="0" fontId="17" fillId="0" borderId="0" xfId="27" applyFont="1" applyAlignment="1">
      <alignment horizontal="left"/>
    </xf>
    <xf numFmtId="0" fontId="1" fillId="0" borderId="3" xfId="27" applyFont="1" applyBorder="1" applyAlignment="1">
      <alignment horizontal="center"/>
    </xf>
    <xf numFmtId="191" fontId="1" fillId="0" borderId="4" xfId="27" applyNumberFormat="1" applyFont="1" applyBorder="1" applyAlignment="1" applyProtection="1">
      <alignment horizontal="center"/>
      <protection locked="0"/>
    </xf>
    <xf numFmtId="0" fontId="1" fillId="0" borderId="4" xfId="27" applyFont="1" applyBorder="1" applyAlignment="1">
      <alignment horizontal="center"/>
    </xf>
    <xf numFmtId="0" fontId="22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</cellXfs>
  <cellStyles count="30">
    <cellStyle name="Comma" xfId="1" builtinId="3"/>
    <cellStyle name="Comma  - Style1" xfId="2"/>
    <cellStyle name="Comma 2" xfId="3"/>
    <cellStyle name="Comma 3" xfId="4"/>
    <cellStyle name="Curren - Style3" xfId="5"/>
    <cellStyle name="Curren - Style4" xfId="6"/>
    <cellStyle name="Grey" xfId="7"/>
    <cellStyle name="Input [yellow]" xfId="8"/>
    <cellStyle name="Milliers [0]_AR1194" xfId="9"/>
    <cellStyle name="Milliers_AR1194" xfId="10"/>
    <cellStyle name="Mon?taire [0]_AR1194" xfId="11"/>
    <cellStyle name="Mon?taire_AR1194" xfId="12"/>
    <cellStyle name="Normal" xfId="0" builtinId="0"/>
    <cellStyle name="Normal - Style1" xfId="13"/>
    <cellStyle name="Normal - Style5" xfId="14"/>
    <cellStyle name="Normal 12 2" xfId="15"/>
    <cellStyle name="Normal 2" xfId="16"/>
    <cellStyle name="Normal 2 3" xfId="17"/>
    <cellStyle name="Normal 3" xfId="18"/>
    <cellStyle name="Normal 4" xfId="19"/>
    <cellStyle name="Normal 5" xfId="20"/>
    <cellStyle name="Normal 6" xfId="21"/>
    <cellStyle name="Normal_งบกระแสเงินสด (2)" xfId="22"/>
    <cellStyle name="Percent [2]" xfId="23"/>
    <cellStyle name="PERCENTAGE" xfId="24"/>
    <cellStyle name="ปกติ 3 4" xfId="25"/>
    <cellStyle name="ปกติ_EPCO T2" xfId="26"/>
    <cellStyle name="ปกติ_S.PACK Q3-2003 " xfId="27"/>
    <cellStyle name="ปกติ_S.PACK Q3-2003  2" xfId="28"/>
    <cellStyle name="ปกติ_งบการเงิน T" xfId="29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43</xdr:row>
      <xdr:rowOff>66675</xdr:rowOff>
    </xdr:from>
    <xdr:to>
      <xdr:col>16</xdr:col>
      <xdr:colOff>0</xdr:colOff>
      <xdr:row>46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xmlns="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X132"/>
  <sheetViews>
    <sheetView tabSelected="1" zoomScaleNormal="100" zoomScaleSheetLayoutView="100" workbookViewId="0">
      <selection activeCell="N28" sqref="N28"/>
    </sheetView>
  </sheetViews>
  <sheetFormatPr defaultColWidth="9.33203125" defaultRowHeight="20.25"/>
  <cols>
    <col min="1" max="4" width="2.33203125" style="39" customWidth="1"/>
    <col min="5" max="5" width="37.83203125" style="39" customWidth="1"/>
    <col min="6" max="6" width="10.83203125" style="39" customWidth="1"/>
    <col min="7" max="7" width="0.6640625" style="39" customWidth="1"/>
    <col min="8" max="8" width="18.33203125" style="39" customWidth="1"/>
    <col min="9" max="9" width="0.6640625" style="39" customWidth="1"/>
    <col min="10" max="10" width="18.33203125" style="39" customWidth="1"/>
    <col min="11" max="11" width="0.6640625" style="39" customWidth="1"/>
    <col min="12" max="12" width="17.83203125" style="39" customWidth="1"/>
    <col min="13" max="13" width="0.6640625" style="39" customWidth="1"/>
    <col min="14" max="14" width="17.83203125" style="39" customWidth="1"/>
    <col min="15" max="15" width="0.33203125" style="39" hidden="1" customWidth="1"/>
    <col min="16" max="16" width="17.5" style="39" customWidth="1"/>
    <col min="17" max="17" width="1.83203125" style="39" customWidth="1"/>
    <col min="18" max="18" width="14" style="39" customWidth="1"/>
    <col min="19" max="19" width="1.83203125" style="39" customWidth="1"/>
    <col min="20" max="20" width="9.33203125" style="39"/>
    <col min="21" max="21" width="2.33203125" style="39" customWidth="1"/>
    <col min="22" max="22" width="14" style="39" customWidth="1"/>
    <col min="23" max="23" width="0.6640625" style="39" customWidth="1"/>
    <col min="24" max="24" width="18.5" style="39" bestFit="1" customWidth="1"/>
    <col min="25" max="16384" width="9.33203125" style="39"/>
  </cols>
  <sheetData>
    <row r="1" spans="1:24" ht="23.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24" ht="23.1" customHeight="1">
      <c r="A2" s="146" t="s">
        <v>67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24" ht="23.1" customHeight="1">
      <c r="A3" s="146" t="s">
        <v>117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24" ht="23.1" customHeight="1"/>
    <row r="5" spans="1:24" ht="23.1" customHeight="1">
      <c r="H5" s="147" t="s">
        <v>1</v>
      </c>
      <c r="I5" s="147"/>
      <c r="J5" s="147"/>
      <c r="K5" s="147"/>
      <c r="L5" s="147"/>
      <c r="M5" s="147"/>
      <c r="N5" s="147"/>
    </row>
    <row r="6" spans="1:24" ht="23.1" customHeight="1">
      <c r="H6" s="148" t="s">
        <v>2</v>
      </c>
      <c r="I6" s="148"/>
      <c r="J6" s="148"/>
      <c r="K6" s="40"/>
      <c r="L6" s="149" t="s">
        <v>43</v>
      </c>
      <c r="M6" s="149"/>
      <c r="N6" s="149"/>
    </row>
    <row r="7" spans="1:24" ht="23.1" customHeight="1">
      <c r="F7" s="41" t="s">
        <v>3</v>
      </c>
      <c r="H7" s="42" t="s">
        <v>118</v>
      </c>
      <c r="I7" s="36"/>
      <c r="J7" s="43" t="s">
        <v>103</v>
      </c>
      <c r="L7" s="42" t="s">
        <v>118</v>
      </c>
      <c r="M7" s="36"/>
      <c r="N7" s="44" t="s">
        <v>103</v>
      </c>
    </row>
    <row r="8" spans="1:24" ht="23.1" customHeight="1">
      <c r="A8" s="150" t="s">
        <v>4</v>
      </c>
      <c r="B8" s="150"/>
      <c r="C8" s="150"/>
      <c r="D8" s="150"/>
      <c r="E8" s="150"/>
      <c r="I8" s="35"/>
      <c r="J8" s="12"/>
      <c r="K8" s="12"/>
      <c r="M8" s="35"/>
      <c r="N8" s="35"/>
      <c r="O8" s="35"/>
    </row>
    <row r="9" spans="1:24" ht="23.1" customHeight="1">
      <c r="A9" s="45" t="s">
        <v>5</v>
      </c>
      <c r="H9" s="46"/>
      <c r="K9" s="46"/>
      <c r="L9" s="46"/>
      <c r="M9" s="46"/>
      <c r="N9" s="46"/>
      <c r="O9" s="46"/>
    </row>
    <row r="10" spans="1:24" ht="23.1" customHeight="1">
      <c r="A10" s="39" t="s">
        <v>6</v>
      </c>
      <c r="F10" s="12">
        <v>6</v>
      </c>
      <c r="H10" s="47">
        <v>28737713.609999999</v>
      </c>
      <c r="I10" s="46"/>
      <c r="J10" s="46">
        <v>45283701.950000003</v>
      </c>
      <c r="K10" s="46"/>
      <c r="L10" s="46">
        <v>23112037.629999999</v>
      </c>
      <c r="M10" s="46"/>
      <c r="N10" s="46">
        <v>26099313.960000001</v>
      </c>
      <c r="O10" s="46"/>
      <c r="V10" s="48"/>
      <c r="W10" s="48"/>
      <c r="X10" s="48"/>
    </row>
    <row r="11" spans="1:24" ht="23.1" customHeight="1">
      <c r="A11" s="39" t="s">
        <v>106</v>
      </c>
      <c r="F11" s="12" t="s">
        <v>124</v>
      </c>
      <c r="H11" s="47">
        <v>203275197.31</v>
      </c>
      <c r="I11" s="46"/>
      <c r="J11" s="46">
        <v>160560549.91999999</v>
      </c>
      <c r="K11" s="46"/>
      <c r="L11" s="46">
        <v>112237861.22999999</v>
      </c>
      <c r="M11" s="46"/>
      <c r="N11" s="46">
        <v>84406186.769999996</v>
      </c>
      <c r="O11" s="46"/>
      <c r="V11" s="48"/>
      <c r="W11" s="48"/>
      <c r="X11" s="48"/>
    </row>
    <row r="12" spans="1:24" ht="23.1" customHeight="1">
      <c r="A12" s="39" t="s">
        <v>84</v>
      </c>
      <c r="F12" s="12">
        <v>8</v>
      </c>
      <c r="H12" s="47">
        <v>192159775.13</v>
      </c>
      <c r="I12" s="46"/>
      <c r="J12" s="46">
        <v>196676296.63999999</v>
      </c>
      <c r="K12" s="46"/>
      <c r="L12" s="46">
        <v>99138440.770000011</v>
      </c>
      <c r="M12" s="46"/>
      <c r="N12" s="46">
        <v>105845206.94999999</v>
      </c>
      <c r="O12" s="46"/>
      <c r="V12" s="48"/>
      <c r="W12" s="48"/>
      <c r="X12" s="48"/>
    </row>
    <row r="13" spans="1:24" ht="23.1" customHeight="1">
      <c r="A13" s="49" t="s">
        <v>65</v>
      </c>
      <c r="H13" s="46"/>
      <c r="I13" s="46"/>
      <c r="J13" s="46"/>
      <c r="K13" s="46"/>
      <c r="L13" s="46"/>
      <c r="M13" s="46"/>
      <c r="N13" s="46"/>
      <c r="O13" s="46"/>
      <c r="V13" s="48"/>
      <c r="W13" s="48"/>
      <c r="X13" s="48"/>
    </row>
    <row r="14" spans="1:24" ht="23.1" customHeight="1">
      <c r="B14" s="39" t="s">
        <v>126</v>
      </c>
      <c r="F14" s="12">
        <v>10</v>
      </c>
      <c r="H14" s="46">
        <v>996457.14</v>
      </c>
      <c r="I14" s="46"/>
      <c r="J14" s="46">
        <v>2528688.12</v>
      </c>
      <c r="K14" s="46"/>
      <c r="L14" s="46">
        <v>517300.5</v>
      </c>
      <c r="M14" s="46"/>
      <c r="N14" s="46">
        <v>1295302.01</v>
      </c>
      <c r="O14" s="46"/>
      <c r="V14" s="48"/>
      <c r="W14" s="48"/>
      <c r="X14" s="48"/>
    </row>
    <row r="15" spans="1:24" ht="23.1" customHeight="1">
      <c r="A15" s="39" t="s">
        <v>8</v>
      </c>
      <c r="F15" s="12"/>
      <c r="H15" s="46">
        <v>263514.98</v>
      </c>
      <c r="I15" s="46"/>
      <c r="J15" s="46">
        <v>443197.29</v>
      </c>
      <c r="K15" s="46"/>
      <c r="L15" s="46">
        <v>27465.95</v>
      </c>
      <c r="M15" s="46"/>
      <c r="N15" s="46">
        <v>73170.19</v>
      </c>
      <c r="O15" s="46"/>
      <c r="V15" s="48"/>
      <c r="W15" s="48"/>
      <c r="X15" s="48"/>
    </row>
    <row r="16" spans="1:24" ht="23.1" customHeight="1">
      <c r="A16" s="39" t="s">
        <v>9</v>
      </c>
      <c r="F16" s="12"/>
      <c r="H16" s="50">
        <f>SUM(H10:H15)</f>
        <v>425432658.17000002</v>
      </c>
      <c r="I16" s="46"/>
      <c r="J16" s="50">
        <f>SUM(J10:J15)</f>
        <v>405492433.92000002</v>
      </c>
      <c r="K16" s="46"/>
      <c r="L16" s="50">
        <f>SUM(L10:L15)</f>
        <v>235033106.07999998</v>
      </c>
      <c r="M16" s="46"/>
      <c r="N16" s="50">
        <f>SUM(N10:N15)</f>
        <v>217719179.87999997</v>
      </c>
      <c r="O16" s="46"/>
      <c r="R16" s="46"/>
      <c r="S16" s="48"/>
      <c r="V16" s="48"/>
      <c r="W16" s="48"/>
      <c r="X16" s="48"/>
    </row>
    <row r="17" spans="1:24" ht="15" customHeight="1">
      <c r="D17" s="45"/>
      <c r="F17" s="12"/>
      <c r="H17" s="46"/>
      <c r="I17" s="46"/>
      <c r="J17" s="46"/>
      <c r="K17" s="46"/>
      <c r="L17" s="46"/>
      <c r="M17" s="46"/>
      <c r="N17" s="46"/>
      <c r="O17" s="46"/>
      <c r="V17" s="48"/>
      <c r="W17" s="48"/>
      <c r="X17" s="48"/>
    </row>
    <row r="18" spans="1:24" ht="23.1" customHeight="1">
      <c r="A18" s="45" t="s">
        <v>10</v>
      </c>
      <c r="F18" s="12"/>
      <c r="H18" s="46"/>
      <c r="I18" s="46"/>
      <c r="J18" s="46"/>
      <c r="K18" s="46"/>
      <c r="L18" s="46"/>
      <c r="M18" s="46"/>
      <c r="N18" s="46"/>
      <c r="O18" s="46"/>
      <c r="V18" s="48"/>
      <c r="W18" s="48"/>
      <c r="X18" s="48"/>
    </row>
    <row r="19" spans="1:24" ht="23.1" customHeight="1">
      <c r="A19" s="39" t="s">
        <v>60</v>
      </c>
      <c r="F19" s="12">
        <v>9</v>
      </c>
      <c r="H19" s="46">
        <v>0</v>
      </c>
      <c r="I19" s="46"/>
      <c r="J19" s="46">
        <v>0</v>
      </c>
      <c r="K19" s="46"/>
      <c r="L19" s="46">
        <v>500100399.39999998</v>
      </c>
      <c r="M19" s="46"/>
      <c r="N19" s="46">
        <v>500100399.39999998</v>
      </c>
      <c r="O19" s="46"/>
      <c r="V19" s="48"/>
      <c r="W19" s="48"/>
      <c r="X19" s="48"/>
    </row>
    <row r="20" spans="1:24" ht="23.1" customHeight="1">
      <c r="A20" s="39" t="s">
        <v>111</v>
      </c>
      <c r="F20" s="12">
        <v>10</v>
      </c>
      <c r="H20" s="46">
        <v>584086.9</v>
      </c>
      <c r="I20" s="46"/>
      <c r="J20" s="46">
        <v>1336273.48</v>
      </c>
      <c r="K20" s="46"/>
      <c r="L20" s="46">
        <v>174435.98</v>
      </c>
      <c r="M20" s="46"/>
      <c r="N20" s="46">
        <v>564318.26</v>
      </c>
      <c r="O20" s="46"/>
    </row>
    <row r="21" spans="1:24" ht="23.1" customHeight="1">
      <c r="A21" s="39" t="s">
        <v>57</v>
      </c>
      <c r="F21" s="12">
        <v>11</v>
      </c>
      <c r="H21" s="46">
        <v>14298750</v>
      </c>
      <c r="I21" s="46"/>
      <c r="J21" s="46">
        <v>14298750</v>
      </c>
      <c r="K21" s="46"/>
      <c r="L21" s="46">
        <v>0</v>
      </c>
      <c r="M21" s="46"/>
      <c r="N21" s="46">
        <v>0</v>
      </c>
      <c r="O21" s="46"/>
      <c r="R21" s="46"/>
    </row>
    <row r="22" spans="1:24" ht="23.1" customHeight="1">
      <c r="A22" s="39" t="s">
        <v>11</v>
      </c>
      <c r="F22" s="12">
        <v>12</v>
      </c>
      <c r="H22" s="47">
        <v>788689022.27999997</v>
      </c>
      <c r="I22" s="46"/>
      <c r="J22" s="46">
        <v>838969705.28999996</v>
      </c>
      <c r="K22" s="46"/>
      <c r="L22" s="46">
        <v>119020187.38999997</v>
      </c>
      <c r="M22" s="46"/>
      <c r="N22" s="46">
        <v>130994905.99000001</v>
      </c>
      <c r="O22" s="46"/>
    </row>
    <row r="23" spans="1:24" ht="23.1" customHeight="1">
      <c r="A23" s="39" t="s">
        <v>107</v>
      </c>
      <c r="F23" s="12">
        <v>13</v>
      </c>
      <c r="H23" s="46">
        <v>7225489.3800000008</v>
      </c>
      <c r="I23" s="46"/>
      <c r="J23" s="46">
        <v>10489486.609999999</v>
      </c>
      <c r="K23" s="46"/>
      <c r="L23" s="46">
        <v>2557086.39</v>
      </c>
      <c r="M23" s="46"/>
      <c r="N23" s="46">
        <v>3765238.37</v>
      </c>
      <c r="O23" s="46"/>
    </row>
    <row r="24" spans="1:24" ht="23.1" customHeight="1">
      <c r="A24" s="39" t="s">
        <v>74</v>
      </c>
      <c r="F24" s="12">
        <v>14</v>
      </c>
      <c r="H24" s="46">
        <v>4804512.76</v>
      </c>
      <c r="I24" s="46"/>
      <c r="J24" s="46">
        <v>5702222.5899999999</v>
      </c>
      <c r="K24" s="46"/>
      <c r="L24" s="46">
        <v>3062435.83</v>
      </c>
      <c r="M24" s="46"/>
      <c r="N24" s="46">
        <v>2346845.5299999998</v>
      </c>
      <c r="O24" s="46"/>
    </row>
    <row r="25" spans="1:24" ht="23.1" customHeight="1">
      <c r="A25" s="39" t="s">
        <v>12</v>
      </c>
      <c r="F25" s="12"/>
      <c r="H25" s="51">
        <v>996125.56</v>
      </c>
      <c r="I25" s="46"/>
      <c r="J25" s="46">
        <v>576366.65</v>
      </c>
      <c r="K25" s="46"/>
      <c r="L25" s="46">
        <v>464681.27</v>
      </c>
      <c r="M25" s="46"/>
      <c r="N25" s="52">
        <v>304681.27</v>
      </c>
      <c r="O25" s="46"/>
    </row>
    <row r="26" spans="1:24" ht="23.1" customHeight="1">
      <c r="A26" s="39" t="s">
        <v>13</v>
      </c>
      <c r="H26" s="50">
        <f>SUM(H19:H25)</f>
        <v>816597986.87999988</v>
      </c>
      <c r="I26" s="46"/>
      <c r="J26" s="50">
        <f>SUM(J19:J25)</f>
        <v>871372804.62</v>
      </c>
      <c r="K26" s="46"/>
      <c r="L26" s="50">
        <f>SUM(L19:L25)</f>
        <v>625379226.25999999</v>
      </c>
      <c r="M26" s="46"/>
      <c r="N26" s="50">
        <f>SUM(N19:N25)</f>
        <v>638076388.81999993</v>
      </c>
      <c r="O26" s="46"/>
      <c r="V26" s="46"/>
      <c r="W26" s="46"/>
      <c r="X26" s="46"/>
    </row>
    <row r="27" spans="1:24" ht="15" customHeight="1">
      <c r="I27" s="46"/>
      <c r="J27" s="46"/>
      <c r="L27" s="46"/>
    </row>
    <row r="28" spans="1:24" ht="23.1" customHeight="1" thickBot="1">
      <c r="A28" s="45" t="s">
        <v>14</v>
      </c>
      <c r="H28" s="53">
        <f>H16+H26</f>
        <v>1242030645.05</v>
      </c>
      <c r="I28" s="46"/>
      <c r="J28" s="53">
        <f>J16+J26</f>
        <v>1276865238.54</v>
      </c>
      <c r="K28" s="46"/>
      <c r="L28" s="53">
        <f>L16+L26</f>
        <v>860412332.33999991</v>
      </c>
      <c r="M28" s="46"/>
      <c r="N28" s="53">
        <f>N16+N26</f>
        <v>855795568.69999993</v>
      </c>
      <c r="O28" s="46"/>
    </row>
    <row r="29" spans="1:24" ht="23.1" customHeight="1" thickTop="1">
      <c r="H29" s="46"/>
      <c r="I29" s="46"/>
      <c r="J29" s="46"/>
      <c r="K29" s="46"/>
      <c r="L29" s="46"/>
      <c r="M29" s="46"/>
      <c r="N29" s="46"/>
      <c r="O29" s="46"/>
    </row>
    <row r="30" spans="1:24" ht="23.1" customHeight="1">
      <c r="A30" s="54" t="s">
        <v>87</v>
      </c>
      <c r="H30" s="46"/>
      <c r="I30" s="46"/>
      <c r="J30" s="46"/>
      <c r="K30" s="46"/>
      <c r="L30" s="46"/>
      <c r="M30" s="46"/>
      <c r="N30" s="46"/>
      <c r="O30" s="46"/>
    </row>
    <row r="31" spans="1:24" ht="23.1" customHeight="1">
      <c r="H31" s="46"/>
      <c r="I31" s="46"/>
      <c r="J31" s="46"/>
      <c r="K31" s="46"/>
      <c r="L31" s="46"/>
      <c r="M31" s="46"/>
      <c r="N31" s="46"/>
      <c r="O31" s="46"/>
    </row>
    <row r="32" spans="1:24" ht="23.1" customHeight="1">
      <c r="H32" s="46"/>
      <c r="I32" s="46"/>
      <c r="J32" s="46"/>
      <c r="K32" s="46"/>
      <c r="L32" s="46"/>
      <c r="M32" s="46"/>
      <c r="N32" s="46"/>
      <c r="O32" s="46"/>
    </row>
    <row r="33" spans="1:15" ht="23.1" customHeight="1">
      <c r="H33" s="46"/>
      <c r="I33" s="46"/>
      <c r="J33" s="46"/>
      <c r="K33" s="46"/>
      <c r="L33" s="46"/>
      <c r="M33" s="46"/>
      <c r="N33" s="46"/>
      <c r="O33" s="46"/>
    </row>
    <row r="34" spans="1:15" ht="23.1" customHeight="1">
      <c r="H34" s="46"/>
      <c r="I34" s="46"/>
      <c r="J34" s="46"/>
      <c r="K34" s="46"/>
      <c r="L34" s="46"/>
      <c r="M34" s="46"/>
      <c r="N34" s="46"/>
      <c r="O34" s="46"/>
    </row>
    <row r="35" spans="1:15" ht="23.1" customHeight="1">
      <c r="H35" s="46"/>
      <c r="I35" s="46"/>
      <c r="J35" s="46"/>
      <c r="K35" s="46"/>
      <c r="L35" s="46"/>
      <c r="M35" s="46"/>
      <c r="N35" s="46"/>
      <c r="O35" s="46"/>
    </row>
    <row r="36" spans="1:15" ht="23.1" customHeight="1">
      <c r="H36" s="46"/>
      <c r="I36" s="46"/>
      <c r="J36" s="46"/>
      <c r="K36" s="46"/>
      <c r="L36" s="46"/>
      <c r="M36" s="46"/>
      <c r="N36" s="46"/>
      <c r="O36" s="46"/>
    </row>
    <row r="37" spans="1:15" ht="23.1" customHeight="1">
      <c r="H37" s="46"/>
      <c r="I37" s="46"/>
      <c r="J37" s="46"/>
      <c r="K37" s="46"/>
      <c r="L37" s="46"/>
      <c r="M37" s="46"/>
      <c r="N37" s="46"/>
      <c r="O37" s="46"/>
    </row>
    <row r="38" spans="1:15" ht="23.1" customHeight="1">
      <c r="H38" s="46"/>
      <c r="I38" s="46"/>
      <c r="J38" s="46"/>
      <c r="K38" s="46"/>
      <c r="L38" s="46"/>
      <c r="M38" s="46"/>
      <c r="N38" s="46"/>
      <c r="O38" s="46"/>
    </row>
    <row r="39" spans="1:15" ht="23.1" customHeight="1">
      <c r="H39" s="46"/>
      <c r="I39" s="46"/>
      <c r="J39" s="46"/>
      <c r="K39" s="46"/>
      <c r="L39" s="46"/>
      <c r="M39" s="46"/>
      <c r="N39" s="46"/>
      <c r="O39" s="46"/>
    </row>
    <row r="40" spans="1:15" ht="23.1" customHeight="1">
      <c r="H40" s="46"/>
      <c r="I40" s="46"/>
      <c r="J40" s="46"/>
      <c r="K40" s="46"/>
      <c r="L40" s="46"/>
      <c r="M40" s="46"/>
      <c r="N40" s="46"/>
      <c r="O40" s="46"/>
    </row>
    <row r="41" spans="1:15" ht="23.1" customHeight="1">
      <c r="A41" s="54"/>
      <c r="H41" s="46"/>
      <c r="I41" s="46"/>
      <c r="J41" s="46"/>
      <c r="K41" s="46"/>
      <c r="L41" s="46"/>
      <c r="M41" s="46"/>
      <c r="O41" s="46"/>
    </row>
    <row r="42" spans="1:15" ht="23.1" customHeight="1">
      <c r="H42" s="46"/>
      <c r="I42" s="46"/>
      <c r="J42" s="46"/>
      <c r="K42" s="46"/>
      <c r="L42" s="46"/>
      <c r="M42" s="46"/>
      <c r="N42" s="46"/>
      <c r="O42" s="46"/>
    </row>
    <row r="43" spans="1:15" ht="45" customHeight="1">
      <c r="H43" s="46"/>
      <c r="I43" s="46"/>
      <c r="J43" s="46"/>
      <c r="K43" s="46"/>
      <c r="L43" s="46"/>
      <c r="M43" s="46"/>
      <c r="N43" s="46"/>
      <c r="O43" s="46"/>
    </row>
    <row r="44" spans="1:15" ht="23.1" customHeight="1">
      <c r="A44" s="39" t="s">
        <v>92</v>
      </c>
      <c r="H44" s="46"/>
      <c r="I44" s="46"/>
      <c r="J44" s="46"/>
      <c r="K44" s="46"/>
      <c r="L44" s="46"/>
      <c r="M44" s="46"/>
      <c r="N44" s="13" t="s">
        <v>165</v>
      </c>
      <c r="O44" s="46"/>
    </row>
    <row r="45" spans="1:15" s="45" customFormat="1" ht="23.1" customHeight="1">
      <c r="A45" s="146" t="s">
        <v>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1:15" s="45" customFormat="1" ht="23.1" customHeight="1">
      <c r="A46" s="146" t="s">
        <v>68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  <row r="47" spans="1:15" s="45" customFormat="1" ht="23.1" customHeight="1">
      <c r="A47" s="146" t="s">
        <v>117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</row>
    <row r="48" spans="1:15" ht="23.1" customHeight="1"/>
    <row r="49" spans="1:24" ht="23.1" customHeight="1">
      <c r="H49" s="147" t="s">
        <v>1</v>
      </c>
      <c r="I49" s="147"/>
      <c r="J49" s="147"/>
      <c r="K49" s="147"/>
      <c r="L49" s="147"/>
      <c r="M49" s="147"/>
      <c r="N49" s="147"/>
    </row>
    <row r="50" spans="1:24" ht="23.1" customHeight="1">
      <c r="H50" s="148" t="s">
        <v>2</v>
      </c>
      <c r="I50" s="148"/>
      <c r="J50" s="148"/>
      <c r="K50" s="40"/>
      <c r="L50" s="149" t="s">
        <v>43</v>
      </c>
      <c r="M50" s="149"/>
      <c r="N50" s="149"/>
    </row>
    <row r="51" spans="1:24" ht="23.1" customHeight="1">
      <c r="F51" s="41" t="s">
        <v>3</v>
      </c>
      <c r="H51" s="42" t="s">
        <v>118</v>
      </c>
      <c r="I51" s="36"/>
      <c r="J51" s="43" t="s">
        <v>103</v>
      </c>
      <c r="L51" s="42" t="s">
        <v>118</v>
      </c>
      <c r="M51" s="36"/>
      <c r="N51" s="44" t="s">
        <v>103</v>
      </c>
      <c r="R51" s="46"/>
    </row>
    <row r="52" spans="1:24" ht="23.1" customHeight="1">
      <c r="A52" s="31" t="s">
        <v>15</v>
      </c>
      <c r="B52" s="55"/>
      <c r="C52" s="55"/>
      <c r="D52" s="55"/>
      <c r="E52" s="55"/>
      <c r="H52" s="56"/>
      <c r="I52" s="36"/>
      <c r="J52" s="12"/>
      <c r="K52" s="12"/>
      <c r="L52" s="56"/>
      <c r="M52" s="36"/>
      <c r="N52" s="36"/>
      <c r="O52" s="36"/>
      <c r="R52" s="46"/>
    </row>
    <row r="53" spans="1:24" ht="23.1" customHeight="1">
      <c r="A53" s="30" t="s">
        <v>16</v>
      </c>
      <c r="B53" s="55"/>
      <c r="C53" s="55"/>
      <c r="D53" s="55"/>
      <c r="E53" s="55"/>
      <c r="F53" s="57"/>
      <c r="H53" s="58"/>
      <c r="I53" s="59"/>
      <c r="J53" s="60"/>
      <c r="K53" s="61"/>
      <c r="L53" s="58"/>
      <c r="M53" s="59"/>
      <c r="N53" s="59"/>
      <c r="O53" s="59"/>
      <c r="R53" s="46"/>
    </row>
    <row r="54" spans="1:24" ht="23.1" customHeight="1">
      <c r="A54" s="39" t="s">
        <v>104</v>
      </c>
      <c r="F54" s="12">
        <v>15</v>
      </c>
      <c r="H54" s="46">
        <v>277574258.44999999</v>
      </c>
      <c r="I54" s="46"/>
      <c r="J54" s="46">
        <v>266140702.53</v>
      </c>
      <c r="K54" s="46"/>
      <c r="L54" s="46">
        <v>94074258.450000003</v>
      </c>
      <c r="M54" s="46"/>
      <c r="N54" s="46">
        <v>95531905.989999995</v>
      </c>
      <c r="O54" s="46"/>
      <c r="R54" s="46"/>
      <c r="V54" s="46"/>
      <c r="W54" s="46"/>
      <c r="X54" s="46"/>
    </row>
    <row r="55" spans="1:24" ht="23.1" customHeight="1">
      <c r="A55" s="39" t="s">
        <v>108</v>
      </c>
      <c r="F55" s="12" t="s">
        <v>125</v>
      </c>
      <c r="H55" s="46">
        <v>143145872.07000002</v>
      </c>
      <c r="I55" s="46"/>
      <c r="J55" s="46">
        <v>123439090.19</v>
      </c>
      <c r="K55" s="46"/>
      <c r="L55" s="46">
        <v>62567755.5</v>
      </c>
      <c r="M55" s="46"/>
      <c r="N55" s="52">
        <v>65272627.700000003</v>
      </c>
      <c r="O55" s="46"/>
      <c r="R55" s="46"/>
      <c r="V55" s="46"/>
      <c r="W55" s="46"/>
      <c r="X55" s="46"/>
    </row>
    <row r="56" spans="1:24" ht="23.1" customHeight="1">
      <c r="A56" s="39" t="s">
        <v>100</v>
      </c>
      <c r="F56" s="12"/>
      <c r="H56" s="46"/>
      <c r="I56" s="46"/>
      <c r="J56" s="46"/>
      <c r="K56" s="46"/>
      <c r="L56" s="46"/>
      <c r="M56" s="46"/>
      <c r="N56" s="52"/>
      <c r="O56" s="46"/>
      <c r="R56" s="46"/>
      <c r="V56" s="46"/>
      <c r="W56" s="46"/>
      <c r="X56" s="46"/>
    </row>
    <row r="57" spans="1:24" ht="23.1" customHeight="1">
      <c r="B57" s="39" t="s">
        <v>78</v>
      </c>
      <c r="F57" s="12">
        <v>17</v>
      </c>
      <c r="H57" s="46">
        <v>61466800</v>
      </c>
      <c r="I57" s="46"/>
      <c r="J57" s="46">
        <v>61466800</v>
      </c>
      <c r="K57" s="46"/>
      <c r="L57" s="46">
        <v>0</v>
      </c>
      <c r="M57" s="46"/>
      <c r="N57" s="52">
        <v>0</v>
      </c>
      <c r="O57" s="46"/>
      <c r="R57" s="46"/>
      <c r="V57" s="46"/>
      <c r="W57" s="46"/>
      <c r="X57" s="46"/>
    </row>
    <row r="58" spans="1:24" ht="23.1" customHeight="1">
      <c r="B58" s="39" t="s">
        <v>112</v>
      </c>
      <c r="F58" s="12">
        <v>18</v>
      </c>
      <c r="H58" s="46">
        <v>0</v>
      </c>
      <c r="I58" s="46"/>
      <c r="J58" s="46">
        <v>501464</v>
      </c>
      <c r="K58" s="46"/>
      <c r="L58" s="46">
        <v>0</v>
      </c>
      <c r="M58" s="46"/>
      <c r="N58" s="52">
        <v>501464</v>
      </c>
      <c r="O58" s="46"/>
      <c r="R58" s="46"/>
      <c r="V58" s="46"/>
      <c r="W58" s="46"/>
      <c r="X58" s="46"/>
    </row>
    <row r="59" spans="1:24" ht="23.1" customHeight="1">
      <c r="A59" s="39" t="s">
        <v>17</v>
      </c>
      <c r="F59" s="12"/>
      <c r="H59" s="46">
        <v>2600626.98</v>
      </c>
      <c r="I59" s="46"/>
      <c r="J59" s="46">
        <v>1396677.83</v>
      </c>
      <c r="K59" s="46"/>
      <c r="L59" s="46">
        <v>2600626.98</v>
      </c>
      <c r="M59" s="46"/>
      <c r="N59" s="52">
        <v>1396677.83</v>
      </c>
      <c r="O59" s="46"/>
      <c r="R59" s="46"/>
      <c r="V59" s="46"/>
      <c r="W59" s="46"/>
      <c r="X59" s="46"/>
    </row>
    <row r="60" spans="1:24" ht="23.1" customHeight="1">
      <c r="A60" s="39" t="s">
        <v>19</v>
      </c>
      <c r="F60" s="12"/>
      <c r="H60" s="46">
        <v>20536450.82</v>
      </c>
      <c r="I60" s="46"/>
      <c r="J60" s="46">
        <v>20534224.399999999</v>
      </c>
      <c r="K60" s="46"/>
      <c r="L60" s="46">
        <v>20536450.82</v>
      </c>
      <c r="M60" s="46"/>
      <c r="N60" s="52">
        <v>20534224.399999999</v>
      </c>
      <c r="O60" s="46"/>
      <c r="R60" s="46"/>
      <c r="V60" s="46"/>
      <c r="W60" s="46"/>
      <c r="X60" s="46"/>
    </row>
    <row r="61" spans="1:24" ht="23.1" customHeight="1">
      <c r="A61" s="39" t="s">
        <v>18</v>
      </c>
      <c r="F61" s="12"/>
      <c r="H61" s="51">
        <v>2136452.3899999997</v>
      </c>
      <c r="I61" s="46"/>
      <c r="J61" s="46">
        <v>1777855.26</v>
      </c>
      <c r="K61" s="46"/>
      <c r="L61" s="51">
        <v>660458.74</v>
      </c>
      <c r="M61" s="46"/>
      <c r="N61" s="52">
        <v>496133.09</v>
      </c>
      <c r="O61" s="46"/>
      <c r="V61" s="46"/>
      <c r="W61" s="46"/>
      <c r="X61" s="46"/>
    </row>
    <row r="62" spans="1:24" ht="23.1" customHeight="1">
      <c r="A62" s="39" t="s">
        <v>20</v>
      </c>
      <c r="F62" s="12"/>
      <c r="H62" s="50">
        <f>SUM(H54:H61)</f>
        <v>507460460.70999998</v>
      </c>
      <c r="I62" s="46"/>
      <c r="J62" s="50">
        <f>SUM(J54:J61)</f>
        <v>475256814.20999998</v>
      </c>
      <c r="K62" s="46"/>
      <c r="L62" s="50">
        <f>SUM(L54:L61)</f>
        <v>180439550.48999998</v>
      </c>
      <c r="M62" s="46"/>
      <c r="N62" s="50">
        <f>SUM(N54:N61)</f>
        <v>183733033.01000002</v>
      </c>
      <c r="O62" s="46"/>
      <c r="V62" s="46"/>
      <c r="W62" s="46"/>
      <c r="X62" s="46"/>
    </row>
    <row r="63" spans="1:24" ht="23.1" customHeight="1">
      <c r="F63" s="12"/>
      <c r="H63" s="46"/>
      <c r="I63" s="46"/>
      <c r="J63" s="46"/>
      <c r="K63" s="46"/>
      <c r="L63" s="46"/>
      <c r="M63" s="46"/>
      <c r="N63" s="46"/>
      <c r="O63" s="46"/>
    </row>
    <row r="64" spans="1:24" ht="23.1" customHeight="1">
      <c r="A64" s="45" t="s">
        <v>21</v>
      </c>
      <c r="F64" s="12"/>
      <c r="H64" s="46"/>
      <c r="I64" s="46"/>
      <c r="J64" s="46"/>
      <c r="K64" s="46"/>
      <c r="L64" s="46"/>
      <c r="M64" s="46"/>
      <c r="N64" s="46"/>
      <c r="O64" s="46"/>
    </row>
    <row r="65" spans="1:15" ht="23.1" customHeight="1">
      <c r="A65" s="39" t="s">
        <v>109</v>
      </c>
      <c r="F65" s="12">
        <v>17</v>
      </c>
      <c r="H65" s="46">
        <v>260966300</v>
      </c>
      <c r="I65" s="46"/>
      <c r="J65" s="46">
        <v>322433100</v>
      </c>
      <c r="K65" s="46"/>
      <c r="L65" s="46">
        <v>0</v>
      </c>
      <c r="M65" s="46"/>
      <c r="N65" s="46">
        <v>0</v>
      </c>
      <c r="O65" s="46"/>
    </row>
    <row r="66" spans="1:15" ht="23.1" customHeight="1">
      <c r="A66" s="39" t="s">
        <v>150</v>
      </c>
      <c r="F66" s="12"/>
      <c r="H66" s="46"/>
      <c r="I66" s="46"/>
      <c r="J66" s="46"/>
      <c r="K66" s="46"/>
      <c r="L66" s="46"/>
      <c r="M66" s="46"/>
      <c r="N66" s="46"/>
      <c r="O66" s="46"/>
    </row>
    <row r="67" spans="1:15" ht="23.1" customHeight="1">
      <c r="B67" s="62" t="s">
        <v>151</v>
      </c>
      <c r="F67" s="12">
        <v>18</v>
      </c>
      <c r="H67" s="46">
        <v>32102438</v>
      </c>
      <c r="I67" s="46"/>
      <c r="J67" s="46">
        <v>32665914</v>
      </c>
      <c r="K67" s="46"/>
      <c r="L67" s="46">
        <v>18409937</v>
      </c>
      <c r="M67" s="46"/>
      <c r="N67" s="46">
        <v>17023695</v>
      </c>
      <c r="O67" s="46"/>
    </row>
    <row r="68" spans="1:15" ht="23.1" customHeight="1">
      <c r="A68" s="39" t="s">
        <v>71</v>
      </c>
      <c r="F68" s="12"/>
      <c r="H68" s="50">
        <f>SUM(H65:H67)</f>
        <v>293068738</v>
      </c>
      <c r="I68" s="46"/>
      <c r="J68" s="50">
        <f>SUM(J65:J67)</f>
        <v>355099014</v>
      </c>
      <c r="K68" s="46"/>
      <c r="L68" s="50">
        <f>SUM(L65:L67)</f>
        <v>18409937</v>
      </c>
      <c r="M68" s="46"/>
      <c r="N68" s="50">
        <f>SUM(N65:N67)</f>
        <v>17023695</v>
      </c>
      <c r="O68" s="46"/>
    </row>
    <row r="69" spans="1:15" ht="15" customHeight="1">
      <c r="D69" s="45"/>
      <c r="F69" s="12"/>
      <c r="H69" s="46"/>
      <c r="I69" s="46"/>
      <c r="J69" s="46"/>
      <c r="K69" s="46"/>
      <c r="L69" s="46"/>
      <c r="M69" s="46"/>
      <c r="N69" s="46"/>
      <c r="O69" s="46"/>
    </row>
    <row r="70" spans="1:15" ht="23.1" customHeight="1">
      <c r="A70" s="45" t="s">
        <v>22</v>
      </c>
      <c r="H70" s="51">
        <f>H62+H68</f>
        <v>800529198.71000004</v>
      </c>
      <c r="I70" s="46"/>
      <c r="J70" s="51">
        <f>J62+J68</f>
        <v>830355828.21000004</v>
      </c>
      <c r="K70" s="46"/>
      <c r="L70" s="51">
        <f>L62+L68</f>
        <v>198849487.48999998</v>
      </c>
      <c r="M70" s="46"/>
      <c r="N70" s="51">
        <f>N62+N68</f>
        <v>200756728.01000002</v>
      </c>
      <c r="O70" s="46"/>
    </row>
    <row r="71" spans="1:15" ht="23.1" customHeight="1">
      <c r="H71" s="46"/>
      <c r="I71" s="46"/>
      <c r="J71" s="46"/>
      <c r="K71" s="46"/>
      <c r="L71" s="46"/>
      <c r="M71" s="46"/>
      <c r="N71" s="46"/>
      <c r="O71" s="46"/>
    </row>
    <row r="72" spans="1:15" ht="23.1" customHeight="1">
      <c r="A72" s="54" t="s">
        <v>87</v>
      </c>
      <c r="H72" s="46"/>
      <c r="I72" s="46"/>
      <c r="J72" s="46"/>
      <c r="K72" s="46"/>
      <c r="L72" s="46"/>
      <c r="M72" s="46"/>
      <c r="N72" s="46"/>
      <c r="O72" s="46"/>
    </row>
    <row r="73" spans="1:15" ht="23.1" customHeight="1">
      <c r="H73" s="46"/>
      <c r="I73" s="46"/>
      <c r="J73" s="46"/>
      <c r="K73" s="46"/>
      <c r="L73" s="46"/>
      <c r="M73" s="46"/>
      <c r="N73" s="46"/>
      <c r="O73" s="46"/>
    </row>
    <row r="74" spans="1:15" ht="23.1" customHeight="1">
      <c r="H74" s="46"/>
      <c r="I74" s="46"/>
      <c r="J74" s="46"/>
      <c r="K74" s="46"/>
      <c r="L74" s="46"/>
      <c r="M74" s="46"/>
      <c r="N74" s="46"/>
      <c r="O74" s="46"/>
    </row>
    <row r="75" spans="1:15" ht="23.1" customHeight="1">
      <c r="H75" s="46"/>
      <c r="I75" s="46"/>
      <c r="J75" s="46"/>
      <c r="K75" s="46"/>
      <c r="L75" s="46"/>
      <c r="M75" s="46"/>
      <c r="N75" s="46"/>
      <c r="O75" s="46"/>
    </row>
    <row r="76" spans="1:15" ht="23.1" customHeight="1">
      <c r="H76" s="46"/>
      <c r="I76" s="46"/>
      <c r="J76" s="46"/>
      <c r="K76" s="46"/>
      <c r="L76" s="46"/>
      <c r="M76" s="46"/>
      <c r="N76" s="46"/>
      <c r="O76" s="46"/>
    </row>
    <row r="77" spans="1:15" ht="23.1" customHeight="1">
      <c r="B77" s="55"/>
      <c r="C77" s="55"/>
      <c r="D77" s="55"/>
      <c r="E77" s="55"/>
      <c r="H77" s="56"/>
      <c r="I77" s="36"/>
      <c r="J77" s="12"/>
      <c r="K77" s="12"/>
      <c r="L77" s="56"/>
      <c r="M77" s="36"/>
      <c r="N77" s="36"/>
      <c r="O77" s="36"/>
    </row>
    <row r="78" spans="1:15" ht="23.1" customHeight="1">
      <c r="B78" s="55"/>
      <c r="C78" s="55"/>
      <c r="D78" s="55"/>
      <c r="E78" s="55"/>
      <c r="H78" s="56"/>
      <c r="I78" s="36"/>
      <c r="J78" s="12"/>
      <c r="K78" s="12"/>
      <c r="L78" s="56"/>
      <c r="M78" s="36"/>
      <c r="N78" s="36"/>
      <c r="O78" s="36"/>
    </row>
    <row r="79" spans="1:15" ht="23.1" customHeight="1">
      <c r="B79" s="55"/>
      <c r="C79" s="55"/>
      <c r="D79" s="55"/>
      <c r="E79" s="55"/>
      <c r="H79" s="56"/>
      <c r="I79" s="36"/>
      <c r="J79" s="12"/>
      <c r="K79" s="12"/>
      <c r="L79" s="56"/>
      <c r="M79" s="36"/>
      <c r="N79" s="36"/>
      <c r="O79" s="36"/>
    </row>
    <row r="80" spans="1:15" ht="23.1" customHeight="1">
      <c r="B80" s="55"/>
      <c r="C80" s="55"/>
      <c r="D80" s="55"/>
      <c r="E80" s="55"/>
      <c r="H80" s="56"/>
      <c r="I80" s="36"/>
      <c r="J80" s="12"/>
      <c r="K80" s="12"/>
      <c r="L80" s="56"/>
      <c r="M80" s="36"/>
      <c r="N80" s="36"/>
      <c r="O80" s="36"/>
    </row>
    <row r="81" spans="1:15" ht="23.1" customHeight="1">
      <c r="B81" s="55"/>
      <c r="C81" s="55"/>
      <c r="D81" s="55"/>
      <c r="E81" s="55"/>
      <c r="H81" s="56"/>
      <c r="I81" s="36"/>
      <c r="J81" s="12"/>
      <c r="K81" s="12"/>
      <c r="L81" s="56"/>
      <c r="M81" s="36"/>
      <c r="N81" s="36"/>
      <c r="O81" s="36"/>
    </row>
    <row r="82" spans="1:15" ht="23.1" customHeight="1">
      <c r="B82" s="55"/>
      <c r="C82" s="55"/>
      <c r="D82" s="55"/>
      <c r="E82" s="55"/>
      <c r="H82" s="56"/>
      <c r="I82" s="36"/>
      <c r="J82" s="12"/>
      <c r="K82" s="12"/>
      <c r="L82" s="56"/>
      <c r="M82" s="36"/>
      <c r="N82" s="36"/>
      <c r="O82" s="36"/>
    </row>
    <row r="83" spans="1:15" ht="23.1" customHeight="1">
      <c r="B83" s="55"/>
      <c r="C83" s="55"/>
      <c r="D83" s="55"/>
      <c r="E83" s="55"/>
      <c r="H83" s="56"/>
      <c r="I83" s="36"/>
      <c r="J83" s="12"/>
      <c r="K83" s="12"/>
      <c r="L83" s="56"/>
      <c r="M83" s="36"/>
      <c r="N83" s="36"/>
      <c r="O83" s="36"/>
    </row>
    <row r="84" spans="1:15" ht="23.1" customHeight="1">
      <c r="B84" s="55"/>
      <c r="C84" s="55"/>
      <c r="D84" s="55"/>
      <c r="E84" s="55"/>
      <c r="H84" s="56"/>
      <c r="I84" s="36"/>
      <c r="J84" s="12"/>
      <c r="K84" s="12"/>
      <c r="L84" s="56"/>
      <c r="M84" s="36"/>
      <c r="N84" s="36"/>
      <c r="O84" s="36"/>
    </row>
    <row r="85" spans="1:15" ht="23.1" customHeight="1">
      <c r="B85" s="55"/>
      <c r="C85" s="55"/>
      <c r="D85" s="55"/>
      <c r="E85" s="55"/>
      <c r="H85" s="56"/>
      <c r="I85" s="36"/>
      <c r="J85" s="12"/>
      <c r="K85" s="12"/>
      <c r="L85" s="56"/>
      <c r="M85" s="36"/>
      <c r="N85" s="36"/>
      <c r="O85" s="36"/>
    </row>
    <row r="86" spans="1:15" ht="23.1" customHeight="1">
      <c r="A86" s="54"/>
      <c r="H86" s="46"/>
      <c r="I86" s="46"/>
      <c r="J86" s="46"/>
      <c r="K86" s="46"/>
      <c r="L86" s="46"/>
      <c r="M86" s="46"/>
      <c r="O86" s="46"/>
    </row>
    <row r="87" spans="1:15" ht="36.950000000000003" customHeight="1">
      <c r="B87" s="55"/>
      <c r="C87" s="55"/>
      <c r="D87" s="55"/>
      <c r="E87" s="55"/>
      <c r="H87" s="56"/>
      <c r="I87" s="36"/>
      <c r="J87" s="12"/>
      <c r="K87" s="12"/>
      <c r="L87" s="56"/>
      <c r="M87" s="36"/>
      <c r="N87" s="36"/>
      <c r="O87" s="36"/>
    </row>
    <row r="88" spans="1:15" ht="23.1" customHeight="1">
      <c r="A88" s="39" t="s">
        <v>92</v>
      </c>
      <c r="B88" s="55"/>
      <c r="C88" s="55"/>
      <c r="D88" s="55"/>
      <c r="E88" s="55"/>
      <c r="H88" s="56"/>
      <c r="I88" s="36"/>
      <c r="J88" s="12"/>
      <c r="K88" s="12"/>
      <c r="L88" s="56"/>
      <c r="M88" s="36"/>
      <c r="N88" s="13" t="s">
        <v>166</v>
      </c>
      <c r="O88" s="36"/>
    </row>
    <row r="89" spans="1:15" s="45" customFormat="1" ht="23.1" customHeight="1">
      <c r="A89" s="146" t="s">
        <v>0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</row>
    <row r="90" spans="1:15" s="45" customFormat="1" ht="23.1" customHeight="1">
      <c r="A90" s="146" t="s">
        <v>68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</row>
    <row r="91" spans="1:15" s="45" customFormat="1" ht="23.1" customHeight="1">
      <c r="A91" s="146" t="s">
        <v>117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</row>
    <row r="92" spans="1:15" ht="23.1" customHeight="1"/>
    <row r="93" spans="1:15" ht="23.1" customHeight="1">
      <c r="H93" s="147" t="s">
        <v>1</v>
      </c>
      <c r="I93" s="147"/>
      <c r="J93" s="147"/>
      <c r="K93" s="147"/>
      <c r="L93" s="147"/>
      <c r="M93" s="147"/>
      <c r="N93" s="147"/>
    </row>
    <row r="94" spans="1:15" ht="23.1" customHeight="1">
      <c r="H94" s="148" t="s">
        <v>2</v>
      </c>
      <c r="I94" s="148"/>
      <c r="J94" s="148"/>
      <c r="K94" s="40"/>
      <c r="L94" s="149" t="s">
        <v>43</v>
      </c>
      <c r="M94" s="149"/>
      <c r="N94" s="149"/>
    </row>
    <row r="95" spans="1:15" ht="23.1" customHeight="1">
      <c r="F95" s="41" t="s">
        <v>3</v>
      </c>
      <c r="H95" s="42" t="s">
        <v>118</v>
      </c>
      <c r="I95" s="36"/>
      <c r="J95" s="43" t="s">
        <v>103</v>
      </c>
      <c r="L95" s="42" t="s">
        <v>118</v>
      </c>
      <c r="M95" s="36"/>
      <c r="N95" s="44" t="s">
        <v>103</v>
      </c>
    </row>
    <row r="96" spans="1:15" ht="23.1" customHeight="1">
      <c r="A96" s="31" t="s">
        <v>110</v>
      </c>
      <c r="B96" s="55"/>
      <c r="C96" s="55"/>
      <c r="D96" s="55"/>
      <c r="E96" s="55"/>
      <c r="H96" s="56"/>
      <c r="I96" s="36"/>
      <c r="J96" s="12"/>
      <c r="K96" s="12"/>
      <c r="L96" s="56"/>
      <c r="M96" s="36"/>
      <c r="N96" s="36"/>
      <c r="O96" s="36"/>
    </row>
    <row r="97" spans="1:24" ht="23.1" customHeight="1">
      <c r="A97" s="45" t="s">
        <v>23</v>
      </c>
      <c r="H97" s="46"/>
      <c r="I97" s="46"/>
      <c r="J97" s="46"/>
      <c r="K97" s="46"/>
      <c r="L97" s="46"/>
      <c r="M97" s="46"/>
      <c r="N97" s="46"/>
      <c r="O97" s="46"/>
    </row>
    <row r="98" spans="1:24" ht="23.1" customHeight="1">
      <c r="A98" s="39" t="s">
        <v>24</v>
      </c>
      <c r="F98" s="37"/>
      <c r="H98" s="46"/>
      <c r="I98" s="46"/>
      <c r="J98" s="46"/>
      <c r="K98" s="46"/>
      <c r="L98" s="46"/>
      <c r="M98" s="46"/>
      <c r="N98" s="46"/>
      <c r="O98" s="46"/>
    </row>
    <row r="99" spans="1:24" ht="23.1" customHeight="1">
      <c r="A99" s="39" t="s">
        <v>25</v>
      </c>
      <c r="F99" s="12"/>
      <c r="H99" s="46"/>
      <c r="I99" s="46"/>
      <c r="J99" s="46"/>
      <c r="K99" s="46"/>
      <c r="L99" s="46"/>
      <c r="M99" s="46"/>
      <c r="N99" s="46"/>
      <c r="O99" s="46"/>
    </row>
    <row r="100" spans="1:24" ht="23.1" customHeight="1">
      <c r="B100" s="39" t="s">
        <v>79</v>
      </c>
      <c r="F100" s="12"/>
      <c r="H100" s="63">
        <v>300000000</v>
      </c>
      <c r="I100" s="46"/>
      <c r="J100" s="63">
        <v>300000000</v>
      </c>
      <c r="K100" s="46"/>
      <c r="L100" s="63">
        <v>300000000</v>
      </c>
      <c r="M100" s="46"/>
      <c r="N100" s="63">
        <v>300000000</v>
      </c>
      <c r="O100" s="46"/>
      <c r="V100" s="46"/>
      <c r="W100" s="46"/>
      <c r="X100" s="46"/>
    </row>
    <row r="101" spans="1:24" ht="23.1" customHeight="1">
      <c r="A101" s="39" t="s">
        <v>26</v>
      </c>
      <c r="F101" s="12"/>
      <c r="H101" s="46"/>
      <c r="I101" s="46"/>
      <c r="J101" s="46"/>
      <c r="K101" s="46"/>
      <c r="M101" s="46"/>
      <c r="O101" s="46"/>
      <c r="V101" s="46"/>
      <c r="W101" s="46"/>
      <c r="X101" s="46"/>
    </row>
    <row r="102" spans="1:24" ht="23.1" customHeight="1">
      <c r="B102" s="39" t="s">
        <v>79</v>
      </c>
      <c r="F102" s="12"/>
      <c r="H102" s="46">
        <v>300000000</v>
      </c>
      <c r="I102" s="46"/>
      <c r="J102" s="46">
        <v>300000000</v>
      </c>
      <c r="K102" s="46"/>
      <c r="L102" s="46">
        <v>300000000</v>
      </c>
      <c r="M102" s="46"/>
      <c r="N102" s="46">
        <v>300000000</v>
      </c>
      <c r="O102" s="46"/>
      <c r="V102" s="46"/>
      <c r="W102" s="46"/>
      <c r="X102" s="46"/>
    </row>
    <row r="103" spans="1:24" ht="23.1" customHeight="1">
      <c r="A103" s="39" t="s">
        <v>64</v>
      </c>
      <c r="F103" s="38"/>
      <c r="H103" s="47">
        <v>278374901.60000002</v>
      </c>
      <c r="I103" s="47"/>
      <c r="J103" s="47">
        <v>278374901.60000002</v>
      </c>
      <c r="K103" s="47"/>
      <c r="L103" s="47">
        <v>278374901.60000002</v>
      </c>
      <c r="M103" s="47"/>
      <c r="N103" s="47">
        <v>278374901.60000002</v>
      </c>
      <c r="O103" s="47"/>
      <c r="V103" s="46"/>
      <c r="W103" s="46"/>
      <c r="X103" s="46"/>
    </row>
    <row r="104" spans="1:24" ht="23.1" customHeight="1">
      <c r="A104" s="39" t="s">
        <v>82</v>
      </c>
      <c r="H104" s="47"/>
      <c r="I104" s="64"/>
      <c r="J104" s="47"/>
      <c r="K104" s="64"/>
      <c r="L104" s="47"/>
      <c r="M104" s="64"/>
      <c r="N104" s="47"/>
      <c r="O104" s="64"/>
      <c r="V104" s="46"/>
      <c r="W104" s="46"/>
      <c r="X104" s="46"/>
    </row>
    <row r="105" spans="1:24" ht="23.1" customHeight="1">
      <c r="B105" s="39" t="s">
        <v>152</v>
      </c>
      <c r="F105" s="12">
        <v>19</v>
      </c>
      <c r="H105" s="65">
        <v>30000000</v>
      </c>
      <c r="I105" s="64"/>
      <c r="J105" s="65">
        <v>30000000</v>
      </c>
      <c r="K105" s="64"/>
      <c r="L105" s="65">
        <v>30000000</v>
      </c>
      <c r="M105" s="64"/>
      <c r="N105" s="65">
        <v>30000000</v>
      </c>
      <c r="O105" s="64"/>
      <c r="V105" s="46"/>
      <c r="W105" s="46"/>
      <c r="X105" s="46"/>
    </row>
    <row r="106" spans="1:24" ht="23.1" customHeight="1">
      <c r="B106" s="39" t="s">
        <v>28</v>
      </c>
      <c r="F106" s="12"/>
      <c r="H106" s="66">
        <v>-166873455.26000023</v>
      </c>
      <c r="I106" s="64"/>
      <c r="J106" s="66">
        <v>-161865491.2700001</v>
      </c>
      <c r="K106" s="64"/>
      <c r="L106" s="67">
        <v>53187943.25</v>
      </c>
      <c r="M106" s="64"/>
      <c r="N106" s="68">
        <v>46663939.090000004</v>
      </c>
      <c r="O106" s="64"/>
      <c r="V106" s="46"/>
      <c r="W106" s="46"/>
      <c r="X106" s="46"/>
    </row>
    <row r="107" spans="1:24" ht="23.1" customHeight="1">
      <c r="A107" s="45" t="s">
        <v>61</v>
      </c>
      <c r="H107" s="65">
        <f>SUM(H102:H106)</f>
        <v>441501446.33999979</v>
      </c>
      <c r="I107" s="69"/>
      <c r="J107" s="65">
        <f>SUM(J102:J106)</f>
        <v>446509410.32999992</v>
      </c>
      <c r="K107" s="69"/>
      <c r="L107" s="65">
        <f>SUM(L102:L106)</f>
        <v>661562844.85000002</v>
      </c>
      <c r="M107" s="69"/>
      <c r="N107" s="65">
        <f>SUM(N102:N106)</f>
        <v>655038840.69000006</v>
      </c>
      <c r="O107" s="69"/>
      <c r="V107" s="46"/>
      <c r="W107" s="46"/>
      <c r="X107" s="46"/>
    </row>
    <row r="108" spans="1:24" ht="23.1" customHeight="1">
      <c r="A108" s="49" t="s">
        <v>62</v>
      </c>
      <c r="H108" s="67">
        <v>0</v>
      </c>
      <c r="I108" s="46"/>
      <c r="J108" s="67">
        <v>0</v>
      </c>
      <c r="K108" s="46"/>
      <c r="L108" s="67">
        <v>0</v>
      </c>
      <c r="M108" s="46"/>
      <c r="N108" s="67">
        <v>0</v>
      </c>
      <c r="O108" s="46"/>
      <c r="V108" s="46"/>
      <c r="W108" s="46"/>
      <c r="X108" s="46"/>
    </row>
    <row r="109" spans="1:24" ht="23.1" customHeight="1">
      <c r="A109" s="45" t="s">
        <v>29</v>
      </c>
      <c r="H109" s="70">
        <f>SUM(H107:H108)</f>
        <v>441501446.33999979</v>
      </c>
      <c r="I109" s="69"/>
      <c r="J109" s="70">
        <f>SUM(J107:J108)</f>
        <v>446509410.32999992</v>
      </c>
      <c r="K109" s="69"/>
      <c r="L109" s="70">
        <f>SUM(L107:L108)</f>
        <v>661562844.85000002</v>
      </c>
      <c r="M109" s="69"/>
      <c r="N109" s="70">
        <f>SUM(N107:N108)</f>
        <v>655038840.69000006</v>
      </c>
      <c r="O109" s="69"/>
      <c r="V109" s="46"/>
      <c r="W109" s="46"/>
      <c r="X109" s="46"/>
    </row>
    <row r="110" spans="1:24" ht="15" customHeight="1">
      <c r="B110" s="45"/>
      <c r="H110" s="69"/>
      <c r="I110" s="69"/>
      <c r="J110" s="69"/>
      <c r="K110" s="69"/>
      <c r="L110" s="69"/>
      <c r="M110" s="69"/>
      <c r="N110" s="69"/>
      <c r="O110" s="69"/>
      <c r="V110" s="46"/>
      <c r="W110" s="46"/>
      <c r="X110" s="46"/>
    </row>
    <row r="111" spans="1:24" ht="23.1" customHeight="1" thickBot="1">
      <c r="A111" s="45" t="s">
        <v>30</v>
      </c>
      <c r="H111" s="71">
        <f>H109+H70</f>
        <v>1242030645.0499997</v>
      </c>
      <c r="I111" s="69"/>
      <c r="J111" s="71">
        <f>J109+J70</f>
        <v>1276865238.54</v>
      </c>
      <c r="K111" s="69"/>
      <c r="L111" s="71">
        <f>L109+L70</f>
        <v>860412332.34000003</v>
      </c>
      <c r="M111" s="69"/>
      <c r="N111" s="71">
        <f>N109+N70</f>
        <v>855795568.70000005</v>
      </c>
      <c r="O111" s="69"/>
      <c r="P111" s="48"/>
      <c r="R111" s="48"/>
      <c r="T111" s="48"/>
      <c r="V111" s="48"/>
      <c r="W111" s="46"/>
      <c r="X111" s="46"/>
    </row>
    <row r="112" spans="1:24" s="72" customFormat="1" ht="23.1" customHeight="1" thickTop="1">
      <c r="H112" s="73"/>
      <c r="I112" s="73"/>
      <c r="J112" s="73"/>
      <c r="K112" s="73"/>
      <c r="L112" s="73"/>
      <c r="M112" s="73"/>
      <c r="N112" s="73"/>
      <c r="O112" s="74"/>
      <c r="P112" s="75"/>
      <c r="V112" s="76"/>
      <c r="W112" s="76"/>
      <c r="X112" s="76"/>
    </row>
    <row r="113" spans="1:24" s="72" customFormat="1" ht="23.1" customHeight="1">
      <c r="A113" s="54" t="s">
        <v>87</v>
      </c>
      <c r="H113" s="76">
        <v>0</v>
      </c>
      <c r="I113" s="76"/>
      <c r="J113" s="76">
        <v>0</v>
      </c>
      <c r="K113" s="76"/>
      <c r="L113" s="76">
        <v>0</v>
      </c>
      <c r="M113" s="76"/>
      <c r="N113" s="76">
        <v>0</v>
      </c>
      <c r="O113" s="76"/>
      <c r="V113" s="76"/>
      <c r="W113" s="76"/>
      <c r="X113" s="76"/>
    </row>
    <row r="114" spans="1:24" ht="23.1" customHeight="1">
      <c r="H114" s="73"/>
      <c r="I114" s="73"/>
      <c r="J114" s="73"/>
      <c r="K114" s="73"/>
      <c r="L114" s="73"/>
      <c r="M114" s="73"/>
      <c r="N114" s="73"/>
      <c r="O114" s="73"/>
      <c r="P114" s="75"/>
      <c r="V114" s="46"/>
      <c r="W114" s="46"/>
      <c r="X114" s="46"/>
    </row>
    <row r="115" spans="1:24" ht="23.1" customHeight="1">
      <c r="H115" s="73"/>
      <c r="I115" s="73"/>
      <c r="J115" s="73"/>
      <c r="K115" s="73"/>
      <c r="L115" s="73"/>
      <c r="M115" s="73"/>
      <c r="N115" s="73"/>
      <c r="O115" s="73"/>
      <c r="P115" s="75"/>
      <c r="V115" s="46"/>
      <c r="W115" s="46"/>
      <c r="X115" s="46"/>
    </row>
    <row r="116" spans="1:24" ht="23.1" customHeight="1">
      <c r="H116" s="73"/>
      <c r="I116" s="73"/>
      <c r="J116" s="73"/>
      <c r="K116" s="73"/>
      <c r="L116" s="73"/>
      <c r="M116" s="73"/>
      <c r="N116" s="73"/>
      <c r="O116" s="76"/>
      <c r="V116" s="46"/>
      <c r="W116" s="46"/>
      <c r="X116" s="46"/>
    </row>
    <row r="117" spans="1:24" ht="23.1" customHeight="1">
      <c r="H117" s="46"/>
      <c r="I117" s="46"/>
      <c r="J117" s="46"/>
      <c r="K117" s="46"/>
      <c r="L117" s="46"/>
      <c r="M117" s="46"/>
      <c r="N117" s="46"/>
      <c r="O117" s="76"/>
      <c r="V117" s="46"/>
      <c r="W117" s="46"/>
      <c r="X117" s="46"/>
    </row>
    <row r="118" spans="1:24" ht="23.1" customHeight="1">
      <c r="H118" s="46"/>
      <c r="I118" s="46"/>
      <c r="J118" s="46"/>
      <c r="K118" s="46"/>
      <c r="L118" s="46"/>
      <c r="M118" s="46"/>
      <c r="N118" s="46"/>
      <c r="O118" s="76"/>
      <c r="V118" s="46"/>
      <c r="W118" s="46"/>
      <c r="X118" s="46"/>
    </row>
    <row r="119" spans="1:24" ht="23.1" customHeight="1">
      <c r="H119" s="46"/>
      <c r="I119" s="46"/>
      <c r="J119" s="46"/>
      <c r="K119" s="46"/>
      <c r="L119" s="46"/>
      <c r="M119" s="46"/>
      <c r="N119" s="46"/>
      <c r="O119" s="76"/>
      <c r="V119" s="46"/>
      <c r="W119" s="46"/>
      <c r="X119" s="46"/>
    </row>
    <row r="120" spans="1:24" ht="23.1" customHeight="1">
      <c r="H120" s="46"/>
      <c r="I120" s="46"/>
      <c r="J120" s="46"/>
      <c r="K120" s="46"/>
      <c r="L120" s="46"/>
      <c r="M120" s="46"/>
      <c r="N120" s="46"/>
      <c r="O120" s="76"/>
      <c r="V120" s="46"/>
      <c r="W120" s="46"/>
      <c r="X120" s="46"/>
    </row>
    <row r="121" spans="1:24" ht="23.1" customHeight="1">
      <c r="H121" s="69"/>
      <c r="I121" s="69"/>
      <c r="J121" s="69"/>
      <c r="K121" s="69"/>
      <c r="L121" s="69"/>
      <c r="M121" s="69"/>
      <c r="N121" s="69"/>
      <c r="O121" s="69"/>
      <c r="V121" s="46"/>
      <c r="W121" s="46"/>
      <c r="X121" s="46"/>
    </row>
    <row r="122" spans="1:24" ht="23.1" customHeight="1">
      <c r="H122" s="69"/>
      <c r="I122" s="69"/>
      <c r="J122" s="69"/>
      <c r="K122" s="69"/>
      <c r="L122" s="69"/>
      <c r="M122" s="69"/>
      <c r="N122" s="69"/>
      <c r="O122" s="69"/>
    </row>
    <row r="123" spans="1:24" ht="23.1" customHeight="1">
      <c r="H123" s="69"/>
      <c r="I123" s="69"/>
      <c r="J123" s="69"/>
      <c r="K123" s="69"/>
      <c r="L123" s="69"/>
      <c r="M123" s="69"/>
      <c r="N123" s="69"/>
      <c r="O123" s="69"/>
    </row>
    <row r="124" spans="1:24" ht="23.1" customHeight="1">
      <c r="H124" s="69"/>
      <c r="I124" s="69"/>
      <c r="J124" s="69"/>
      <c r="K124" s="69"/>
      <c r="L124" s="69"/>
      <c r="M124" s="69"/>
      <c r="N124" s="69"/>
      <c r="O124" s="69"/>
    </row>
    <row r="125" spans="1:24" ht="23.1" customHeight="1">
      <c r="H125" s="69"/>
      <c r="I125" s="69"/>
      <c r="J125" s="69"/>
      <c r="K125" s="69"/>
      <c r="L125" s="69"/>
      <c r="M125" s="69"/>
      <c r="N125" s="69"/>
      <c r="O125" s="69"/>
    </row>
    <row r="126" spans="1:24" ht="23.1" customHeight="1">
      <c r="H126" s="69"/>
      <c r="I126" s="69"/>
      <c r="J126" s="69"/>
      <c r="K126" s="69"/>
      <c r="L126" s="69"/>
      <c r="M126" s="69"/>
      <c r="N126" s="69"/>
      <c r="O126" s="69"/>
    </row>
    <row r="127" spans="1:24" ht="23.1" customHeight="1">
      <c r="H127" s="69"/>
      <c r="I127" s="69"/>
      <c r="J127" s="69"/>
      <c r="K127" s="69"/>
      <c r="L127" s="69"/>
      <c r="M127" s="69"/>
      <c r="N127" s="69"/>
      <c r="O127" s="69"/>
    </row>
    <row r="128" spans="1:24" ht="23.1" customHeight="1">
      <c r="H128" s="69"/>
      <c r="I128" s="69"/>
      <c r="J128" s="69"/>
      <c r="K128" s="69"/>
      <c r="L128" s="69"/>
      <c r="M128" s="69"/>
      <c r="N128" s="69"/>
      <c r="O128" s="69"/>
    </row>
    <row r="129" spans="1:15" ht="23.1" customHeight="1">
      <c r="A129" s="54"/>
    </row>
    <row r="130" spans="1:15" ht="23.1" customHeight="1">
      <c r="H130" s="69"/>
      <c r="I130" s="69"/>
      <c r="J130" s="69"/>
      <c r="K130" s="69"/>
      <c r="L130" s="69"/>
      <c r="M130" s="69"/>
      <c r="N130" s="69"/>
      <c r="O130" s="69"/>
    </row>
    <row r="131" spans="1:15" ht="36.950000000000003" customHeight="1">
      <c r="H131" s="69"/>
      <c r="I131" s="69"/>
      <c r="J131" s="69"/>
      <c r="K131" s="69"/>
      <c r="L131" s="69"/>
      <c r="M131" s="69"/>
      <c r="N131" s="69"/>
      <c r="O131" s="69"/>
    </row>
    <row r="132" spans="1:15" ht="23.1" customHeight="1">
      <c r="A132" s="39" t="s">
        <v>92</v>
      </c>
      <c r="H132" s="69"/>
      <c r="I132" s="69"/>
      <c r="J132" s="69"/>
      <c r="K132" s="69"/>
      <c r="L132" s="69"/>
      <c r="M132" s="69"/>
      <c r="N132" s="13" t="s">
        <v>167</v>
      </c>
      <c r="O132" s="69"/>
    </row>
  </sheetData>
  <mergeCells count="19">
    <mergeCell ref="A45:O45"/>
    <mergeCell ref="A47:O47"/>
    <mergeCell ref="A46:O46"/>
    <mergeCell ref="H49:N49"/>
    <mergeCell ref="H50:J50"/>
    <mergeCell ref="L50:N50"/>
    <mergeCell ref="A1:O1"/>
    <mergeCell ref="A2:O2"/>
    <mergeCell ref="A3:O3"/>
    <mergeCell ref="A8:E8"/>
    <mergeCell ref="H5:N5"/>
    <mergeCell ref="H6:J6"/>
    <mergeCell ref="L6:N6"/>
    <mergeCell ref="A91:O91"/>
    <mergeCell ref="A89:O89"/>
    <mergeCell ref="A90:O90"/>
    <mergeCell ref="H93:N93"/>
    <mergeCell ref="H94:J94"/>
    <mergeCell ref="L94:N94"/>
  </mergeCells>
  <phoneticPr fontId="3" type="noConversion"/>
  <pageMargins left="0.98425196850393704" right="0.19685039370078741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T53"/>
  <sheetViews>
    <sheetView topLeftCell="A36" zoomScaleNormal="100" zoomScaleSheetLayoutView="100" workbookViewId="0">
      <selection activeCell="H42" sqref="H42"/>
    </sheetView>
  </sheetViews>
  <sheetFormatPr defaultColWidth="9.33203125" defaultRowHeight="20.25"/>
  <cols>
    <col min="1" max="4" width="2.33203125" style="116" customWidth="1"/>
    <col min="5" max="5" width="40.83203125" style="116" customWidth="1"/>
    <col min="6" max="6" width="10.83203125" style="116" customWidth="1"/>
    <col min="7" max="7" width="0.6640625" style="116" customWidth="1"/>
    <col min="8" max="8" width="18.33203125" style="116" customWidth="1"/>
    <col min="9" max="9" width="0.6640625" style="116" customWidth="1"/>
    <col min="10" max="10" width="18.33203125" style="116" customWidth="1"/>
    <col min="11" max="11" width="0.6640625" style="116" customWidth="1"/>
    <col min="12" max="12" width="17.33203125" style="116" customWidth="1"/>
    <col min="13" max="13" width="0.6640625" style="116" customWidth="1"/>
    <col min="14" max="14" width="17.33203125" style="116" customWidth="1"/>
    <col min="15" max="15" width="1.6640625" style="116" customWidth="1"/>
    <col min="16" max="16" width="9.33203125" style="116"/>
    <col min="17" max="17" width="15.83203125" style="116" bestFit="1" customWidth="1"/>
    <col min="18" max="18" width="15.33203125" style="116" bestFit="1" customWidth="1"/>
    <col min="19" max="19" width="9.33203125" style="116"/>
    <col min="20" max="20" width="20.1640625" style="116" customWidth="1"/>
    <col min="21" max="21" width="0.83203125" style="116" customWidth="1"/>
    <col min="22" max="22" width="15.5" style="116" customWidth="1"/>
    <col min="23" max="16384" width="9.33203125" style="116"/>
  </cols>
  <sheetData>
    <row r="1" spans="1:20" s="115" customFormat="1" ht="21.9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20" s="115" customFormat="1" ht="21.95" customHeight="1">
      <c r="A2" s="151" t="s">
        <v>69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0" s="115" customFormat="1" ht="21.95" customHeight="1">
      <c r="A3" s="151" t="s">
        <v>119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0" ht="21.95" customHeight="1">
      <c r="H4" s="117"/>
      <c r="I4" s="117"/>
      <c r="J4" s="117"/>
      <c r="K4" s="117"/>
      <c r="L4" s="117"/>
      <c r="M4" s="117"/>
      <c r="N4" s="117"/>
    </row>
    <row r="5" spans="1:20" ht="21.95" customHeight="1">
      <c r="H5" s="152" t="s">
        <v>1</v>
      </c>
      <c r="I5" s="152"/>
      <c r="J5" s="152"/>
      <c r="K5" s="152"/>
      <c r="L5" s="152"/>
      <c r="M5" s="152"/>
      <c r="N5" s="152"/>
    </row>
    <row r="6" spans="1:20" ht="21.95" customHeight="1">
      <c r="A6" s="118"/>
      <c r="B6" s="118"/>
      <c r="C6" s="118"/>
      <c r="D6" s="118"/>
      <c r="E6" s="118"/>
      <c r="F6" s="118"/>
      <c r="H6" s="153" t="s">
        <v>2</v>
      </c>
      <c r="I6" s="153"/>
      <c r="J6" s="153"/>
      <c r="L6" s="153" t="s">
        <v>43</v>
      </c>
      <c r="M6" s="153"/>
      <c r="N6" s="153"/>
    </row>
    <row r="7" spans="1:20" ht="21.95" customHeight="1">
      <c r="A7" s="118"/>
      <c r="B7" s="118"/>
      <c r="C7" s="118"/>
      <c r="D7" s="118"/>
      <c r="E7" s="118"/>
      <c r="F7" s="118"/>
      <c r="H7" s="119" t="s">
        <v>118</v>
      </c>
      <c r="I7" s="120"/>
      <c r="J7" s="119" t="s">
        <v>103</v>
      </c>
      <c r="L7" s="119" t="s">
        <v>118</v>
      </c>
      <c r="M7" s="120"/>
      <c r="N7" s="119" t="s">
        <v>103</v>
      </c>
    </row>
    <row r="8" spans="1:20" ht="21.95" customHeight="1">
      <c r="A8" s="121"/>
      <c r="B8" s="121"/>
      <c r="C8" s="121"/>
      <c r="D8" s="121"/>
      <c r="E8" s="121"/>
      <c r="F8" s="122" t="s">
        <v>3</v>
      </c>
      <c r="H8" s="122"/>
      <c r="I8" s="120"/>
      <c r="J8" s="122" t="s">
        <v>153</v>
      </c>
      <c r="K8" s="120"/>
      <c r="L8" s="122"/>
      <c r="M8" s="120"/>
      <c r="N8" s="122" t="s">
        <v>153</v>
      </c>
    </row>
    <row r="9" spans="1:20" ht="21.95" customHeight="1">
      <c r="A9" s="115" t="s">
        <v>52</v>
      </c>
      <c r="B9" s="121"/>
      <c r="C9" s="121"/>
      <c r="D9" s="121"/>
      <c r="E9" s="121"/>
      <c r="H9" s="123"/>
      <c r="I9" s="120"/>
      <c r="J9" s="120"/>
      <c r="K9" s="120"/>
      <c r="L9" s="120"/>
      <c r="M9" s="120"/>
      <c r="N9" s="124"/>
    </row>
    <row r="10" spans="1:20" ht="21.95" customHeight="1">
      <c r="A10" s="116" t="s">
        <v>31</v>
      </c>
      <c r="F10" s="120">
        <v>5</v>
      </c>
      <c r="H10" s="117">
        <v>1111091848.9100001</v>
      </c>
      <c r="I10" s="117"/>
      <c r="J10" s="117">
        <v>1015769043.6</v>
      </c>
      <c r="K10" s="117"/>
      <c r="L10" s="117">
        <v>528907337.83999997</v>
      </c>
      <c r="M10" s="117"/>
      <c r="N10" s="117">
        <v>511143264.12999994</v>
      </c>
    </row>
    <row r="11" spans="1:20" ht="21.95" customHeight="1">
      <c r="A11" s="116" t="s">
        <v>32</v>
      </c>
      <c r="F11" s="120">
        <v>5</v>
      </c>
      <c r="H11" s="117">
        <v>3115626.09</v>
      </c>
      <c r="I11" s="117"/>
      <c r="J11" s="117">
        <v>5094032.68</v>
      </c>
      <c r="K11" s="117"/>
      <c r="L11" s="117">
        <v>1629268.97</v>
      </c>
      <c r="M11" s="117"/>
      <c r="N11" s="117">
        <v>3140418</v>
      </c>
    </row>
    <row r="12" spans="1:20" ht="21.95" customHeight="1">
      <c r="A12" s="115" t="s">
        <v>53</v>
      </c>
      <c r="F12" s="120"/>
      <c r="H12" s="125">
        <f>SUM(H10:H11)</f>
        <v>1114207475</v>
      </c>
      <c r="I12" s="117"/>
      <c r="J12" s="125">
        <f>SUM(J10:J11)</f>
        <v>1020863076.28</v>
      </c>
      <c r="K12" s="117"/>
      <c r="L12" s="125">
        <f>SUM(L10:L11)</f>
        <v>530536606.81</v>
      </c>
      <c r="M12" s="117"/>
      <c r="N12" s="125">
        <f>SUM(N10:N11)</f>
        <v>514283682.12999994</v>
      </c>
    </row>
    <row r="13" spans="1:20" ht="6.75" customHeight="1">
      <c r="F13" s="120"/>
      <c r="H13" s="117"/>
      <c r="I13" s="117"/>
      <c r="J13" s="126"/>
      <c r="K13" s="117"/>
      <c r="L13" s="117"/>
      <c r="M13" s="117"/>
      <c r="N13" s="117"/>
    </row>
    <row r="14" spans="1:20" ht="21.95" customHeight="1">
      <c r="A14" s="115" t="s">
        <v>54</v>
      </c>
      <c r="F14" s="120"/>
      <c r="H14" s="117"/>
      <c r="I14" s="117"/>
      <c r="J14" s="126"/>
      <c r="K14" s="117"/>
      <c r="L14" s="117"/>
      <c r="M14" s="117"/>
      <c r="N14" s="117"/>
      <c r="Q14" s="127"/>
      <c r="R14" s="127"/>
      <c r="S14" s="127"/>
      <c r="T14" s="128"/>
    </row>
    <row r="15" spans="1:20" ht="21.95" customHeight="1">
      <c r="A15" s="116" t="s">
        <v>51</v>
      </c>
      <c r="F15" s="120">
        <v>5</v>
      </c>
      <c r="H15" s="117">
        <v>987126100.54999995</v>
      </c>
      <c r="I15" s="117"/>
      <c r="J15" s="117">
        <v>912460299.95000005</v>
      </c>
      <c r="K15" s="117"/>
      <c r="L15" s="117">
        <v>469796339.26000017</v>
      </c>
      <c r="M15" s="117"/>
      <c r="N15" s="117">
        <v>450960253.96999991</v>
      </c>
      <c r="Q15" s="129"/>
      <c r="R15" s="127"/>
      <c r="S15" s="127"/>
      <c r="T15" s="128"/>
    </row>
    <row r="16" spans="1:20" ht="21.95" customHeight="1">
      <c r="A16" s="116" t="s">
        <v>173</v>
      </c>
      <c r="F16" s="120"/>
      <c r="H16" s="117">
        <v>41359789.25</v>
      </c>
      <c r="I16" s="117"/>
      <c r="J16" s="117">
        <v>38534349.710000001</v>
      </c>
      <c r="K16" s="117"/>
      <c r="L16" s="117">
        <v>14981872.039999999</v>
      </c>
      <c r="M16" s="117"/>
      <c r="N16" s="117">
        <v>14541453.000000002</v>
      </c>
      <c r="Q16" s="117"/>
      <c r="R16" s="130"/>
      <c r="S16" s="127"/>
      <c r="T16" s="128"/>
    </row>
    <row r="17" spans="1:20" ht="21.95" customHeight="1">
      <c r="A17" s="116" t="s">
        <v>80</v>
      </c>
      <c r="F17" s="120">
        <v>5</v>
      </c>
      <c r="H17" s="117">
        <v>56899828.88000001</v>
      </c>
      <c r="I17" s="117"/>
      <c r="J17" s="117">
        <v>56697918.349999994</v>
      </c>
      <c r="L17" s="117">
        <v>27598671.219999999</v>
      </c>
      <c r="N17" s="117">
        <v>27088401.599999998</v>
      </c>
      <c r="Q17" s="117"/>
      <c r="R17" s="130"/>
      <c r="S17" s="127"/>
      <c r="T17" s="128"/>
    </row>
    <row r="18" spans="1:20" ht="21.95" customHeight="1">
      <c r="A18" s="116" t="s">
        <v>56</v>
      </c>
      <c r="F18" s="120"/>
      <c r="H18" s="131">
        <v>24380800.190000001</v>
      </c>
      <c r="I18" s="117"/>
      <c r="J18" s="131">
        <v>26449935.390000001</v>
      </c>
      <c r="K18" s="117"/>
      <c r="L18" s="131">
        <v>2066882.14</v>
      </c>
      <c r="M18" s="117"/>
      <c r="N18" s="131">
        <v>2427405.66</v>
      </c>
      <c r="Q18" s="127"/>
      <c r="R18" s="127"/>
      <c r="S18" s="127"/>
      <c r="T18" s="128"/>
    </row>
    <row r="19" spans="1:20" ht="21.95" customHeight="1">
      <c r="A19" s="132" t="s">
        <v>55</v>
      </c>
      <c r="B19" s="133"/>
      <c r="F19" s="120"/>
      <c r="H19" s="134">
        <f>SUM(H15:H18)</f>
        <v>1109766518.8700001</v>
      </c>
      <c r="I19" s="117"/>
      <c r="J19" s="134">
        <f>SUM(J15:J18)</f>
        <v>1034142503.4000001</v>
      </c>
      <c r="K19" s="117"/>
      <c r="L19" s="134">
        <f>SUM(L15:L18)</f>
        <v>514443764.66000021</v>
      </c>
      <c r="M19" s="117"/>
      <c r="N19" s="134">
        <f>SUM(N15:N18)</f>
        <v>495017514.22999996</v>
      </c>
      <c r="Q19" s="127"/>
      <c r="R19" s="127"/>
      <c r="S19" s="127"/>
      <c r="T19" s="128"/>
    </row>
    <row r="20" spans="1:20" ht="9.75" customHeight="1">
      <c r="B20" s="133"/>
      <c r="F20" s="120"/>
      <c r="H20" s="117"/>
      <c r="I20" s="117"/>
      <c r="J20" s="117"/>
      <c r="K20" s="117"/>
      <c r="L20" s="117"/>
      <c r="M20" s="117"/>
      <c r="N20" s="117"/>
    </row>
    <row r="21" spans="1:20" ht="21.95" customHeight="1">
      <c r="A21" s="115" t="s">
        <v>75</v>
      </c>
      <c r="D21" s="115"/>
      <c r="F21" s="120"/>
      <c r="H21" s="135">
        <f>+H12-H19</f>
        <v>4440956.129999876</v>
      </c>
      <c r="I21" s="117"/>
      <c r="J21" s="135">
        <f>+J12-J19</f>
        <v>-13279427.120000124</v>
      </c>
      <c r="K21" s="117"/>
      <c r="L21" s="135">
        <f>+L12-L19</f>
        <v>16092842.149999797</v>
      </c>
      <c r="M21" s="117"/>
      <c r="N21" s="135">
        <f>+N12-N19</f>
        <v>19266167.899999976</v>
      </c>
    </row>
    <row r="22" spans="1:20" ht="21.95" customHeight="1">
      <c r="A22" s="116" t="s">
        <v>76</v>
      </c>
      <c r="F22" s="120">
        <v>14.2</v>
      </c>
      <c r="H22" s="136">
        <v>-3130515.94</v>
      </c>
      <c r="I22" s="135"/>
      <c r="J22" s="136">
        <v>-4259398.4400000004</v>
      </c>
      <c r="K22" s="135"/>
      <c r="L22" s="136">
        <v>-1863859.41</v>
      </c>
      <c r="M22" s="135"/>
      <c r="N22" s="136">
        <v>-2468440.1</v>
      </c>
    </row>
    <row r="23" spans="1:20" ht="21.95" customHeight="1">
      <c r="A23" s="115" t="s">
        <v>88</v>
      </c>
      <c r="F23" s="120"/>
      <c r="H23" s="135">
        <f>SUM(H21:H22)</f>
        <v>1310440.1899998761</v>
      </c>
      <c r="J23" s="135">
        <f>SUM(J21:J22)</f>
        <v>-17538825.560000125</v>
      </c>
      <c r="L23" s="135">
        <f>SUM(L21:L22)</f>
        <v>14228982.739999797</v>
      </c>
      <c r="N23" s="135">
        <f>SUM(N21:N22)</f>
        <v>16797727.799999975</v>
      </c>
    </row>
    <row r="24" spans="1:20" ht="9.9499999999999993" customHeight="1">
      <c r="A24" s="115"/>
      <c r="F24" s="120"/>
      <c r="H24" s="135"/>
      <c r="J24" s="135"/>
      <c r="L24" s="135"/>
      <c r="N24" s="135"/>
    </row>
    <row r="25" spans="1:20" ht="21.95" customHeight="1">
      <c r="A25" s="115" t="s">
        <v>95</v>
      </c>
    </row>
    <row r="26" spans="1:20" ht="21.95" customHeight="1">
      <c r="A26" s="116" t="s">
        <v>154</v>
      </c>
    </row>
    <row r="27" spans="1:20" ht="21.95" customHeight="1">
      <c r="B27" s="116" t="s">
        <v>162</v>
      </c>
    </row>
    <row r="28" spans="1:20" ht="21.95" customHeight="1">
      <c r="C28" s="116" t="s">
        <v>160</v>
      </c>
      <c r="F28" s="120" t="s">
        <v>163</v>
      </c>
      <c r="H28" s="135">
        <v>2081596</v>
      </c>
      <c r="J28" s="135">
        <v>-810178</v>
      </c>
      <c r="L28" s="135">
        <v>695021.6</v>
      </c>
      <c r="N28" s="135">
        <v>-861188</v>
      </c>
    </row>
    <row r="29" spans="1:20" ht="21.95" customHeight="1" thickBot="1">
      <c r="A29" s="115" t="s">
        <v>89</v>
      </c>
      <c r="F29" s="120"/>
      <c r="H29" s="137">
        <f>H23+H28</f>
        <v>3392036.1899998761</v>
      </c>
      <c r="J29" s="137">
        <f>J23+J28</f>
        <v>-18349003.560000125</v>
      </c>
      <c r="L29" s="137">
        <f>L23+L28</f>
        <v>14924004.339999797</v>
      </c>
      <c r="N29" s="137">
        <f>N23+N28</f>
        <v>15936539.799999975</v>
      </c>
    </row>
    <row r="30" spans="1:20" ht="21.95" customHeight="1" thickTop="1">
      <c r="A30" s="115"/>
      <c r="J30" s="138"/>
      <c r="L30" s="117"/>
      <c r="N30" s="138"/>
    </row>
    <row r="31" spans="1:20" ht="21.95" customHeight="1">
      <c r="A31" s="115" t="s">
        <v>155</v>
      </c>
      <c r="H31" s="138"/>
      <c r="J31" s="138"/>
      <c r="L31" s="117"/>
      <c r="N31" s="138"/>
    </row>
    <row r="32" spans="1:20" ht="21.95" customHeight="1">
      <c r="B32" s="116" t="s">
        <v>156</v>
      </c>
      <c r="H32" s="138">
        <v>1310440.1899998761</v>
      </c>
      <c r="J32" s="138">
        <v>-17538825.559999999</v>
      </c>
      <c r="L32" s="117"/>
      <c r="N32" s="138"/>
    </row>
    <row r="33" spans="1:14" ht="21.95" customHeight="1">
      <c r="B33" s="139" t="s">
        <v>70</v>
      </c>
      <c r="H33" s="138">
        <v>0</v>
      </c>
      <c r="J33" s="138">
        <v>0</v>
      </c>
      <c r="L33" s="117"/>
      <c r="N33" s="138"/>
    </row>
    <row r="34" spans="1:14" ht="21.95" customHeight="1" thickBot="1">
      <c r="A34" s="115" t="s">
        <v>88</v>
      </c>
      <c r="H34" s="140">
        <f>SUM(H32:H33)</f>
        <v>1310440.1899998761</v>
      </c>
      <c r="J34" s="140">
        <f>SUM(J32:J33)</f>
        <v>-17538825.559999999</v>
      </c>
      <c r="L34" s="117"/>
    </row>
    <row r="35" spans="1:14" ht="9.75" customHeight="1" thickTop="1">
      <c r="A35" s="115"/>
      <c r="H35" s="138"/>
      <c r="J35" s="138"/>
    </row>
    <row r="36" spans="1:14" ht="21.95" customHeight="1">
      <c r="A36" s="141" t="s">
        <v>161</v>
      </c>
      <c r="H36" s="138"/>
      <c r="J36" s="138"/>
    </row>
    <row r="37" spans="1:14" ht="21.95" customHeight="1">
      <c r="B37" s="116" t="s">
        <v>156</v>
      </c>
      <c r="H37" s="138">
        <v>3392036.1899998761</v>
      </c>
      <c r="J37" s="138">
        <v>-18349003.559999999</v>
      </c>
    </row>
    <row r="38" spans="1:14" ht="21.95" customHeight="1">
      <c r="A38" s="139"/>
      <c r="B38" s="116" t="s">
        <v>70</v>
      </c>
      <c r="H38" s="138">
        <v>0</v>
      </c>
      <c r="J38" s="138">
        <v>0</v>
      </c>
    </row>
    <row r="39" spans="1:14" ht="21.95" customHeight="1" thickBot="1">
      <c r="A39" s="141" t="s">
        <v>89</v>
      </c>
      <c r="H39" s="140">
        <f>SUM(H37:H38)</f>
        <v>3392036.1899998761</v>
      </c>
      <c r="J39" s="140">
        <f>SUM(J37:J38)</f>
        <v>-18349003.559999999</v>
      </c>
    </row>
    <row r="40" spans="1:14" ht="10.5" customHeight="1" thickTop="1">
      <c r="A40" s="115"/>
      <c r="H40" s="138"/>
      <c r="J40" s="138"/>
    </row>
    <row r="41" spans="1:14" ht="21.95" customHeight="1">
      <c r="A41" s="142" t="s">
        <v>97</v>
      </c>
      <c r="F41" s="120"/>
      <c r="H41" s="143"/>
      <c r="J41" s="143"/>
      <c r="L41" s="143"/>
      <c r="N41" s="143"/>
    </row>
    <row r="42" spans="1:14" ht="21.95" customHeight="1">
      <c r="A42" s="139" t="s">
        <v>96</v>
      </c>
      <c r="B42" s="139"/>
      <c r="F42" s="120">
        <v>23</v>
      </c>
      <c r="H42" s="144">
        <v>4.3681339666662537E-3</v>
      </c>
      <c r="J42" s="144">
        <v>-5.8462751866667086E-2</v>
      </c>
      <c r="L42" s="144">
        <v>4.7429942466665993E-2</v>
      </c>
      <c r="N42" s="144">
        <v>5.5992425999999915E-2</v>
      </c>
    </row>
    <row r="43" spans="1:14" ht="21.95" customHeight="1">
      <c r="A43" s="141"/>
      <c r="F43" s="120"/>
      <c r="H43" s="143"/>
      <c r="J43" s="143"/>
      <c r="L43" s="143"/>
      <c r="N43" s="143"/>
    </row>
    <row r="44" spans="1:14" ht="21.95" customHeight="1">
      <c r="A44" s="116" t="s">
        <v>87</v>
      </c>
      <c r="F44" s="120"/>
      <c r="H44" s="143"/>
      <c r="J44" s="143"/>
      <c r="L44" s="143"/>
      <c r="N44" s="143"/>
    </row>
    <row r="45" spans="1:14" ht="21.95" customHeight="1">
      <c r="A45" s="141"/>
      <c r="F45" s="120"/>
      <c r="H45" s="143"/>
      <c r="J45" s="143"/>
      <c r="L45" s="143"/>
      <c r="N45" s="143"/>
    </row>
    <row r="46" spans="1:14" ht="21.95" customHeight="1">
      <c r="A46" s="141"/>
      <c r="F46" s="120"/>
      <c r="H46" s="143"/>
      <c r="J46" s="143"/>
      <c r="L46" s="143"/>
      <c r="N46" s="143"/>
    </row>
    <row r="47" spans="1:14" ht="21.95" customHeight="1">
      <c r="B47" s="141"/>
      <c r="F47" s="120"/>
      <c r="H47" s="143"/>
      <c r="J47" s="143"/>
      <c r="L47" s="143"/>
      <c r="N47" s="143"/>
    </row>
    <row r="48" spans="1:14" ht="36.950000000000003" customHeight="1">
      <c r="B48" s="141"/>
      <c r="F48" s="120"/>
      <c r="H48" s="143"/>
      <c r="J48" s="143"/>
      <c r="L48" s="143"/>
      <c r="N48" s="143"/>
    </row>
    <row r="49" spans="1:14" ht="21.95" customHeight="1">
      <c r="A49" s="133" t="s">
        <v>92</v>
      </c>
      <c r="B49" s="141"/>
      <c r="F49" s="120"/>
      <c r="H49" s="143"/>
      <c r="J49" s="143"/>
      <c r="L49" s="143"/>
      <c r="N49" s="145" t="s">
        <v>168</v>
      </c>
    </row>
    <row r="53" spans="1:14">
      <c r="H53" s="117"/>
      <c r="I53" s="117"/>
      <c r="J53" s="117"/>
      <c r="K53" s="117"/>
      <c r="L53" s="117"/>
      <c r="M53" s="117"/>
      <c r="N53" s="1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19685039370078741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72"/>
  <sheetViews>
    <sheetView topLeftCell="A16" zoomScaleNormal="100" zoomScaleSheetLayoutView="100" zoomScalePageLayoutView="90" workbookViewId="0">
      <selection activeCell="O21" sqref="O21"/>
    </sheetView>
  </sheetViews>
  <sheetFormatPr defaultColWidth="9.33203125" defaultRowHeight="21.95" customHeight="1"/>
  <cols>
    <col min="1" max="1" width="2.5" style="54" customWidth="1"/>
    <col min="2" max="2" width="3.83203125" style="54" customWidth="1"/>
    <col min="3" max="3" width="5.1640625" style="54" customWidth="1"/>
    <col min="4" max="4" width="25.33203125" style="54" customWidth="1"/>
    <col min="5" max="5" width="13.5" style="54" customWidth="1"/>
    <col min="6" max="6" width="1" style="54" customWidth="1"/>
    <col min="7" max="7" width="16.83203125" style="54" customWidth="1"/>
    <col min="8" max="8" width="1" style="54" customWidth="1"/>
    <col min="9" max="9" width="16.83203125" style="54" customWidth="1"/>
    <col min="10" max="10" width="1" style="54" customWidth="1"/>
    <col min="11" max="11" width="19.83203125" style="54" customWidth="1"/>
    <col min="12" max="12" width="1" style="54" customWidth="1"/>
    <col min="13" max="13" width="17.83203125" style="54" customWidth="1"/>
    <col min="14" max="14" width="1" style="54" customWidth="1"/>
    <col min="15" max="15" width="17.83203125" style="54" customWidth="1"/>
    <col min="16" max="16" width="9.33203125" style="54"/>
    <col min="17" max="18" width="17" style="54" bestFit="1" customWidth="1"/>
    <col min="19" max="16384" width="9.33203125" style="54"/>
  </cols>
  <sheetData>
    <row r="1" spans="1:31" s="80" customFormat="1" ht="21.95" customHeight="1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N1" s="32"/>
      <c r="O1" s="32"/>
    </row>
    <row r="2" spans="1:31" s="80" customFormat="1" ht="21.95" customHeight="1">
      <c r="A2" s="80" t="s">
        <v>63</v>
      </c>
      <c r="M2" s="79"/>
    </row>
    <row r="3" spans="1:31" s="80" customFormat="1" ht="21.95" customHeight="1">
      <c r="A3" s="80" t="s">
        <v>120</v>
      </c>
      <c r="M3" s="79"/>
    </row>
    <row r="4" spans="1:31" s="80" customFormat="1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80" customFormat="1" ht="21.95" customHeight="1">
      <c r="A5" s="1"/>
      <c r="B5" s="1"/>
      <c r="C5" s="1"/>
      <c r="D5" s="1"/>
      <c r="E5" s="1"/>
      <c r="F5" s="1"/>
      <c r="G5" s="154" t="s">
        <v>1</v>
      </c>
      <c r="H5" s="154"/>
      <c r="I5" s="154"/>
      <c r="J5" s="154"/>
      <c r="K5" s="154"/>
      <c r="L5" s="154"/>
      <c r="M5" s="154"/>
      <c r="N5" s="154"/>
      <c r="O5" s="154"/>
    </row>
    <row r="6" spans="1:31" s="80" customFormat="1" ht="21.95" customHeight="1">
      <c r="A6" s="1"/>
      <c r="B6" s="1"/>
      <c r="C6" s="1"/>
      <c r="D6" s="1"/>
      <c r="E6" s="1"/>
      <c r="F6" s="1"/>
      <c r="G6" s="155" t="s">
        <v>2</v>
      </c>
      <c r="H6" s="155"/>
      <c r="I6" s="155"/>
      <c r="J6" s="155"/>
      <c r="K6" s="155"/>
      <c r="L6" s="155"/>
      <c r="M6" s="155"/>
      <c r="N6" s="155"/>
      <c r="O6" s="155"/>
    </row>
    <row r="7" spans="1:31" ht="21.95" customHeight="1">
      <c r="G7" s="3" t="s">
        <v>24</v>
      </c>
      <c r="K7" s="154" t="s">
        <v>82</v>
      </c>
      <c r="L7" s="154"/>
      <c r="M7" s="154"/>
    </row>
    <row r="8" spans="1:31" ht="21.95" customHeight="1">
      <c r="G8" s="3" t="s">
        <v>127</v>
      </c>
      <c r="H8" s="3"/>
      <c r="I8" s="3"/>
      <c r="J8" s="3"/>
      <c r="K8" s="3" t="s">
        <v>129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1.95" customHeight="1">
      <c r="E9" s="33" t="s">
        <v>3</v>
      </c>
      <c r="G9" s="33" t="s">
        <v>128</v>
      </c>
      <c r="H9" s="3"/>
      <c r="I9" s="33" t="s">
        <v>27</v>
      </c>
      <c r="J9" s="3"/>
      <c r="K9" s="33" t="s">
        <v>130</v>
      </c>
      <c r="L9" s="3"/>
      <c r="M9" s="33" t="s">
        <v>131</v>
      </c>
      <c r="N9" s="3"/>
      <c r="O9" s="33" t="s">
        <v>132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1.95" customHeight="1">
      <c r="A11" s="54" t="s">
        <v>121</v>
      </c>
      <c r="E11" s="3"/>
      <c r="G11" s="6">
        <v>300000000</v>
      </c>
      <c r="H11" s="3"/>
      <c r="I11" s="6">
        <v>278374901.60000002</v>
      </c>
      <c r="J11" s="3"/>
      <c r="K11" s="6">
        <v>30000000</v>
      </c>
      <c r="L11" s="3"/>
      <c r="M11" s="81">
        <v>-137816487.55999997</v>
      </c>
      <c r="N11" s="3"/>
      <c r="O11" s="81">
        <f>SUM(G11:M11)</f>
        <v>470558414.04000008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21.95" customHeight="1">
      <c r="A12" s="54" t="s">
        <v>44</v>
      </c>
      <c r="E12" s="3">
        <v>20.2</v>
      </c>
      <c r="G12" s="4">
        <v>0</v>
      </c>
      <c r="H12" s="47"/>
      <c r="I12" s="4">
        <v>0</v>
      </c>
      <c r="J12" s="65"/>
      <c r="K12" s="4">
        <v>0</v>
      </c>
      <c r="L12" s="65"/>
      <c r="M12" s="81">
        <v>-5700000.1500000004</v>
      </c>
      <c r="N12" s="81"/>
      <c r="O12" s="81">
        <f t="shared" ref="O12:O15" si="0">SUM(G12:M12)</f>
        <v>-5700000.1500000004</v>
      </c>
      <c r="P12" s="47"/>
      <c r="Q12" s="47"/>
      <c r="R12" s="47"/>
      <c r="S12" s="47"/>
      <c r="T12" s="47"/>
      <c r="U12" s="47"/>
      <c r="V12" s="47"/>
    </row>
    <row r="13" spans="1:31" ht="21.95" customHeight="1">
      <c r="A13" s="54" t="s">
        <v>133</v>
      </c>
      <c r="E13" s="3"/>
      <c r="G13" s="4"/>
      <c r="H13" s="47"/>
      <c r="I13" s="4"/>
      <c r="J13" s="65"/>
      <c r="K13" s="4"/>
      <c r="L13" s="65"/>
      <c r="M13" s="81"/>
      <c r="N13" s="81"/>
      <c r="O13" s="81"/>
      <c r="P13" s="47"/>
      <c r="Q13" s="47"/>
      <c r="R13" s="47"/>
      <c r="S13" s="47"/>
      <c r="T13" s="47"/>
      <c r="U13" s="47"/>
      <c r="V13" s="47"/>
    </row>
    <row r="14" spans="1:31" ht="21.95" customHeight="1">
      <c r="A14" s="9"/>
      <c r="B14" s="54" t="s">
        <v>134</v>
      </c>
      <c r="E14" s="3"/>
      <c r="G14" s="4">
        <v>0</v>
      </c>
      <c r="H14" s="47"/>
      <c r="I14" s="4">
        <v>0</v>
      </c>
      <c r="J14" s="65"/>
      <c r="K14" s="4">
        <v>0</v>
      </c>
      <c r="L14" s="65"/>
      <c r="M14" s="81">
        <v>-17538825.560000125</v>
      </c>
      <c r="N14" s="81"/>
      <c r="O14" s="81">
        <f t="shared" si="0"/>
        <v>-17538825.560000125</v>
      </c>
      <c r="P14" s="47"/>
      <c r="Q14" s="47"/>
      <c r="R14" s="47"/>
      <c r="S14" s="47"/>
      <c r="T14" s="47"/>
      <c r="U14" s="47"/>
      <c r="V14" s="47"/>
    </row>
    <row r="15" spans="1:31" ht="21.95" customHeight="1">
      <c r="A15" s="9"/>
      <c r="B15" s="54" t="s">
        <v>135</v>
      </c>
      <c r="E15" s="77">
        <v>14.2</v>
      </c>
      <c r="G15" s="4">
        <v>0</v>
      </c>
      <c r="H15" s="47"/>
      <c r="I15" s="4">
        <v>0</v>
      </c>
      <c r="J15" s="65"/>
      <c r="K15" s="4">
        <v>0</v>
      </c>
      <c r="L15" s="65"/>
      <c r="M15" s="82">
        <v>-810178</v>
      </c>
      <c r="N15" s="81"/>
      <c r="O15" s="81">
        <f t="shared" si="0"/>
        <v>-810178</v>
      </c>
      <c r="P15" s="47"/>
      <c r="Q15" s="47"/>
      <c r="R15" s="47"/>
      <c r="S15" s="47"/>
      <c r="T15" s="47"/>
      <c r="U15" s="47"/>
      <c r="V15" s="47"/>
    </row>
    <row r="16" spans="1:31" ht="21.95" customHeight="1">
      <c r="A16" s="54" t="s">
        <v>105</v>
      </c>
      <c r="E16" s="3"/>
      <c r="G16" s="10">
        <f>SUM(G11:G15)</f>
        <v>300000000</v>
      </c>
      <c r="H16" s="47"/>
      <c r="I16" s="10">
        <f>SUM(I11:I15)</f>
        <v>278374901.60000002</v>
      </c>
      <c r="J16" s="65"/>
      <c r="K16" s="10">
        <f>SUM(K11:K15)</f>
        <v>30000000</v>
      </c>
      <c r="L16" s="65"/>
      <c r="M16" s="81">
        <f>SUM(M11:M15)</f>
        <v>-161865491.2700001</v>
      </c>
      <c r="N16" s="65"/>
      <c r="O16" s="10">
        <f>SUM(O11:O15)</f>
        <v>446509410.32999998</v>
      </c>
      <c r="P16" s="47"/>
      <c r="Q16" s="47"/>
      <c r="R16" s="47"/>
      <c r="S16" s="47"/>
      <c r="T16" s="47"/>
      <c r="U16" s="47"/>
      <c r="V16" s="47"/>
    </row>
    <row r="17" spans="1:22" ht="21.95" customHeight="1">
      <c r="A17" s="83" t="s">
        <v>44</v>
      </c>
      <c r="E17" s="3">
        <v>20.100000000000001</v>
      </c>
      <c r="G17" s="78">
        <v>0</v>
      </c>
      <c r="H17" s="46"/>
      <c r="I17" s="78">
        <v>0</v>
      </c>
      <c r="J17" s="52"/>
      <c r="K17" s="78">
        <v>0</v>
      </c>
      <c r="L17" s="52"/>
      <c r="M17" s="84">
        <v>-8400000.1799999997</v>
      </c>
      <c r="N17" s="52"/>
      <c r="O17" s="84">
        <f>SUM(G17:M17)</f>
        <v>-8400000.1799999997</v>
      </c>
      <c r="P17" s="47"/>
      <c r="Q17" s="47"/>
      <c r="R17" s="47"/>
      <c r="S17" s="47"/>
      <c r="T17" s="47"/>
      <c r="U17" s="47"/>
      <c r="V17" s="47"/>
    </row>
    <row r="18" spans="1:22" ht="21.95" customHeight="1">
      <c r="A18" s="54" t="s">
        <v>136</v>
      </c>
      <c r="E18" s="3"/>
      <c r="G18" s="78"/>
      <c r="H18" s="46"/>
      <c r="I18" s="78"/>
      <c r="J18" s="52"/>
      <c r="K18" s="78"/>
      <c r="L18" s="52"/>
      <c r="M18" s="84"/>
      <c r="N18" s="52"/>
      <c r="O18" s="84"/>
      <c r="P18" s="47"/>
      <c r="Q18" s="47"/>
      <c r="R18" s="47"/>
      <c r="S18" s="47"/>
      <c r="T18" s="47"/>
      <c r="U18" s="47"/>
      <c r="V18" s="47"/>
    </row>
    <row r="19" spans="1:22" ht="21.95" customHeight="1">
      <c r="A19" s="9"/>
      <c r="B19" s="54" t="s">
        <v>137</v>
      </c>
      <c r="E19" s="3"/>
      <c r="G19" s="4">
        <v>0</v>
      </c>
      <c r="H19" s="47"/>
      <c r="I19" s="4">
        <v>0</v>
      </c>
      <c r="J19" s="65"/>
      <c r="K19" s="4">
        <v>0</v>
      </c>
      <c r="L19" s="52"/>
      <c r="M19" s="84">
        <v>1310440.1899998761</v>
      </c>
      <c r="N19" s="52"/>
      <c r="O19" s="84">
        <f t="shared" ref="O19:O20" si="1">SUM(G19:M19)</f>
        <v>1310440.1899998761</v>
      </c>
      <c r="P19" s="47"/>
      <c r="Q19" s="47"/>
      <c r="R19" s="47"/>
      <c r="S19" s="47"/>
      <c r="T19" s="47"/>
      <c r="U19" s="47"/>
      <c r="V19" s="47"/>
    </row>
    <row r="20" spans="1:22" ht="21.95" customHeight="1">
      <c r="A20" s="9"/>
      <c r="B20" s="54" t="s">
        <v>138</v>
      </c>
      <c r="E20" s="77">
        <v>14.2</v>
      </c>
      <c r="G20" s="4">
        <v>0</v>
      </c>
      <c r="H20" s="47"/>
      <c r="I20" s="4">
        <v>0</v>
      </c>
      <c r="J20" s="65"/>
      <c r="K20" s="4">
        <v>0</v>
      </c>
      <c r="L20" s="52"/>
      <c r="M20" s="84">
        <v>2081596</v>
      </c>
      <c r="N20" s="52"/>
      <c r="O20" s="84">
        <f t="shared" si="1"/>
        <v>2081596</v>
      </c>
      <c r="P20" s="47"/>
      <c r="Q20" s="47"/>
      <c r="R20" s="47"/>
      <c r="S20" s="47"/>
      <c r="T20" s="47"/>
      <c r="U20" s="47"/>
      <c r="V20" s="47"/>
    </row>
    <row r="21" spans="1:22" ht="21.95" customHeight="1" thickBot="1">
      <c r="A21" s="54" t="s">
        <v>122</v>
      </c>
      <c r="E21" s="3"/>
      <c r="G21" s="5">
        <f>SUM(G16:G20)</f>
        <v>300000000</v>
      </c>
      <c r="H21" s="47"/>
      <c r="I21" s="5">
        <f>SUM(I16:I20)</f>
        <v>278374901.60000002</v>
      </c>
      <c r="J21" s="65"/>
      <c r="K21" s="5">
        <f>SUM(K16:K20)</f>
        <v>30000000</v>
      </c>
      <c r="L21" s="65"/>
      <c r="M21" s="85">
        <f>SUM(M16:M20)</f>
        <v>-166873455.26000023</v>
      </c>
      <c r="N21" s="65"/>
      <c r="O21" s="5">
        <f>SUM(O16:O20)</f>
        <v>441501446.33999985</v>
      </c>
      <c r="P21" s="47"/>
      <c r="Q21" s="47"/>
      <c r="R21" s="47"/>
      <c r="S21" s="47"/>
      <c r="T21" s="47"/>
      <c r="U21" s="47"/>
      <c r="V21" s="47"/>
    </row>
    <row r="22" spans="1:22" ht="21.95" customHeight="1" thickTop="1">
      <c r="E22" s="3"/>
      <c r="G22" s="4"/>
      <c r="H22" s="47"/>
      <c r="I22" s="4"/>
      <c r="J22" s="65"/>
      <c r="K22" s="4"/>
      <c r="L22" s="65"/>
      <c r="M22" s="81"/>
      <c r="N22" s="65"/>
      <c r="O22" s="4"/>
      <c r="P22" s="47"/>
      <c r="Q22" s="47"/>
      <c r="R22" s="47"/>
      <c r="S22" s="47"/>
      <c r="T22" s="47"/>
      <c r="U22" s="47"/>
      <c r="V22" s="47"/>
    </row>
    <row r="23" spans="1:22" ht="21.95" customHeight="1">
      <c r="A23" s="54" t="s">
        <v>87</v>
      </c>
      <c r="E23" s="3"/>
      <c r="G23" s="4"/>
      <c r="H23" s="47"/>
      <c r="I23" s="4"/>
      <c r="J23" s="65"/>
      <c r="K23" s="4"/>
      <c r="L23" s="65"/>
      <c r="M23" s="81"/>
      <c r="N23" s="65"/>
      <c r="O23" s="4"/>
      <c r="P23" s="47"/>
      <c r="Q23" s="47"/>
      <c r="R23" s="47"/>
      <c r="S23" s="47"/>
      <c r="T23" s="47"/>
      <c r="U23" s="47"/>
      <c r="V23" s="47"/>
    </row>
    <row r="24" spans="1:22" ht="21.95" customHeight="1">
      <c r="E24" s="3"/>
      <c r="G24" s="4"/>
      <c r="H24" s="47"/>
      <c r="I24" s="4"/>
      <c r="J24" s="65"/>
      <c r="K24" s="4"/>
      <c r="L24" s="65"/>
      <c r="M24" s="81"/>
      <c r="N24" s="65"/>
      <c r="O24" s="4"/>
      <c r="P24" s="47"/>
      <c r="Q24" s="47"/>
      <c r="R24" s="47"/>
      <c r="S24" s="47"/>
      <c r="T24" s="47"/>
      <c r="U24" s="47"/>
      <c r="V24" s="47"/>
    </row>
    <row r="25" spans="1:22" ht="21.95" customHeight="1">
      <c r="E25" s="3"/>
      <c r="G25" s="4"/>
      <c r="H25" s="47"/>
      <c r="I25" s="4"/>
      <c r="J25" s="65"/>
      <c r="K25" s="4"/>
      <c r="L25" s="65"/>
      <c r="M25" s="81"/>
      <c r="N25" s="65"/>
      <c r="O25" s="4"/>
      <c r="P25" s="47"/>
      <c r="Q25" s="47"/>
      <c r="R25" s="47"/>
      <c r="S25" s="47"/>
      <c r="T25" s="47"/>
      <c r="U25" s="47"/>
      <c r="V25" s="47"/>
    </row>
    <row r="26" spans="1:22" ht="21.95" customHeight="1">
      <c r="E26" s="3"/>
      <c r="G26" s="4"/>
      <c r="H26" s="47"/>
      <c r="I26" s="4"/>
      <c r="J26" s="65"/>
      <c r="K26" s="4"/>
      <c r="L26" s="65"/>
      <c r="M26" s="81"/>
      <c r="N26" s="65"/>
      <c r="O26" s="4"/>
      <c r="P26" s="47"/>
      <c r="Q26" s="47"/>
      <c r="R26" s="47"/>
      <c r="S26" s="47"/>
      <c r="T26" s="47"/>
      <c r="U26" s="47"/>
      <c r="V26" s="47"/>
    </row>
    <row r="27" spans="1:22" ht="21.95" customHeight="1">
      <c r="E27" s="3"/>
      <c r="G27" s="4"/>
      <c r="H27" s="47"/>
      <c r="I27" s="4"/>
      <c r="J27" s="65"/>
      <c r="K27" s="4"/>
      <c r="L27" s="65"/>
      <c r="M27" s="81"/>
      <c r="N27" s="65"/>
      <c r="O27" s="4"/>
      <c r="P27" s="47"/>
      <c r="Q27" s="47"/>
      <c r="R27" s="47"/>
      <c r="S27" s="47"/>
      <c r="T27" s="47"/>
      <c r="U27" s="47"/>
      <c r="V27" s="47"/>
    </row>
    <row r="28" spans="1:22" ht="21.95" customHeight="1">
      <c r="E28" s="3"/>
      <c r="G28" s="4"/>
      <c r="H28" s="47"/>
      <c r="I28" s="4"/>
      <c r="J28" s="65"/>
      <c r="K28" s="4"/>
      <c r="L28" s="65"/>
      <c r="M28" s="81"/>
      <c r="N28" s="65"/>
      <c r="O28" s="4"/>
      <c r="P28" s="47"/>
      <c r="Q28" s="47"/>
      <c r="R28" s="47"/>
      <c r="S28" s="47"/>
      <c r="T28" s="47"/>
      <c r="U28" s="47"/>
      <c r="V28" s="47"/>
    </row>
    <row r="29" spans="1:22" ht="21.95" customHeight="1">
      <c r="E29" s="3"/>
      <c r="G29" s="4"/>
      <c r="H29" s="47"/>
      <c r="I29" s="4"/>
      <c r="J29" s="65"/>
      <c r="K29" s="4"/>
      <c r="L29" s="65"/>
      <c r="M29" s="81"/>
      <c r="N29" s="65"/>
      <c r="O29" s="4"/>
      <c r="P29" s="47"/>
      <c r="Q29" s="47"/>
      <c r="R29" s="47"/>
      <c r="S29" s="47"/>
      <c r="T29" s="47"/>
      <c r="U29" s="47"/>
      <c r="V29" s="47"/>
    </row>
    <row r="30" spans="1:22" ht="21.95" customHeight="1">
      <c r="E30" s="3"/>
      <c r="G30" s="4"/>
      <c r="H30" s="47"/>
      <c r="I30" s="4"/>
      <c r="J30" s="65"/>
      <c r="K30" s="4"/>
      <c r="L30" s="65"/>
      <c r="M30" s="81"/>
      <c r="N30" s="65"/>
      <c r="O30" s="4"/>
      <c r="P30" s="47"/>
      <c r="Q30" s="47"/>
      <c r="R30" s="47"/>
      <c r="S30" s="47"/>
      <c r="T30" s="47"/>
      <c r="U30" s="47"/>
      <c r="V30" s="47"/>
    </row>
    <row r="31" spans="1:22" ht="21.95" customHeight="1">
      <c r="E31" s="3"/>
      <c r="G31" s="4"/>
      <c r="H31" s="47"/>
      <c r="I31" s="4"/>
      <c r="J31" s="65"/>
      <c r="K31" s="4"/>
      <c r="L31" s="65"/>
      <c r="M31" s="81"/>
      <c r="N31" s="65"/>
      <c r="O31" s="4"/>
      <c r="P31" s="47"/>
      <c r="Q31" s="47"/>
      <c r="R31" s="47"/>
      <c r="S31" s="47"/>
      <c r="T31" s="47"/>
      <c r="U31" s="47"/>
      <c r="V31" s="47"/>
    </row>
    <row r="32" spans="1:22" ht="21.95" customHeight="1">
      <c r="E32" s="3"/>
      <c r="G32" s="4"/>
      <c r="H32" s="47"/>
      <c r="I32" s="4"/>
      <c r="J32" s="65"/>
      <c r="K32" s="4"/>
      <c r="L32" s="65"/>
      <c r="M32" s="81"/>
      <c r="N32" s="65"/>
      <c r="O32" s="4"/>
      <c r="P32" s="47"/>
      <c r="Q32" s="47"/>
      <c r="R32" s="47"/>
      <c r="S32" s="47"/>
      <c r="T32" s="47"/>
      <c r="U32" s="47"/>
      <c r="V32" s="47"/>
    </row>
    <row r="33" spans="1:24" ht="21.95" customHeight="1">
      <c r="E33" s="3"/>
      <c r="G33" s="4"/>
      <c r="H33" s="47"/>
      <c r="I33" s="4"/>
      <c r="J33" s="65"/>
      <c r="K33" s="4"/>
      <c r="L33" s="65"/>
      <c r="M33" s="81"/>
      <c r="N33" s="65"/>
      <c r="O33" s="4"/>
      <c r="P33" s="47"/>
      <c r="Q33" s="47"/>
      <c r="R33" s="47"/>
      <c r="S33" s="47"/>
      <c r="T33" s="47"/>
      <c r="U33" s="47"/>
      <c r="V33" s="47"/>
    </row>
    <row r="34" spans="1:24" ht="21.95" customHeight="1">
      <c r="E34" s="3"/>
      <c r="G34" s="4"/>
      <c r="H34" s="47"/>
      <c r="I34" s="4"/>
      <c r="J34" s="65"/>
      <c r="K34" s="4"/>
      <c r="L34" s="65"/>
      <c r="M34" s="81"/>
      <c r="N34" s="65"/>
      <c r="O34" s="4"/>
      <c r="P34" s="47"/>
      <c r="Q34" s="47"/>
      <c r="R34" s="47"/>
      <c r="S34" s="47"/>
      <c r="T34" s="47"/>
      <c r="U34" s="47"/>
      <c r="V34" s="47"/>
    </row>
    <row r="35" spans="1:24" ht="21.95" customHeight="1">
      <c r="E35" s="3"/>
      <c r="G35" s="4"/>
      <c r="H35" s="47"/>
      <c r="I35" s="4"/>
      <c r="J35" s="65"/>
      <c r="K35" s="4"/>
      <c r="L35" s="65"/>
      <c r="M35" s="81"/>
      <c r="N35" s="65"/>
      <c r="O35" s="4"/>
      <c r="P35" s="47"/>
      <c r="Q35" s="47"/>
      <c r="R35" s="47"/>
      <c r="S35" s="47"/>
      <c r="T35" s="47"/>
      <c r="U35" s="47"/>
      <c r="V35" s="47"/>
    </row>
    <row r="36" spans="1:24" ht="21.95" customHeight="1">
      <c r="E36" s="3"/>
      <c r="G36" s="4"/>
      <c r="H36" s="47"/>
      <c r="I36" s="4"/>
      <c r="J36" s="65"/>
      <c r="K36" s="4"/>
      <c r="L36" s="65"/>
      <c r="M36" s="81"/>
      <c r="N36" s="65"/>
      <c r="O36" s="4"/>
      <c r="P36" s="47"/>
      <c r="Q36" s="47"/>
      <c r="R36" s="47"/>
      <c r="S36" s="47"/>
      <c r="T36" s="47"/>
      <c r="U36" s="47"/>
      <c r="V36" s="47"/>
    </row>
    <row r="37" spans="1:24" ht="21.95" customHeight="1">
      <c r="E37" s="3"/>
      <c r="G37" s="4"/>
      <c r="H37" s="47"/>
      <c r="I37" s="4"/>
      <c r="J37" s="65"/>
      <c r="K37" s="4"/>
      <c r="L37" s="65"/>
      <c r="M37" s="81"/>
      <c r="N37" s="65"/>
      <c r="O37" s="4"/>
      <c r="P37" s="47"/>
      <c r="Q37" s="47"/>
      <c r="R37" s="47"/>
      <c r="S37" s="47"/>
      <c r="T37" s="47"/>
      <c r="U37" s="47"/>
      <c r="V37" s="47"/>
    </row>
    <row r="38" spans="1:24" ht="21.95" customHeight="1">
      <c r="E38" s="3"/>
      <c r="G38" s="4"/>
      <c r="H38" s="47"/>
      <c r="I38" s="4"/>
      <c r="J38" s="65"/>
      <c r="K38" s="4"/>
      <c r="L38" s="65"/>
      <c r="M38" s="81"/>
      <c r="N38" s="65"/>
      <c r="O38" s="4"/>
      <c r="P38" s="47"/>
      <c r="Q38" s="47"/>
      <c r="R38" s="47"/>
      <c r="S38" s="47"/>
      <c r="T38" s="47"/>
      <c r="U38" s="47"/>
      <c r="V38" s="47"/>
    </row>
    <row r="39" spans="1:24" ht="21.95" customHeight="1">
      <c r="E39" s="3"/>
      <c r="G39" s="4"/>
      <c r="H39" s="47"/>
      <c r="I39" s="4"/>
      <c r="J39" s="65"/>
      <c r="K39" s="4"/>
      <c r="L39" s="65"/>
      <c r="M39" s="81"/>
      <c r="N39" s="65"/>
      <c r="O39" s="4"/>
      <c r="P39" s="47"/>
      <c r="Q39" s="47"/>
      <c r="R39" s="47"/>
      <c r="S39" s="47"/>
      <c r="T39" s="47"/>
      <c r="U39" s="47"/>
      <c r="V39" s="47"/>
    </row>
    <row r="40" spans="1:24" ht="21.95" customHeight="1">
      <c r="E40" s="3"/>
      <c r="G40" s="4"/>
      <c r="H40" s="47"/>
      <c r="I40" s="4"/>
      <c r="J40" s="65"/>
      <c r="K40" s="4"/>
      <c r="L40" s="65"/>
      <c r="M40" s="81"/>
      <c r="N40" s="65"/>
      <c r="O40" s="4"/>
      <c r="P40" s="47"/>
      <c r="Q40" s="47"/>
      <c r="R40" s="47"/>
      <c r="S40" s="47"/>
      <c r="T40" s="47"/>
      <c r="U40" s="47"/>
      <c r="V40" s="47"/>
    </row>
    <row r="41" spans="1:24" ht="21.95" customHeight="1">
      <c r="E41" s="3"/>
      <c r="G41" s="4"/>
      <c r="H41" s="47"/>
      <c r="I41" s="4"/>
      <c r="J41" s="65"/>
      <c r="K41" s="4"/>
      <c r="L41" s="65"/>
      <c r="M41" s="81"/>
      <c r="N41" s="65"/>
      <c r="O41" s="4"/>
      <c r="P41" s="47"/>
      <c r="Q41" s="47"/>
      <c r="R41" s="47"/>
      <c r="S41" s="47"/>
      <c r="T41" s="47"/>
      <c r="U41" s="47"/>
      <c r="V41" s="47"/>
    </row>
    <row r="42" spans="1:24" ht="21.95" customHeight="1">
      <c r="E42" s="3"/>
      <c r="G42" s="4"/>
      <c r="H42" s="47"/>
      <c r="I42" s="4"/>
      <c r="J42" s="65"/>
      <c r="K42" s="4"/>
      <c r="L42" s="65"/>
      <c r="M42" s="81"/>
      <c r="N42" s="65"/>
      <c r="O42" s="4"/>
      <c r="P42" s="47"/>
      <c r="Q42" s="47"/>
      <c r="R42" s="47"/>
      <c r="S42" s="47"/>
      <c r="T42" s="47"/>
      <c r="U42" s="47"/>
      <c r="V42" s="47"/>
    </row>
    <row r="43" spans="1:24" ht="21.95" customHeight="1">
      <c r="E43" s="3"/>
      <c r="G43" s="4"/>
      <c r="H43" s="47"/>
      <c r="I43" s="4"/>
      <c r="J43" s="65"/>
      <c r="K43" s="4"/>
      <c r="L43" s="65"/>
      <c r="M43" s="81"/>
      <c r="N43" s="65"/>
      <c r="O43" s="4"/>
      <c r="P43" s="47"/>
      <c r="Q43" s="47"/>
      <c r="R43" s="47"/>
      <c r="S43" s="47"/>
      <c r="T43" s="47"/>
      <c r="U43" s="47"/>
      <c r="V43" s="47"/>
    </row>
    <row r="44" spans="1:24" ht="21.95" customHeight="1">
      <c r="G44" s="65"/>
      <c r="H44" s="65"/>
      <c r="I44" s="65"/>
      <c r="J44" s="65"/>
      <c r="K44" s="65"/>
      <c r="L44" s="65"/>
      <c r="M44" s="65"/>
      <c r="N44" s="65"/>
      <c r="O44" s="65"/>
      <c r="P44" s="47"/>
      <c r="Q44" s="47"/>
      <c r="R44" s="47"/>
      <c r="S44" s="47"/>
      <c r="T44" s="47"/>
      <c r="U44" s="47"/>
      <c r="V44" s="47"/>
      <c r="W44" s="47"/>
      <c r="X44" s="47"/>
    </row>
    <row r="45" spans="1:24" ht="21.95" customHeight="1">
      <c r="G45" s="65"/>
      <c r="H45" s="65"/>
      <c r="I45" s="65"/>
      <c r="J45" s="65"/>
      <c r="K45" s="65"/>
      <c r="L45" s="65"/>
      <c r="M45" s="65"/>
      <c r="N45" s="65"/>
      <c r="P45" s="47"/>
      <c r="Q45" s="47"/>
      <c r="R45" s="47"/>
      <c r="S45" s="47"/>
      <c r="T45" s="47"/>
      <c r="U45" s="47"/>
      <c r="V45" s="47"/>
      <c r="W45" s="47"/>
      <c r="X45" s="47"/>
    </row>
    <row r="46" spans="1:24" ht="21.95" customHeight="1">
      <c r="A46" s="39"/>
      <c r="G46" s="65"/>
      <c r="H46" s="65"/>
      <c r="I46" s="65"/>
      <c r="J46" s="65"/>
      <c r="K46" s="65"/>
      <c r="L46" s="65"/>
      <c r="M46" s="65"/>
      <c r="N46" s="65"/>
      <c r="O46" s="65"/>
      <c r="P46" s="47"/>
      <c r="Q46" s="47"/>
      <c r="R46" s="47"/>
      <c r="S46" s="47"/>
      <c r="T46" s="47"/>
      <c r="U46" s="47"/>
      <c r="V46" s="47"/>
      <c r="W46" s="47"/>
      <c r="X46" s="47"/>
    </row>
    <row r="47" spans="1:24" ht="21.95" customHeight="1">
      <c r="A47" s="39"/>
      <c r="G47" s="65"/>
      <c r="H47" s="65"/>
      <c r="I47" s="65"/>
      <c r="J47" s="65"/>
      <c r="K47" s="65"/>
      <c r="L47" s="65"/>
      <c r="M47" s="65"/>
      <c r="N47" s="65"/>
      <c r="O47" s="65"/>
      <c r="P47" s="47"/>
      <c r="Q47" s="47"/>
      <c r="R47" s="47"/>
      <c r="S47" s="47"/>
      <c r="T47" s="47"/>
      <c r="U47" s="47"/>
      <c r="V47" s="47"/>
      <c r="W47" s="47"/>
      <c r="X47" s="47"/>
    </row>
    <row r="48" spans="1:24" ht="21.95" customHeight="1">
      <c r="A48" s="39"/>
      <c r="G48" s="65"/>
      <c r="H48" s="65"/>
      <c r="I48" s="65"/>
      <c r="J48" s="65"/>
      <c r="K48" s="65"/>
      <c r="L48" s="65"/>
      <c r="M48" s="65"/>
      <c r="N48" s="65"/>
      <c r="O48" s="65"/>
      <c r="P48" s="47"/>
      <c r="Q48" s="47"/>
      <c r="R48" s="47"/>
      <c r="S48" s="47"/>
      <c r="T48" s="47"/>
      <c r="U48" s="47"/>
      <c r="V48" s="47"/>
      <c r="W48" s="47"/>
      <c r="X48" s="47"/>
    </row>
    <row r="49" spans="1:24" ht="26.1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7"/>
      <c r="Q49" s="47"/>
      <c r="R49" s="47"/>
      <c r="S49" s="47"/>
      <c r="T49" s="47"/>
      <c r="U49" s="47"/>
      <c r="V49" s="47"/>
      <c r="W49" s="47"/>
      <c r="X49" s="47"/>
    </row>
    <row r="50" spans="1:24" ht="21.95" customHeight="1">
      <c r="A50" s="39" t="s">
        <v>92</v>
      </c>
      <c r="G50" s="65"/>
      <c r="H50" s="65"/>
      <c r="I50" s="65"/>
      <c r="J50" s="65"/>
      <c r="K50" s="65"/>
      <c r="L50" s="65"/>
      <c r="M50" s="65"/>
      <c r="N50" s="65"/>
      <c r="O50" s="14" t="s">
        <v>169</v>
      </c>
      <c r="P50" s="47"/>
      <c r="Q50" s="47"/>
      <c r="R50" s="47"/>
      <c r="S50" s="47"/>
      <c r="T50" s="47"/>
      <c r="U50" s="47"/>
      <c r="V50" s="47"/>
      <c r="W50" s="47"/>
      <c r="X50" s="47"/>
    </row>
    <row r="52" spans="1:24" ht="21.95" customHeight="1"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</row>
    <row r="53" spans="1:24" ht="21.95" customHeight="1"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</row>
    <row r="54" spans="1:24" ht="21.95" customHeight="1"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72" spans="14:14" ht="21.95" customHeight="1">
      <c r="N72" s="54" t="s">
        <v>98</v>
      </c>
    </row>
  </sheetData>
  <mergeCells count="3">
    <mergeCell ref="G5:O5"/>
    <mergeCell ref="G6:O6"/>
    <mergeCell ref="K7:M7"/>
  </mergeCells>
  <pageMargins left="0.98425196850393704" right="0.19685039370078741" top="0.59055118110236227" bottom="0.31496062992125984" header="0.51181102362204722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57"/>
  <sheetViews>
    <sheetView topLeftCell="A7" zoomScaleNormal="100" zoomScaleSheetLayoutView="100" zoomScalePageLayoutView="80" workbookViewId="0">
      <selection activeCell="O21" sqref="O21"/>
    </sheetView>
  </sheetViews>
  <sheetFormatPr defaultColWidth="9.33203125" defaultRowHeight="21.95" customHeight="1"/>
  <cols>
    <col min="1" max="1" width="2.5" style="83" customWidth="1"/>
    <col min="2" max="3" width="3.83203125" style="83" customWidth="1"/>
    <col min="4" max="4" width="30.33203125" style="83" customWidth="1"/>
    <col min="5" max="5" width="11.83203125" style="83" customWidth="1"/>
    <col min="6" max="6" width="0.6640625" style="83" customWidth="1"/>
    <col min="7" max="7" width="16.83203125" style="83" customWidth="1"/>
    <col min="8" max="8" width="0.6640625" style="83" customWidth="1"/>
    <col min="9" max="9" width="17.33203125" style="83" customWidth="1"/>
    <col min="10" max="10" width="0.6640625" style="83" customWidth="1"/>
    <col min="11" max="11" width="18.83203125" style="83" customWidth="1"/>
    <col min="12" max="12" width="0.6640625" style="83" customWidth="1"/>
    <col min="13" max="13" width="17.83203125" style="83" customWidth="1"/>
    <col min="14" max="14" width="0.6640625" style="83" customWidth="1"/>
    <col min="15" max="15" width="17.83203125" style="83" customWidth="1"/>
    <col min="16" max="16" width="3.1640625" style="83" customWidth="1"/>
    <col min="17" max="17" width="17" style="46" customWidth="1"/>
    <col min="18" max="18" width="17.33203125" style="46" customWidth="1"/>
    <col min="19" max="16384" width="9.33203125" style="83"/>
  </cols>
  <sheetData>
    <row r="1" spans="1:32" s="90" customFormat="1" ht="21.95" customHeight="1">
      <c r="A1" s="32" t="s">
        <v>34</v>
      </c>
      <c r="Q1" s="91"/>
      <c r="R1" s="91"/>
    </row>
    <row r="2" spans="1:32" s="90" customFormat="1" ht="21.95" customHeight="1">
      <c r="A2" s="90" t="s">
        <v>85</v>
      </c>
      <c r="M2" s="11"/>
      <c r="Q2" s="91"/>
      <c r="R2" s="91"/>
    </row>
    <row r="3" spans="1:32" s="90" customFormat="1" ht="21.95" customHeight="1">
      <c r="A3" s="80" t="s">
        <v>120</v>
      </c>
      <c r="M3" s="8"/>
      <c r="Q3" s="91"/>
      <c r="R3" s="91"/>
    </row>
    <row r="4" spans="1:32" s="90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91"/>
      <c r="R4" s="91"/>
    </row>
    <row r="5" spans="1:32" s="90" customFormat="1" ht="21.95" customHeight="1">
      <c r="A5" s="7"/>
      <c r="B5" s="7"/>
      <c r="C5" s="7"/>
      <c r="D5" s="7"/>
      <c r="E5" s="7"/>
      <c r="F5" s="7"/>
      <c r="G5" s="156" t="s">
        <v>1</v>
      </c>
      <c r="H5" s="156"/>
      <c r="I5" s="156"/>
      <c r="J5" s="156"/>
      <c r="K5" s="156"/>
      <c r="L5" s="156"/>
      <c r="M5" s="156"/>
      <c r="N5" s="156"/>
      <c r="O5" s="156"/>
      <c r="Q5" s="91"/>
      <c r="R5" s="91"/>
    </row>
    <row r="6" spans="1:32" s="90" customFormat="1" ht="21.95" customHeight="1">
      <c r="A6" s="7"/>
      <c r="B6" s="7"/>
      <c r="C6" s="7"/>
      <c r="D6" s="7"/>
      <c r="E6" s="7"/>
      <c r="F6" s="7"/>
      <c r="G6" s="156" t="s">
        <v>43</v>
      </c>
      <c r="H6" s="156"/>
      <c r="I6" s="156"/>
      <c r="J6" s="156"/>
      <c r="K6" s="156"/>
      <c r="L6" s="156"/>
      <c r="M6" s="156"/>
      <c r="N6" s="156"/>
      <c r="O6" s="156"/>
      <c r="Q6" s="91"/>
      <c r="R6" s="91"/>
    </row>
    <row r="7" spans="1:32" ht="21.95" customHeight="1">
      <c r="G7" s="77" t="s">
        <v>24</v>
      </c>
      <c r="K7" s="156" t="s">
        <v>82</v>
      </c>
      <c r="L7" s="156"/>
      <c r="M7" s="156"/>
    </row>
    <row r="8" spans="1:32" ht="21.95" customHeight="1">
      <c r="G8" s="77" t="s">
        <v>127</v>
      </c>
      <c r="H8" s="77"/>
      <c r="I8" s="77"/>
      <c r="J8" s="77"/>
      <c r="K8" s="77" t="s">
        <v>129</v>
      </c>
      <c r="L8" s="77"/>
      <c r="M8" s="77"/>
      <c r="N8" s="77"/>
      <c r="O8" s="77"/>
      <c r="P8" s="77"/>
      <c r="Q8" s="86"/>
      <c r="R8" s="8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</row>
    <row r="9" spans="1:32" ht="21.95" customHeight="1">
      <c r="E9" s="87" t="s">
        <v>3</v>
      </c>
      <c r="G9" s="87" t="s">
        <v>128</v>
      </c>
      <c r="H9" s="77"/>
      <c r="I9" s="87" t="s">
        <v>27</v>
      </c>
      <c r="J9" s="77"/>
      <c r="K9" s="87" t="s">
        <v>130</v>
      </c>
      <c r="L9" s="77"/>
      <c r="M9" s="87" t="s">
        <v>28</v>
      </c>
      <c r="N9" s="77"/>
      <c r="O9" s="87" t="s">
        <v>132</v>
      </c>
      <c r="P9" s="77"/>
      <c r="Q9" s="86"/>
      <c r="R9" s="8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</row>
    <row r="10" spans="1:32" s="54" customFormat="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1.95" customHeight="1">
      <c r="A11" s="83" t="s">
        <v>123</v>
      </c>
      <c r="G11" s="88">
        <v>300000000</v>
      </c>
      <c r="H11" s="88"/>
      <c r="I11" s="88">
        <v>278374901.60000002</v>
      </c>
      <c r="J11" s="88"/>
      <c r="K11" s="88">
        <v>30000000</v>
      </c>
      <c r="L11" s="92"/>
      <c r="M11" s="88">
        <v>36427399.440249883</v>
      </c>
      <c r="N11" s="92"/>
      <c r="O11" s="88">
        <f>SUM(G11:M11)</f>
        <v>644802301.04024994</v>
      </c>
      <c r="P11" s="93"/>
      <c r="S11" s="93"/>
      <c r="T11" s="93"/>
      <c r="U11" s="93"/>
      <c r="V11" s="93"/>
      <c r="W11" s="93"/>
      <c r="X11" s="93"/>
      <c r="Y11" s="93"/>
    </row>
    <row r="12" spans="1:32" ht="21.95" customHeight="1">
      <c r="A12" s="39" t="s">
        <v>44</v>
      </c>
      <c r="E12" s="77">
        <v>20.2</v>
      </c>
      <c r="G12" s="89">
        <v>0</v>
      </c>
      <c r="H12" s="93"/>
      <c r="I12" s="92">
        <v>0</v>
      </c>
      <c r="J12" s="92"/>
      <c r="K12" s="92">
        <v>0</v>
      </c>
      <c r="L12" s="92"/>
      <c r="M12" s="84">
        <v>-5700000.1500000004</v>
      </c>
      <c r="N12" s="92"/>
      <c r="O12" s="84">
        <f t="shared" ref="O12:O15" si="0">SUM(G12:M12)</f>
        <v>-5700000.1500000004</v>
      </c>
      <c r="P12" s="93"/>
      <c r="S12" s="93"/>
      <c r="T12" s="93"/>
      <c r="U12" s="93"/>
      <c r="V12" s="93"/>
      <c r="W12" s="93"/>
      <c r="X12" s="93"/>
      <c r="Y12" s="93"/>
    </row>
    <row r="13" spans="1:32" ht="21.95" customHeight="1">
      <c r="A13" s="54" t="s">
        <v>89</v>
      </c>
      <c r="B13" s="54"/>
      <c r="E13" s="77"/>
      <c r="G13" s="89"/>
      <c r="H13" s="93"/>
      <c r="I13" s="92"/>
      <c r="J13" s="92"/>
      <c r="K13" s="92"/>
      <c r="L13" s="92"/>
      <c r="M13" s="84"/>
      <c r="N13" s="92"/>
      <c r="O13" s="88"/>
      <c r="P13" s="93"/>
      <c r="S13" s="93"/>
      <c r="T13" s="93"/>
      <c r="U13" s="93"/>
      <c r="V13" s="93"/>
      <c r="W13" s="93"/>
      <c r="X13" s="93"/>
      <c r="Y13" s="93"/>
    </row>
    <row r="14" spans="1:32" ht="21.95" customHeight="1">
      <c r="B14" s="9" t="s">
        <v>137</v>
      </c>
      <c r="E14" s="77"/>
      <c r="G14" s="89">
        <v>0</v>
      </c>
      <c r="H14" s="93"/>
      <c r="I14" s="92">
        <v>0</v>
      </c>
      <c r="J14" s="92"/>
      <c r="K14" s="92">
        <v>0</v>
      </c>
      <c r="L14" s="92"/>
      <c r="M14" s="84">
        <v>16797727.800000001</v>
      </c>
      <c r="N14" s="92"/>
      <c r="O14" s="88">
        <f t="shared" si="0"/>
        <v>16797727.800000001</v>
      </c>
      <c r="P14" s="93"/>
      <c r="S14" s="93"/>
      <c r="T14" s="93"/>
      <c r="U14" s="93"/>
      <c r="V14" s="93"/>
      <c r="W14" s="93"/>
      <c r="X14" s="93"/>
      <c r="Y14" s="93"/>
    </row>
    <row r="15" spans="1:32" ht="21.95" customHeight="1">
      <c r="B15" s="9" t="s">
        <v>135</v>
      </c>
      <c r="E15" s="77">
        <v>14.2</v>
      </c>
      <c r="G15" s="89">
        <v>0</v>
      </c>
      <c r="H15" s="93"/>
      <c r="I15" s="92">
        <v>0</v>
      </c>
      <c r="J15" s="92"/>
      <c r="K15" s="92">
        <v>0</v>
      </c>
      <c r="L15" s="92"/>
      <c r="M15" s="84">
        <v>-861188</v>
      </c>
      <c r="N15" s="92"/>
      <c r="O15" s="84">
        <f t="shared" si="0"/>
        <v>-861188</v>
      </c>
      <c r="P15" s="93"/>
      <c r="S15" s="93"/>
      <c r="T15" s="93"/>
      <c r="U15" s="93"/>
      <c r="V15" s="93"/>
      <c r="W15" s="93"/>
      <c r="X15" s="93"/>
      <c r="Y15" s="93"/>
    </row>
    <row r="16" spans="1:32" ht="21.95" customHeight="1">
      <c r="A16" s="54" t="s">
        <v>105</v>
      </c>
      <c r="G16" s="94">
        <f>SUM(G11:G15)</f>
        <v>300000000</v>
      </c>
      <c r="H16" s="92"/>
      <c r="I16" s="94">
        <f>SUM(I11:I15)</f>
        <v>278374901.60000002</v>
      </c>
      <c r="J16" s="92"/>
      <c r="K16" s="94">
        <f>SUM(K11:K15)</f>
        <v>30000000</v>
      </c>
      <c r="L16" s="92"/>
      <c r="M16" s="94">
        <f>SUM(M11:M15)</f>
        <v>46663939.090249881</v>
      </c>
      <c r="N16" s="92"/>
      <c r="O16" s="94">
        <f>SUM(O11:O15)</f>
        <v>655038840.69024992</v>
      </c>
      <c r="P16" s="92"/>
      <c r="S16" s="93"/>
      <c r="T16" s="93"/>
      <c r="U16" s="93"/>
      <c r="V16" s="93"/>
      <c r="W16" s="93"/>
      <c r="X16" s="93"/>
      <c r="Y16" s="93"/>
    </row>
    <row r="17" spans="1:25" ht="21.95" customHeight="1">
      <c r="A17" s="83" t="s">
        <v>44</v>
      </c>
      <c r="E17" s="77">
        <v>20.100000000000001</v>
      </c>
      <c r="G17" s="78">
        <v>0</v>
      </c>
      <c r="H17" s="46"/>
      <c r="I17" s="78">
        <v>0</v>
      </c>
      <c r="J17" s="52"/>
      <c r="K17" s="78">
        <v>0</v>
      </c>
      <c r="L17" s="52"/>
      <c r="M17" s="84">
        <v>-8400000.1799999997</v>
      </c>
      <c r="N17" s="84"/>
      <c r="O17" s="84">
        <f>SUM(G17:M17)</f>
        <v>-8400000.1799999997</v>
      </c>
      <c r="P17" s="93"/>
      <c r="S17" s="93"/>
      <c r="T17" s="93"/>
      <c r="U17" s="93"/>
      <c r="V17" s="93"/>
      <c r="W17" s="93"/>
      <c r="X17" s="93"/>
      <c r="Y17" s="93"/>
    </row>
    <row r="18" spans="1:25" ht="21.95" customHeight="1">
      <c r="A18" s="54" t="s">
        <v>136</v>
      </c>
      <c r="B18" s="54"/>
      <c r="E18" s="77"/>
      <c r="G18" s="78"/>
      <c r="H18" s="46"/>
      <c r="I18" s="78"/>
      <c r="J18" s="52"/>
      <c r="K18" s="78"/>
      <c r="L18" s="52"/>
      <c r="M18" s="84"/>
      <c r="N18" s="84"/>
      <c r="O18" s="84"/>
      <c r="P18" s="93"/>
      <c r="S18" s="93"/>
      <c r="T18" s="93"/>
      <c r="U18" s="93"/>
      <c r="V18" s="93"/>
      <c r="W18" s="93"/>
      <c r="X18" s="93"/>
      <c r="Y18" s="93"/>
    </row>
    <row r="19" spans="1:25" ht="21.95" customHeight="1">
      <c r="B19" s="9" t="s">
        <v>137</v>
      </c>
      <c r="E19" s="77"/>
      <c r="G19" s="89">
        <v>0</v>
      </c>
      <c r="H19" s="93"/>
      <c r="I19" s="92">
        <v>0</v>
      </c>
      <c r="J19" s="92"/>
      <c r="K19" s="92">
        <v>0</v>
      </c>
      <c r="L19" s="52"/>
      <c r="M19" s="84">
        <v>14228982.739999797</v>
      </c>
      <c r="N19" s="84"/>
      <c r="O19" s="84">
        <f t="shared" ref="O19:O20" si="1">SUM(G19:M19)</f>
        <v>14228982.739999797</v>
      </c>
      <c r="P19" s="93"/>
      <c r="S19" s="93"/>
      <c r="T19" s="93"/>
      <c r="U19" s="93"/>
      <c r="V19" s="93"/>
      <c r="W19" s="93"/>
      <c r="X19" s="93"/>
      <c r="Y19" s="93"/>
    </row>
    <row r="20" spans="1:25" ht="21.95" customHeight="1">
      <c r="B20" s="9" t="s">
        <v>138</v>
      </c>
      <c r="E20" s="77">
        <v>14.2</v>
      </c>
      <c r="G20" s="89">
        <v>0</v>
      </c>
      <c r="H20" s="93"/>
      <c r="I20" s="92">
        <v>0</v>
      </c>
      <c r="J20" s="92"/>
      <c r="K20" s="92">
        <v>0</v>
      </c>
      <c r="L20" s="52"/>
      <c r="M20" s="84">
        <v>695021.6</v>
      </c>
      <c r="N20" s="84"/>
      <c r="O20" s="84">
        <f t="shared" si="1"/>
        <v>695021.6</v>
      </c>
      <c r="P20" s="93"/>
      <c r="S20" s="93"/>
      <c r="T20" s="93"/>
      <c r="U20" s="93"/>
      <c r="V20" s="93"/>
      <c r="W20" s="93"/>
      <c r="X20" s="93"/>
      <c r="Y20" s="93"/>
    </row>
    <row r="21" spans="1:25" ht="21.95" customHeight="1" thickBot="1">
      <c r="A21" s="54" t="s">
        <v>122</v>
      </c>
      <c r="G21" s="95">
        <f>SUM(G16:G20)</f>
        <v>300000000</v>
      </c>
      <c r="H21" s="92"/>
      <c r="I21" s="95">
        <f>SUM(I16:I20)</f>
        <v>278374901.60000002</v>
      </c>
      <c r="J21" s="92"/>
      <c r="K21" s="95">
        <f>SUM(K16:K20)</f>
        <v>30000000</v>
      </c>
      <c r="L21" s="92"/>
      <c r="M21" s="95">
        <f>SUM(M16:M20)</f>
        <v>53187943.250249676</v>
      </c>
      <c r="N21" s="92"/>
      <c r="O21" s="95">
        <f>SUM(O16:O20)</f>
        <v>661562844.85024977</v>
      </c>
      <c r="P21" s="92"/>
      <c r="S21" s="93"/>
      <c r="T21" s="93"/>
      <c r="U21" s="93"/>
      <c r="V21" s="93"/>
      <c r="W21" s="93"/>
      <c r="X21" s="93"/>
      <c r="Y21" s="93"/>
    </row>
    <row r="22" spans="1:25" ht="21.95" customHeight="1" thickTop="1">
      <c r="A22" s="54"/>
      <c r="G22" s="92"/>
      <c r="H22" s="92"/>
      <c r="I22" s="92"/>
      <c r="J22" s="92"/>
      <c r="K22" s="92"/>
      <c r="L22" s="92"/>
      <c r="M22" s="92"/>
      <c r="N22" s="92"/>
      <c r="O22" s="92"/>
      <c r="P22" s="92"/>
      <c r="S22" s="93"/>
      <c r="T22" s="93"/>
      <c r="U22" s="93"/>
      <c r="V22" s="93"/>
      <c r="W22" s="93"/>
      <c r="X22" s="93"/>
      <c r="Y22" s="93"/>
    </row>
    <row r="23" spans="1:25" ht="21.95" customHeight="1">
      <c r="A23" s="54" t="s">
        <v>87</v>
      </c>
      <c r="G23" s="92"/>
      <c r="H23" s="92"/>
      <c r="I23" s="92"/>
      <c r="J23" s="92"/>
      <c r="K23" s="92"/>
      <c r="L23" s="92"/>
      <c r="M23" s="92"/>
      <c r="N23" s="92"/>
      <c r="O23" s="92"/>
      <c r="P23" s="92"/>
      <c r="S23" s="93"/>
      <c r="T23" s="93"/>
      <c r="U23" s="93"/>
      <c r="V23" s="93"/>
      <c r="W23" s="93"/>
      <c r="X23" s="93"/>
      <c r="Y23" s="93"/>
    </row>
    <row r="24" spans="1:25" ht="21.95" customHeight="1">
      <c r="A24" s="54"/>
      <c r="G24" s="92"/>
      <c r="H24" s="92"/>
      <c r="I24" s="92"/>
      <c r="J24" s="92"/>
      <c r="K24" s="92"/>
      <c r="L24" s="92"/>
      <c r="M24" s="92"/>
      <c r="N24" s="92"/>
      <c r="O24" s="92"/>
      <c r="P24" s="92"/>
      <c r="S24" s="93"/>
      <c r="T24" s="93"/>
      <c r="U24" s="93"/>
      <c r="V24" s="93"/>
      <c r="W24" s="93"/>
      <c r="X24" s="93"/>
      <c r="Y24" s="93"/>
    </row>
    <row r="25" spans="1:25" ht="21.95" customHeight="1">
      <c r="A25" s="54"/>
      <c r="G25" s="92"/>
      <c r="H25" s="92"/>
      <c r="I25" s="92"/>
      <c r="J25" s="92"/>
      <c r="K25" s="92"/>
      <c r="L25" s="92"/>
      <c r="M25" s="92"/>
      <c r="N25" s="92"/>
      <c r="O25" s="92"/>
      <c r="P25" s="92"/>
      <c r="S25" s="93"/>
      <c r="T25" s="93"/>
      <c r="U25" s="93"/>
      <c r="V25" s="93"/>
      <c r="W25" s="93"/>
      <c r="X25" s="93"/>
      <c r="Y25" s="93"/>
    </row>
    <row r="26" spans="1:25" ht="21.95" customHeight="1">
      <c r="A26" s="54"/>
      <c r="G26" s="92"/>
      <c r="H26" s="92"/>
      <c r="I26" s="92"/>
      <c r="J26" s="92"/>
      <c r="K26" s="92"/>
      <c r="L26" s="92"/>
      <c r="M26" s="92"/>
      <c r="N26" s="92"/>
      <c r="O26" s="92"/>
      <c r="P26" s="92"/>
      <c r="S26" s="93"/>
      <c r="T26" s="93"/>
      <c r="U26" s="93"/>
      <c r="V26" s="93"/>
      <c r="W26" s="93"/>
      <c r="X26" s="93"/>
      <c r="Y26" s="93"/>
    </row>
    <row r="27" spans="1:25" ht="21.95" customHeight="1">
      <c r="A27" s="54"/>
      <c r="G27" s="92"/>
      <c r="H27" s="92"/>
      <c r="I27" s="92"/>
      <c r="J27" s="92"/>
      <c r="K27" s="92"/>
      <c r="L27" s="92"/>
      <c r="M27" s="92"/>
      <c r="N27" s="92"/>
      <c r="O27" s="92"/>
      <c r="P27" s="92"/>
      <c r="S27" s="93"/>
      <c r="T27" s="93"/>
      <c r="U27" s="93"/>
      <c r="V27" s="93"/>
      <c r="W27" s="93"/>
      <c r="X27" s="93"/>
      <c r="Y27" s="93"/>
    </row>
    <row r="28" spans="1:25" ht="21.95" customHeight="1">
      <c r="A28" s="54"/>
      <c r="G28" s="92"/>
      <c r="H28" s="92"/>
      <c r="I28" s="92"/>
      <c r="J28" s="92"/>
      <c r="K28" s="92"/>
      <c r="L28" s="92"/>
      <c r="M28" s="92"/>
      <c r="N28" s="92"/>
      <c r="O28" s="92"/>
      <c r="P28" s="92"/>
      <c r="S28" s="93"/>
      <c r="T28" s="93"/>
      <c r="U28" s="93"/>
      <c r="V28" s="93"/>
      <c r="W28" s="93"/>
      <c r="X28" s="93"/>
      <c r="Y28" s="93"/>
    </row>
    <row r="29" spans="1:25" ht="21.95" customHeight="1">
      <c r="A29" s="54"/>
      <c r="G29" s="92"/>
      <c r="H29" s="92"/>
      <c r="I29" s="92"/>
      <c r="J29" s="92"/>
      <c r="K29" s="92"/>
      <c r="L29" s="92"/>
      <c r="M29" s="92"/>
      <c r="N29" s="92"/>
      <c r="O29" s="92"/>
      <c r="P29" s="92"/>
      <c r="S29" s="93"/>
      <c r="T29" s="93"/>
      <c r="U29" s="93"/>
      <c r="V29" s="93"/>
      <c r="W29" s="93"/>
      <c r="X29" s="93"/>
      <c r="Y29" s="93"/>
    </row>
    <row r="30" spans="1:25" ht="21.95" customHeight="1">
      <c r="A30" s="54"/>
      <c r="G30" s="92"/>
      <c r="H30" s="92"/>
      <c r="I30" s="92"/>
      <c r="J30" s="92"/>
      <c r="K30" s="92"/>
      <c r="L30" s="92"/>
      <c r="M30" s="92"/>
      <c r="N30" s="92"/>
      <c r="O30" s="92"/>
      <c r="P30" s="92"/>
      <c r="S30" s="93"/>
      <c r="T30" s="93"/>
      <c r="U30" s="93"/>
      <c r="V30" s="93"/>
      <c r="W30" s="93"/>
      <c r="X30" s="93"/>
      <c r="Y30" s="93"/>
    </row>
    <row r="31" spans="1:25" ht="21.95" customHeight="1">
      <c r="A31" s="54"/>
      <c r="G31" s="92"/>
      <c r="H31" s="92"/>
      <c r="I31" s="92"/>
      <c r="J31" s="92"/>
      <c r="K31" s="92"/>
      <c r="L31" s="92"/>
      <c r="M31" s="92"/>
      <c r="N31" s="92"/>
      <c r="O31" s="92"/>
      <c r="P31" s="92"/>
      <c r="S31" s="93"/>
      <c r="T31" s="93"/>
      <c r="U31" s="93"/>
      <c r="V31" s="93"/>
      <c r="W31" s="93"/>
      <c r="X31" s="93"/>
      <c r="Y31" s="93"/>
    </row>
    <row r="32" spans="1:25" ht="21.95" customHeight="1">
      <c r="A32" s="54"/>
      <c r="G32" s="92"/>
      <c r="H32" s="92"/>
      <c r="I32" s="92"/>
      <c r="J32" s="92"/>
      <c r="K32" s="92"/>
      <c r="L32" s="92"/>
      <c r="M32" s="92"/>
      <c r="N32" s="92"/>
      <c r="O32" s="92"/>
      <c r="P32" s="92"/>
      <c r="S32" s="93"/>
      <c r="T32" s="93"/>
      <c r="U32" s="93"/>
      <c r="V32" s="93"/>
      <c r="W32" s="93"/>
      <c r="X32" s="93"/>
      <c r="Y32" s="93"/>
    </row>
    <row r="33" spans="1:25" ht="21.95" customHeight="1">
      <c r="A33" s="54"/>
      <c r="G33" s="92"/>
      <c r="H33" s="92"/>
      <c r="I33" s="92"/>
      <c r="J33" s="92"/>
      <c r="K33" s="92"/>
      <c r="L33" s="92"/>
      <c r="M33" s="92"/>
      <c r="N33" s="92"/>
      <c r="O33" s="92"/>
      <c r="P33" s="92"/>
      <c r="S33" s="93"/>
      <c r="T33" s="93"/>
      <c r="U33" s="93"/>
      <c r="V33" s="93"/>
      <c r="W33" s="93"/>
      <c r="X33" s="93"/>
      <c r="Y33" s="93"/>
    </row>
    <row r="34" spans="1:25" ht="21.95" customHeight="1">
      <c r="A34" s="54"/>
      <c r="G34" s="92"/>
      <c r="H34" s="92"/>
      <c r="I34" s="92"/>
      <c r="J34" s="92"/>
      <c r="K34" s="92"/>
      <c r="L34" s="92"/>
      <c r="M34" s="92"/>
      <c r="N34" s="92"/>
      <c r="O34" s="92"/>
      <c r="P34" s="92"/>
      <c r="S34" s="93"/>
      <c r="T34" s="93"/>
      <c r="U34" s="93"/>
      <c r="V34" s="93"/>
      <c r="W34" s="93"/>
      <c r="X34" s="93"/>
      <c r="Y34" s="93"/>
    </row>
    <row r="35" spans="1:25" ht="21.95" customHeight="1">
      <c r="A35" s="54"/>
      <c r="G35" s="92"/>
      <c r="H35" s="92"/>
      <c r="I35" s="92"/>
      <c r="J35" s="92"/>
      <c r="K35" s="92"/>
      <c r="L35" s="92"/>
      <c r="M35" s="92"/>
      <c r="N35" s="92"/>
      <c r="O35" s="92"/>
      <c r="P35" s="92"/>
      <c r="S35" s="93"/>
      <c r="T35" s="93"/>
      <c r="U35" s="93"/>
      <c r="V35" s="93"/>
      <c r="W35" s="93"/>
      <c r="X35" s="93"/>
      <c r="Y35" s="93"/>
    </row>
    <row r="36" spans="1:25" ht="21.95" customHeight="1">
      <c r="A36" s="54"/>
      <c r="G36" s="92"/>
      <c r="H36" s="92"/>
      <c r="I36" s="92"/>
      <c r="J36" s="92"/>
      <c r="K36" s="92"/>
      <c r="L36" s="92"/>
      <c r="M36" s="92"/>
      <c r="N36" s="92"/>
      <c r="O36" s="92"/>
      <c r="P36" s="92"/>
      <c r="S36" s="93"/>
      <c r="T36" s="93"/>
      <c r="U36" s="93"/>
      <c r="V36" s="93"/>
      <c r="W36" s="93"/>
      <c r="X36" s="93"/>
      <c r="Y36" s="93"/>
    </row>
    <row r="37" spans="1:25" ht="21.95" customHeight="1">
      <c r="A37" s="54"/>
      <c r="G37" s="92"/>
      <c r="H37" s="92"/>
      <c r="I37" s="92"/>
      <c r="J37" s="92"/>
      <c r="K37" s="92"/>
      <c r="L37" s="92"/>
      <c r="M37" s="92"/>
      <c r="N37" s="92"/>
      <c r="O37" s="92"/>
      <c r="P37" s="92"/>
      <c r="S37" s="93"/>
      <c r="T37" s="93"/>
      <c r="U37" s="93"/>
      <c r="V37" s="93"/>
      <c r="W37" s="93"/>
      <c r="X37" s="93"/>
      <c r="Y37" s="93"/>
    </row>
    <row r="38" spans="1:25" ht="21.95" customHeight="1">
      <c r="A38" s="54"/>
      <c r="G38" s="92"/>
      <c r="H38" s="92"/>
      <c r="I38" s="92"/>
      <c r="J38" s="92"/>
      <c r="K38" s="92"/>
      <c r="L38" s="92"/>
      <c r="M38" s="92"/>
      <c r="N38" s="92"/>
      <c r="O38" s="92"/>
      <c r="P38" s="92"/>
      <c r="S38" s="93"/>
      <c r="T38" s="93"/>
      <c r="U38" s="93"/>
      <c r="V38" s="93"/>
      <c r="W38" s="93"/>
      <c r="X38" s="93"/>
      <c r="Y38" s="93"/>
    </row>
    <row r="39" spans="1:25" ht="21.95" customHeight="1">
      <c r="A39" s="54"/>
      <c r="G39" s="92"/>
      <c r="H39" s="92"/>
      <c r="I39" s="92"/>
      <c r="J39" s="92"/>
      <c r="K39" s="92"/>
      <c r="L39" s="92"/>
      <c r="M39" s="92"/>
      <c r="N39" s="92"/>
      <c r="O39" s="92"/>
      <c r="P39" s="92"/>
      <c r="S39" s="93"/>
      <c r="T39" s="93"/>
      <c r="U39" s="93"/>
      <c r="V39" s="93"/>
      <c r="W39" s="93"/>
      <c r="X39" s="93"/>
      <c r="Y39" s="93"/>
    </row>
    <row r="40" spans="1:25" ht="21.95" customHeight="1">
      <c r="A40" s="54"/>
      <c r="G40" s="92"/>
      <c r="H40" s="92"/>
      <c r="I40" s="92"/>
      <c r="J40" s="92"/>
      <c r="K40" s="92"/>
      <c r="L40" s="92"/>
      <c r="M40" s="92"/>
      <c r="N40" s="92"/>
      <c r="O40" s="92"/>
      <c r="P40" s="92"/>
      <c r="S40" s="93"/>
      <c r="T40" s="93"/>
      <c r="U40" s="93"/>
      <c r="V40" s="93"/>
      <c r="W40" s="93"/>
      <c r="X40" s="93"/>
      <c r="Y40" s="93"/>
    </row>
    <row r="41" spans="1:25" ht="21.95" customHeight="1">
      <c r="A41" s="54"/>
      <c r="G41" s="92"/>
      <c r="H41" s="92"/>
      <c r="I41" s="92"/>
      <c r="J41" s="92"/>
      <c r="K41" s="92"/>
      <c r="L41" s="92"/>
      <c r="M41" s="92"/>
      <c r="N41" s="92"/>
      <c r="O41" s="92"/>
      <c r="P41" s="92"/>
      <c r="S41" s="93"/>
      <c r="T41" s="93"/>
      <c r="U41" s="93"/>
      <c r="V41" s="93"/>
      <c r="W41" s="93"/>
      <c r="X41" s="93"/>
      <c r="Y41" s="93"/>
    </row>
    <row r="42" spans="1:25" ht="21.95" customHeight="1">
      <c r="A42" s="54"/>
      <c r="G42" s="92"/>
      <c r="H42" s="92"/>
      <c r="I42" s="92"/>
      <c r="J42" s="92"/>
      <c r="K42" s="92"/>
      <c r="L42" s="92"/>
      <c r="M42" s="92"/>
      <c r="N42" s="92"/>
      <c r="O42" s="92"/>
      <c r="P42" s="92"/>
      <c r="S42" s="93"/>
      <c r="T42" s="93"/>
      <c r="U42" s="93"/>
      <c r="V42" s="93"/>
      <c r="W42" s="93"/>
      <c r="X42" s="93"/>
      <c r="Y42" s="93"/>
    </row>
    <row r="43" spans="1:25" ht="21.95" customHeight="1">
      <c r="A43" s="54"/>
      <c r="G43" s="92"/>
      <c r="H43" s="92"/>
      <c r="I43" s="92"/>
      <c r="J43" s="92"/>
      <c r="K43" s="92"/>
      <c r="L43" s="92"/>
      <c r="M43" s="92"/>
      <c r="N43" s="92"/>
      <c r="O43" s="92"/>
      <c r="P43" s="92"/>
      <c r="S43" s="93"/>
      <c r="T43" s="93"/>
      <c r="U43" s="93"/>
      <c r="V43" s="93"/>
      <c r="W43" s="93"/>
      <c r="X43" s="93"/>
      <c r="Y43" s="93"/>
    </row>
    <row r="44" spans="1:25" ht="21.95" customHeight="1">
      <c r="A44" s="54"/>
      <c r="G44" s="92"/>
      <c r="H44" s="92"/>
      <c r="I44" s="92"/>
      <c r="J44" s="92"/>
      <c r="K44" s="92"/>
      <c r="L44" s="92"/>
      <c r="M44" s="92"/>
      <c r="N44" s="92"/>
      <c r="O44" s="92"/>
      <c r="P44" s="92"/>
      <c r="S44" s="93"/>
      <c r="T44" s="93"/>
      <c r="U44" s="93"/>
      <c r="V44" s="93"/>
      <c r="W44" s="93"/>
      <c r="X44" s="93"/>
      <c r="Y44" s="93"/>
    </row>
    <row r="45" spans="1:25" ht="21.95" customHeight="1">
      <c r="A45" s="54"/>
      <c r="G45" s="92"/>
      <c r="H45" s="92"/>
      <c r="I45" s="92"/>
      <c r="J45" s="92"/>
      <c r="K45" s="92"/>
      <c r="L45" s="92"/>
      <c r="M45" s="92"/>
      <c r="N45" s="92"/>
      <c r="O45" s="92"/>
      <c r="P45" s="92"/>
      <c r="S45" s="93"/>
      <c r="T45" s="93"/>
      <c r="U45" s="93"/>
      <c r="V45" s="93"/>
      <c r="W45" s="93"/>
      <c r="X45" s="93"/>
      <c r="Y45" s="93"/>
    </row>
    <row r="46" spans="1:25" ht="21.95" customHeight="1">
      <c r="A46" s="54"/>
      <c r="G46" s="92"/>
      <c r="H46" s="92"/>
      <c r="I46" s="92"/>
      <c r="J46" s="92"/>
      <c r="K46" s="92"/>
      <c r="L46" s="92"/>
      <c r="M46" s="92"/>
      <c r="N46" s="92"/>
      <c r="O46" s="92"/>
      <c r="P46" s="92"/>
      <c r="S46" s="93"/>
      <c r="T46" s="93"/>
      <c r="U46" s="93"/>
      <c r="V46" s="93"/>
      <c r="W46" s="93"/>
      <c r="X46" s="93"/>
      <c r="Y46" s="93"/>
    </row>
    <row r="47" spans="1:25" ht="21.95" customHeight="1">
      <c r="G47" s="92"/>
      <c r="H47" s="92"/>
      <c r="I47" s="92"/>
      <c r="J47" s="92"/>
      <c r="K47" s="92"/>
      <c r="L47" s="92"/>
      <c r="M47" s="92"/>
      <c r="N47" s="92"/>
      <c r="P47" s="93"/>
      <c r="S47" s="93"/>
      <c r="T47" s="93"/>
      <c r="U47" s="93"/>
      <c r="V47" s="93"/>
      <c r="W47" s="93"/>
      <c r="X47" s="93"/>
      <c r="Y47" s="93"/>
    </row>
    <row r="48" spans="1:25" ht="21.95" customHeight="1">
      <c r="A48" s="39"/>
      <c r="G48" s="92"/>
      <c r="H48" s="92"/>
      <c r="I48" s="92"/>
      <c r="J48" s="92"/>
      <c r="K48" s="92"/>
      <c r="L48" s="92"/>
      <c r="M48" s="92"/>
      <c r="N48" s="92"/>
      <c r="O48" s="92"/>
      <c r="P48" s="92"/>
      <c r="S48" s="93"/>
      <c r="T48" s="93"/>
      <c r="U48" s="93"/>
      <c r="V48" s="93"/>
      <c r="W48" s="93"/>
      <c r="X48" s="93"/>
      <c r="Y48" s="93"/>
    </row>
    <row r="49" spans="1:25" ht="26.1" customHeight="1">
      <c r="G49" s="92"/>
      <c r="H49" s="92"/>
      <c r="I49" s="92"/>
      <c r="J49" s="92"/>
      <c r="K49" s="92"/>
      <c r="L49" s="92"/>
      <c r="M49" s="92"/>
      <c r="N49" s="92"/>
      <c r="O49" s="92"/>
      <c r="P49" s="92"/>
      <c r="S49" s="93"/>
      <c r="T49" s="93"/>
      <c r="U49" s="93"/>
      <c r="V49" s="93"/>
      <c r="W49" s="93"/>
      <c r="X49" s="93"/>
      <c r="Y49" s="93"/>
    </row>
    <row r="50" spans="1:25" ht="21.95" customHeight="1">
      <c r="A50" s="96" t="s">
        <v>92</v>
      </c>
      <c r="G50" s="92"/>
      <c r="H50" s="92"/>
      <c r="I50" s="92"/>
      <c r="J50" s="92"/>
      <c r="K50" s="92"/>
      <c r="L50" s="92"/>
      <c r="M50" s="92"/>
      <c r="N50" s="92"/>
      <c r="O50" s="15" t="s">
        <v>170</v>
      </c>
      <c r="P50" s="92"/>
      <c r="S50" s="93"/>
      <c r="T50" s="93"/>
      <c r="U50" s="93"/>
      <c r="V50" s="93"/>
      <c r="W50" s="93"/>
      <c r="X50" s="93"/>
      <c r="Y50" s="93"/>
    </row>
    <row r="51" spans="1:25" ht="21.95" customHeight="1">
      <c r="H51" s="93"/>
      <c r="I51" s="93"/>
      <c r="J51" s="93"/>
      <c r="K51" s="93"/>
      <c r="L51" s="93"/>
      <c r="M51" s="93"/>
      <c r="N51" s="93"/>
      <c r="O51" s="93"/>
      <c r="P51" s="93"/>
      <c r="S51" s="93"/>
      <c r="T51" s="93"/>
      <c r="U51" s="93"/>
      <c r="V51" s="93"/>
      <c r="W51" s="93"/>
      <c r="X51" s="93"/>
      <c r="Y51" s="93"/>
    </row>
    <row r="52" spans="1:25" ht="21.95" customHeight="1">
      <c r="G52" s="93"/>
      <c r="H52" s="93"/>
      <c r="I52" s="93"/>
      <c r="J52" s="93"/>
      <c r="K52" s="93"/>
      <c r="L52" s="93"/>
      <c r="M52" s="93"/>
      <c r="N52" s="93"/>
      <c r="O52" s="93"/>
      <c r="P52" s="93"/>
      <c r="S52" s="93"/>
      <c r="T52" s="93"/>
      <c r="U52" s="93"/>
      <c r="V52" s="93"/>
      <c r="W52" s="93"/>
      <c r="X52" s="93"/>
      <c r="Y52" s="93"/>
    </row>
    <row r="53" spans="1:25" ht="21.95" customHeight="1">
      <c r="G53" s="93"/>
      <c r="H53" s="93"/>
      <c r="I53" s="93"/>
      <c r="J53" s="93"/>
      <c r="K53" s="93"/>
      <c r="L53" s="93"/>
      <c r="M53" s="93"/>
      <c r="N53" s="93"/>
      <c r="O53" s="93"/>
      <c r="P53" s="93"/>
      <c r="S53" s="93"/>
      <c r="T53" s="93"/>
      <c r="U53" s="93"/>
      <c r="V53" s="93"/>
      <c r="W53" s="93"/>
      <c r="X53" s="93"/>
      <c r="Y53" s="93"/>
    </row>
    <row r="55" spans="1:25" ht="21.95" customHeight="1">
      <c r="G55" s="93"/>
      <c r="H55" s="93"/>
      <c r="I55" s="93"/>
      <c r="J55" s="93"/>
      <c r="K55" s="93"/>
      <c r="L55" s="93"/>
      <c r="M55" s="93"/>
      <c r="N55" s="93"/>
      <c r="O55" s="93"/>
      <c r="P55" s="93"/>
      <c r="S55" s="93"/>
      <c r="T55" s="93"/>
      <c r="U55" s="93"/>
      <c r="V55" s="93"/>
      <c r="W55" s="93"/>
      <c r="X55" s="93"/>
      <c r="Y55" s="93"/>
    </row>
    <row r="56" spans="1:25" ht="21.95" customHeight="1">
      <c r="G56" s="93"/>
      <c r="H56" s="93"/>
      <c r="I56" s="93"/>
      <c r="J56" s="93"/>
      <c r="K56" s="93"/>
      <c r="L56" s="93"/>
      <c r="M56" s="93"/>
      <c r="N56" s="93"/>
      <c r="O56" s="93"/>
      <c r="P56" s="93"/>
      <c r="S56" s="93"/>
      <c r="T56" s="93"/>
      <c r="U56" s="93"/>
      <c r="V56" s="93"/>
      <c r="W56" s="93"/>
      <c r="X56" s="93"/>
      <c r="Y56" s="93"/>
    </row>
    <row r="57" spans="1:25" ht="21.95" customHeight="1">
      <c r="G57" s="93"/>
      <c r="H57" s="93"/>
      <c r="I57" s="93"/>
      <c r="J57" s="93"/>
      <c r="K57" s="93"/>
      <c r="L57" s="93"/>
      <c r="M57" s="93"/>
      <c r="N57" s="93"/>
      <c r="O57" s="93"/>
      <c r="P57" s="93"/>
      <c r="S57" s="93"/>
      <c r="T57" s="93"/>
      <c r="U57" s="93"/>
      <c r="V57" s="93"/>
      <c r="W57" s="93"/>
      <c r="X57" s="93"/>
      <c r="Y57" s="93"/>
    </row>
  </sheetData>
  <mergeCells count="3">
    <mergeCell ref="G6:O6"/>
    <mergeCell ref="K7:M7"/>
    <mergeCell ref="G5:O5"/>
  </mergeCells>
  <pageMargins left="0.98425196850393704" right="0.19685039370078741" top="0.59055118110236227" bottom="0.31496062992125984" header="0.23622047244094491" footer="0.1574803149606299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Y90"/>
  <sheetViews>
    <sheetView zoomScaleNormal="100" zoomScaleSheetLayoutView="100" workbookViewId="0">
      <selection activeCell="K75" sqref="K75"/>
    </sheetView>
  </sheetViews>
  <sheetFormatPr defaultColWidth="10.6640625" defaultRowHeight="21.75" customHeight="1"/>
  <cols>
    <col min="1" max="1" width="3.33203125" style="111" customWidth="1"/>
    <col min="2" max="5" width="1.6640625" style="111" customWidth="1"/>
    <col min="6" max="6" width="38.33203125" style="111" customWidth="1"/>
    <col min="7" max="7" width="9.33203125" style="111" customWidth="1"/>
    <col min="8" max="8" width="0.6640625" style="111" customWidth="1"/>
    <col min="9" max="9" width="16.33203125" style="111" customWidth="1"/>
    <col min="10" max="10" width="0.6640625" style="111" customWidth="1"/>
    <col min="11" max="11" width="16.33203125" style="111" customWidth="1"/>
    <col min="12" max="12" width="0.6640625" style="111" customWidth="1"/>
    <col min="13" max="13" width="16.5" style="111" customWidth="1"/>
    <col min="14" max="14" width="0.6640625" style="111" customWidth="1"/>
    <col min="15" max="15" width="16.83203125" style="111" customWidth="1"/>
    <col min="16" max="16" width="0.6640625" style="111" customWidth="1"/>
    <col min="17" max="17" width="10.83203125" style="111" customWidth="1"/>
    <col min="18" max="18" width="1.1640625" style="111" customWidth="1"/>
    <col min="19" max="19" width="16.33203125" style="111" bestFit="1" customWidth="1"/>
    <col min="20" max="20" width="0.33203125" style="111" customWidth="1"/>
    <col min="21" max="21" width="16.83203125" style="111" customWidth="1"/>
    <col min="22" max="22" width="1" style="111" customWidth="1"/>
    <col min="23" max="23" width="17" style="111" bestFit="1" customWidth="1"/>
    <col min="24" max="24" width="12.83203125" style="111" hidden="1" customWidth="1"/>
    <col min="25" max="16384" width="10.6640625" style="111"/>
  </cols>
  <sheetData>
    <row r="1" spans="1:23" s="54" customFormat="1" ht="21.9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23" s="54" customFormat="1" ht="21.95" customHeight="1">
      <c r="A2" s="157" t="s">
        <v>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23" s="54" customFormat="1" ht="21.95" customHeight="1">
      <c r="A3" s="157" t="s">
        <v>120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23" s="54" customFormat="1" ht="21.95" customHeight="1">
      <c r="A4" s="1"/>
      <c r="B4" s="1"/>
      <c r="C4" s="1"/>
      <c r="D4" s="1"/>
      <c r="E4" s="1"/>
      <c r="F4" s="1"/>
      <c r="G4" s="1"/>
      <c r="H4" s="1"/>
      <c r="I4" s="16"/>
      <c r="J4" s="16"/>
      <c r="K4" s="16"/>
      <c r="L4" s="1"/>
      <c r="M4" s="16"/>
      <c r="N4" s="16"/>
      <c r="O4" s="16"/>
    </row>
    <row r="5" spans="1:23" s="54" customFormat="1" ht="21.95" customHeight="1">
      <c r="I5" s="17" t="s">
        <v>1</v>
      </c>
      <c r="J5" s="17"/>
      <c r="K5" s="17"/>
      <c r="L5" s="17"/>
      <c r="M5" s="17"/>
      <c r="N5" s="17"/>
      <c r="O5" s="17"/>
    </row>
    <row r="6" spans="1:23" s="54" customFormat="1" ht="21.95" customHeight="1">
      <c r="A6" s="97"/>
      <c r="B6" s="97"/>
      <c r="C6" s="97"/>
      <c r="D6" s="97"/>
      <c r="E6" s="97"/>
      <c r="F6" s="97"/>
      <c r="G6" s="97"/>
      <c r="I6" s="18" t="s">
        <v>2</v>
      </c>
      <c r="J6" s="18"/>
      <c r="K6" s="18"/>
      <c r="M6" s="18" t="s">
        <v>43</v>
      </c>
      <c r="N6" s="18"/>
      <c r="O6" s="18"/>
    </row>
    <row r="7" spans="1:23" s="54" customFormat="1" ht="21.95" customHeight="1">
      <c r="A7" s="2"/>
      <c r="B7" s="2"/>
      <c r="C7" s="2"/>
      <c r="D7" s="2"/>
      <c r="E7" s="2"/>
      <c r="F7" s="2"/>
      <c r="G7" s="33" t="s">
        <v>3</v>
      </c>
      <c r="I7" s="34" t="s">
        <v>118</v>
      </c>
      <c r="J7" s="3"/>
      <c r="K7" s="34" t="s">
        <v>103</v>
      </c>
      <c r="L7" s="3"/>
      <c r="M7" s="34" t="s">
        <v>118</v>
      </c>
      <c r="N7" s="3"/>
      <c r="O7" s="34" t="s">
        <v>103</v>
      </c>
    </row>
    <row r="8" spans="1:23" s="54" customFormat="1" ht="21.95" customHeight="1">
      <c r="A8" s="80" t="s">
        <v>36</v>
      </c>
      <c r="G8" s="3"/>
      <c r="I8" s="47"/>
      <c r="J8" s="47"/>
      <c r="K8" s="47"/>
      <c r="M8" s="47"/>
      <c r="N8" s="47"/>
      <c r="O8" s="47"/>
    </row>
    <row r="9" spans="1:23" s="54" customFormat="1" ht="21.95" customHeight="1">
      <c r="A9" s="98" t="s">
        <v>75</v>
      </c>
      <c r="G9" s="3"/>
      <c r="I9" s="81">
        <v>4440956.13</v>
      </c>
      <c r="J9" s="47"/>
      <c r="K9" s="81">
        <v>-13279427.119999999</v>
      </c>
      <c r="L9" s="47"/>
      <c r="M9" s="81">
        <v>16092842.149999782</v>
      </c>
      <c r="N9" s="47"/>
      <c r="O9" s="47">
        <v>19266167.899999999</v>
      </c>
      <c r="R9" s="47"/>
      <c r="S9" s="47"/>
      <c r="T9" s="47"/>
      <c r="U9" s="47"/>
      <c r="V9" s="47"/>
      <c r="W9" s="47"/>
    </row>
    <row r="10" spans="1:23" s="54" customFormat="1" ht="21.95" customHeight="1">
      <c r="A10" s="98" t="s">
        <v>83</v>
      </c>
      <c r="G10" s="3"/>
      <c r="I10" s="47"/>
      <c r="J10" s="47"/>
      <c r="K10" s="47"/>
      <c r="L10" s="47"/>
      <c r="M10" s="47"/>
      <c r="N10" s="47"/>
      <c r="O10" s="47"/>
      <c r="S10" s="99"/>
      <c r="U10" s="99"/>
      <c r="W10" s="99"/>
    </row>
    <row r="11" spans="1:23" s="54" customFormat="1" ht="21.95" customHeight="1">
      <c r="B11" s="98" t="s">
        <v>77</v>
      </c>
      <c r="G11" s="3"/>
      <c r="I11" s="47"/>
      <c r="J11" s="47"/>
      <c r="K11" s="47"/>
      <c r="L11" s="47"/>
      <c r="M11" s="47"/>
      <c r="N11" s="47"/>
      <c r="O11" s="47"/>
    </row>
    <row r="12" spans="1:23" s="54" customFormat="1" ht="21.95" customHeight="1">
      <c r="A12" s="54" t="s">
        <v>115</v>
      </c>
      <c r="G12" s="3">
        <v>12</v>
      </c>
      <c r="I12" s="47">
        <v>56171107.119999997</v>
      </c>
      <c r="J12" s="47"/>
      <c r="K12" s="47">
        <v>57444348.829999998</v>
      </c>
      <c r="L12" s="47"/>
      <c r="M12" s="47">
        <v>14186423.890000001</v>
      </c>
      <c r="N12" s="47"/>
      <c r="O12" s="47">
        <v>15294219.42</v>
      </c>
      <c r="P12" s="100"/>
    </row>
    <row r="13" spans="1:23" s="54" customFormat="1" ht="21.95" customHeight="1">
      <c r="A13" s="54" t="s">
        <v>99</v>
      </c>
      <c r="G13" s="3">
        <v>13</v>
      </c>
      <c r="I13" s="47">
        <v>3263997.23</v>
      </c>
      <c r="J13" s="47"/>
      <c r="K13" s="47">
        <v>3093444.32</v>
      </c>
      <c r="L13" s="47"/>
      <c r="M13" s="47">
        <v>1208151.98</v>
      </c>
      <c r="N13" s="47"/>
      <c r="O13" s="47">
        <v>1190694.95</v>
      </c>
      <c r="P13" s="100"/>
    </row>
    <row r="14" spans="1:23" s="54" customFormat="1" ht="21.95" customHeight="1">
      <c r="A14" s="54" t="s">
        <v>101</v>
      </c>
      <c r="G14" s="3">
        <v>10</v>
      </c>
      <c r="I14" s="81">
        <v>31683.67</v>
      </c>
      <c r="J14" s="47"/>
      <c r="K14" s="81">
        <v>93259</v>
      </c>
      <c r="L14" s="47"/>
      <c r="M14" s="81">
        <v>0</v>
      </c>
      <c r="N14" s="47"/>
      <c r="O14" s="81">
        <v>93259</v>
      </c>
      <c r="P14" s="100"/>
    </row>
    <row r="15" spans="1:23" s="54" customFormat="1" ht="21.95" customHeight="1">
      <c r="A15" s="54" t="s">
        <v>93</v>
      </c>
      <c r="G15" s="3" t="s">
        <v>139</v>
      </c>
      <c r="I15" s="47">
        <v>128500.39</v>
      </c>
      <c r="J15" s="47"/>
      <c r="K15" s="47">
        <v>67549.73</v>
      </c>
      <c r="L15" s="47"/>
      <c r="M15" s="47">
        <v>0</v>
      </c>
      <c r="N15" s="47"/>
      <c r="O15" s="47">
        <v>0</v>
      </c>
      <c r="P15" s="100"/>
    </row>
    <row r="16" spans="1:23" s="54" customFormat="1" ht="21.95" customHeight="1">
      <c r="A16" s="54" t="s">
        <v>86</v>
      </c>
      <c r="G16" s="3">
        <v>8</v>
      </c>
      <c r="I16" s="81">
        <v>839398.96</v>
      </c>
      <c r="J16" s="81"/>
      <c r="K16" s="81">
        <v>457480.59</v>
      </c>
      <c r="L16" s="81"/>
      <c r="M16" s="81">
        <v>0</v>
      </c>
      <c r="N16" s="81"/>
      <c r="O16" s="81">
        <v>0</v>
      </c>
    </row>
    <row r="17" spans="1:24" s="54" customFormat="1" ht="21.95" customHeight="1">
      <c r="A17" s="54" t="s">
        <v>140</v>
      </c>
      <c r="G17" s="3">
        <v>8</v>
      </c>
      <c r="I17" s="81">
        <v>-1664606.01</v>
      </c>
      <c r="J17" s="81"/>
      <c r="K17" s="81">
        <v>-2861060.8</v>
      </c>
      <c r="L17" s="81"/>
      <c r="M17" s="81">
        <v>0</v>
      </c>
      <c r="N17" s="81"/>
      <c r="O17" s="81">
        <v>0</v>
      </c>
    </row>
    <row r="18" spans="1:24" s="54" customFormat="1" ht="21.95" customHeight="1">
      <c r="A18" s="54" t="s">
        <v>141</v>
      </c>
      <c r="G18" s="3"/>
      <c r="I18" s="81">
        <v>121764.50000000012</v>
      </c>
      <c r="J18" s="81"/>
      <c r="K18" s="81">
        <v>-90442.5</v>
      </c>
      <c r="L18" s="81"/>
      <c r="M18" s="81">
        <v>-50882.239999999998</v>
      </c>
      <c r="N18" s="81"/>
      <c r="O18" s="81">
        <v>-94300.38</v>
      </c>
    </row>
    <row r="19" spans="1:24" s="54" customFormat="1" ht="21.95" customHeight="1">
      <c r="A19" s="54" t="s">
        <v>142</v>
      </c>
      <c r="G19" s="3"/>
      <c r="I19" s="81">
        <v>503975.38</v>
      </c>
      <c r="J19" s="81"/>
      <c r="K19" s="81">
        <v>0</v>
      </c>
      <c r="L19" s="81"/>
      <c r="M19" s="81">
        <v>0</v>
      </c>
      <c r="N19" s="81"/>
      <c r="O19" s="81">
        <v>-568279.09</v>
      </c>
    </row>
    <row r="20" spans="1:24" s="54" customFormat="1" ht="21.95" customHeight="1">
      <c r="A20" s="98" t="s">
        <v>112</v>
      </c>
      <c r="G20" s="3">
        <v>18</v>
      </c>
      <c r="I20" s="81">
        <v>3812039</v>
      </c>
      <c r="J20" s="100"/>
      <c r="K20" s="81">
        <v>3620048</v>
      </c>
      <c r="L20" s="100"/>
      <c r="M20" s="81">
        <v>2053233</v>
      </c>
      <c r="N20" s="100"/>
      <c r="O20" s="81">
        <v>1985473</v>
      </c>
    </row>
    <row r="21" spans="1:24" s="54" customFormat="1" ht="21.95" customHeight="1">
      <c r="A21" s="98" t="s">
        <v>45</v>
      </c>
      <c r="G21" s="3"/>
      <c r="I21" s="81">
        <v>-211466.31</v>
      </c>
      <c r="J21" s="81"/>
      <c r="K21" s="81">
        <v>-335981.42</v>
      </c>
      <c r="L21" s="81"/>
      <c r="M21" s="81">
        <v>-121104.49</v>
      </c>
      <c r="N21" s="81"/>
      <c r="O21" s="81">
        <v>-235260.17</v>
      </c>
    </row>
    <row r="22" spans="1:24" s="54" customFormat="1" ht="21.95" customHeight="1">
      <c r="A22" s="101" t="s">
        <v>46</v>
      </c>
      <c r="G22" s="3"/>
      <c r="I22" s="102">
        <v>24380800.190000005</v>
      </c>
      <c r="J22" s="47"/>
      <c r="K22" s="102">
        <v>26449935.390000001</v>
      </c>
      <c r="L22" s="47"/>
      <c r="M22" s="82">
        <v>2066882.14</v>
      </c>
      <c r="N22" s="47"/>
      <c r="O22" s="82">
        <v>2427405.66</v>
      </c>
    </row>
    <row r="23" spans="1:24" s="54" customFormat="1" ht="21.95" customHeight="1">
      <c r="A23" s="54" t="s">
        <v>37</v>
      </c>
      <c r="G23" s="3"/>
      <c r="I23" s="100"/>
      <c r="J23" s="100"/>
      <c r="K23" s="100"/>
      <c r="L23" s="100"/>
      <c r="M23" s="100"/>
      <c r="N23" s="100"/>
      <c r="O23" s="100"/>
    </row>
    <row r="24" spans="1:24" s="54" customFormat="1" ht="21.95" customHeight="1">
      <c r="B24" s="54" t="s">
        <v>38</v>
      </c>
      <c r="G24" s="3"/>
      <c r="I24" s="81">
        <f>SUM(I9:I22)</f>
        <v>91818150.25</v>
      </c>
      <c r="J24" s="100"/>
      <c r="K24" s="81">
        <f>SUM(K9:K22)</f>
        <v>74659154.020000011</v>
      </c>
      <c r="L24" s="100"/>
      <c r="M24" s="81">
        <f>SUM(M9:M22)</f>
        <v>35435546.429999784</v>
      </c>
      <c r="N24" s="100"/>
      <c r="O24" s="81">
        <f>SUM(O9:O22)</f>
        <v>39359380.289999992</v>
      </c>
      <c r="S24" s="73"/>
      <c r="T24" s="73"/>
      <c r="U24" s="73"/>
      <c r="V24" s="73"/>
      <c r="W24" s="73"/>
      <c r="X24" s="73"/>
    </row>
    <row r="25" spans="1:24" s="54" customFormat="1" ht="21.95" customHeight="1">
      <c r="A25" s="98" t="s">
        <v>143</v>
      </c>
      <c r="G25" s="3"/>
      <c r="I25" s="65"/>
      <c r="J25" s="47"/>
      <c r="U25" s="47"/>
    </row>
    <row r="26" spans="1:24" s="54" customFormat="1" ht="21.95" customHeight="1">
      <c r="A26" s="103" t="s">
        <v>113</v>
      </c>
      <c r="G26" s="3"/>
      <c r="I26" s="81">
        <v>-41989291.500000015</v>
      </c>
      <c r="J26" s="100"/>
      <c r="K26" s="81">
        <v>-3554362.04</v>
      </c>
      <c r="M26" s="81">
        <v>-27831674.459999993</v>
      </c>
      <c r="N26" s="47"/>
      <c r="O26" s="81">
        <v>4814004.53</v>
      </c>
    </row>
    <row r="27" spans="1:24" s="54" customFormat="1" ht="21.95" customHeight="1">
      <c r="A27" s="54" t="s">
        <v>7</v>
      </c>
      <c r="G27" s="3"/>
      <c r="I27" s="81">
        <v>5341728.5558290007</v>
      </c>
      <c r="J27" s="81"/>
      <c r="K27" s="81">
        <v>-57374953.409999996</v>
      </c>
      <c r="L27" s="81"/>
      <c r="M27" s="81">
        <v>6706766.1799999774</v>
      </c>
      <c r="N27" s="81"/>
      <c r="O27" s="81">
        <v>-25244184.949999999</v>
      </c>
    </row>
    <row r="28" spans="1:24" s="54" customFormat="1" ht="21.95" customHeight="1">
      <c r="A28" s="54" t="s">
        <v>8</v>
      </c>
      <c r="G28" s="3"/>
      <c r="I28" s="81">
        <v>179682.31</v>
      </c>
      <c r="J28" s="81"/>
      <c r="K28" s="81">
        <v>-113596.19</v>
      </c>
      <c r="L28" s="81"/>
      <c r="M28" s="81">
        <v>45704.240000000005</v>
      </c>
      <c r="N28" s="81"/>
      <c r="O28" s="81">
        <v>-52586.2</v>
      </c>
    </row>
    <row r="29" spans="1:24" s="54" customFormat="1" ht="21.95" customHeight="1">
      <c r="A29" s="54" t="s">
        <v>12</v>
      </c>
      <c r="G29" s="3"/>
      <c r="I29" s="81">
        <v>-419758.91000000003</v>
      </c>
      <c r="J29" s="81"/>
      <c r="K29" s="81">
        <v>291436.42</v>
      </c>
      <c r="L29" s="81"/>
      <c r="M29" s="81">
        <v>-160000</v>
      </c>
      <c r="N29" s="81"/>
      <c r="O29" s="81">
        <v>558121.80000000005</v>
      </c>
    </row>
    <row r="30" spans="1:24" s="54" customFormat="1" ht="21.95" customHeight="1">
      <c r="A30" s="98" t="s">
        <v>144</v>
      </c>
      <c r="G30" s="3"/>
      <c r="I30" s="104"/>
      <c r="J30" s="104"/>
      <c r="K30" s="81"/>
      <c r="L30" s="105"/>
      <c r="N30" s="104"/>
      <c r="O30" s="104"/>
    </row>
    <row r="31" spans="1:24" s="54" customFormat="1" ht="21.95" customHeight="1">
      <c r="A31" s="103" t="s">
        <v>108</v>
      </c>
      <c r="G31" s="3"/>
      <c r="I31" s="81">
        <v>20663814.82999998</v>
      </c>
      <c r="J31" s="100"/>
      <c r="K31" s="81">
        <v>39108667.07</v>
      </c>
      <c r="L31" s="100"/>
      <c r="M31" s="81">
        <v>-1240592.75</v>
      </c>
      <c r="N31" s="100"/>
      <c r="O31" s="81">
        <v>19503788.84</v>
      </c>
    </row>
    <row r="32" spans="1:24" s="54" customFormat="1" ht="21.95" customHeight="1">
      <c r="A32" s="54" t="s">
        <v>18</v>
      </c>
      <c r="G32" s="3"/>
      <c r="I32" s="81">
        <v>358597.13</v>
      </c>
      <c r="J32" s="47"/>
      <c r="K32" s="81">
        <v>928192.47</v>
      </c>
      <c r="L32" s="47"/>
      <c r="M32" s="81">
        <v>164325.65</v>
      </c>
      <c r="N32" s="47"/>
      <c r="O32" s="81">
        <v>-75564.600000000006</v>
      </c>
    </row>
    <row r="33" spans="1:15" s="54" customFormat="1" ht="21.95" customHeight="1">
      <c r="A33" s="98" t="s">
        <v>145</v>
      </c>
      <c r="G33" s="3">
        <v>18</v>
      </c>
      <c r="I33" s="82">
        <v>-2274984</v>
      </c>
      <c r="J33" s="47"/>
      <c r="K33" s="82">
        <v>-1008296</v>
      </c>
      <c r="L33" s="47"/>
      <c r="M33" s="82">
        <v>-299678</v>
      </c>
      <c r="N33" s="47"/>
      <c r="O33" s="82">
        <v>-1008296</v>
      </c>
    </row>
    <row r="34" spans="1:15" s="54" customFormat="1" ht="21.95" customHeight="1">
      <c r="A34" s="80" t="s">
        <v>73</v>
      </c>
      <c r="G34" s="3"/>
      <c r="I34" s="81">
        <f>SUM(I24:I33)</f>
        <v>73677938.665828973</v>
      </c>
      <c r="J34" s="47"/>
      <c r="K34" s="81">
        <f>SUM(K24:K33)</f>
        <v>52936242.340000004</v>
      </c>
      <c r="L34" s="47"/>
      <c r="M34" s="81">
        <f>SUM(M24:M33)</f>
        <v>12820397.289999768</v>
      </c>
      <c r="N34" s="47"/>
      <c r="O34" s="81">
        <f>SUM(O24:O33)</f>
        <v>37854663.709999993</v>
      </c>
    </row>
    <row r="35" spans="1:15" s="54" customFormat="1" ht="21.95" customHeight="1">
      <c r="A35" s="101" t="s">
        <v>47</v>
      </c>
      <c r="D35" s="106"/>
      <c r="E35" s="19"/>
      <c r="F35" s="98"/>
      <c r="G35" s="3"/>
      <c r="I35" s="81">
        <v>-25056658.020000007</v>
      </c>
      <c r="J35" s="81"/>
      <c r="K35" s="81">
        <v>-26661652.879999999</v>
      </c>
      <c r="L35" s="81"/>
      <c r="M35" s="81">
        <v>-2020655.2</v>
      </c>
      <c r="N35" s="81"/>
      <c r="O35" s="81">
        <v>-2429160.41</v>
      </c>
    </row>
    <row r="36" spans="1:15" s="54" customFormat="1" ht="21.95" customHeight="1">
      <c r="A36" s="98" t="s">
        <v>48</v>
      </c>
      <c r="D36" s="98"/>
      <c r="E36" s="98"/>
      <c r="F36" s="98"/>
      <c r="G36" s="3"/>
      <c r="I36" s="81">
        <v>-1549255.9599999995</v>
      </c>
      <c r="J36" s="81"/>
      <c r="K36" s="81">
        <v>-3471732.76</v>
      </c>
      <c r="L36" s="81"/>
      <c r="M36" s="81">
        <v>-1549255.9599999995</v>
      </c>
      <c r="N36" s="81"/>
      <c r="O36" s="81">
        <v>-3471732.76</v>
      </c>
    </row>
    <row r="37" spans="1:15" s="54" customFormat="1" ht="21.95" customHeight="1">
      <c r="A37" s="80" t="s">
        <v>59</v>
      </c>
      <c r="G37" s="3"/>
      <c r="I37" s="107">
        <f>SUM(I34:I36)</f>
        <v>47072024.685828961</v>
      </c>
      <c r="J37" s="47"/>
      <c r="K37" s="107">
        <f>SUM(K34:K36)</f>
        <v>22802856.700000003</v>
      </c>
      <c r="L37" s="47"/>
      <c r="M37" s="107">
        <f>SUM(M34:M36)</f>
        <v>9250486.1299997699</v>
      </c>
      <c r="N37" s="47"/>
      <c r="O37" s="107">
        <f>SUM(O34:O36)</f>
        <v>31953770.539999999</v>
      </c>
    </row>
    <row r="38" spans="1:15" s="54" customFormat="1" ht="21.95" customHeight="1">
      <c r="E38" s="80"/>
      <c r="G38" s="3"/>
      <c r="I38" s="100"/>
      <c r="J38" s="104"/>
      <c r="K38" s="100"/>
      <c r="L38" s="105"/>
      <c r="M38" s="100"/>
      <c r="N38" s="100"/>
      <c r="O38" s="100"/>
    </row>
    <row r="39" spans="1:15" s="54" customFormat="1" ht="21.95" customHeight="1">
      <c r="A39" s="54" t="s">
        <v>87</v>
      </c>
      <c r="E39" s="80"/>
      <c r="G39" s="3"/>
      <c r="I39" s="100"/>
      <c r="J39" s="104"/>
      <c r="K39" s="100"/>
      <c r="L39" s="105"/>
      <c r="M39" s="100"/>
      <c r="N39" s="100"/>
      <c r="O39" s="100"/>
    </row>
    <row r="40" spans="1:15" s="54" customFormat="1" ht="21.95" customHeight="1">
      <c r="E40" s="80"/>
      <c r="I40" s="47"/>
      <c r="J40" s="104"/>
      <c r="K40" s="100"/>
      <c r="L40" s="105"/>
      <c r="M40" s="47"/>
      <c r="N40" s="104"/>
    </row>
    <row r="41" spans="1:15" s="54" customFormat="1" ht="21.95" customHeight="1">
      <c r="E41" s="80"/>
      <c r="I41" s="47"/>
      <c r="J41" s="104"/>
      <c r="K41" s="100"/>
      <c r="L41" s="105"/>
      <c r="M41" s="47"/>
      <c r="N41" s="104"/>
      <c r="O41" s="20"/>
    </row>
    <row r="42" spans="1:15" s="54" customFormat="1" ht="42.95" customHeight="1">
      <c r="E42" s="80"/>
      <c r="I42" s="47"/>
      <c r="J42" s="104"/>
      <c r="K42" s="100"/>
      <c r="L42" s="105"/>
      <c r="M42" s="47"/>
      <c r="N42" s="104"/>
      <c r="O42" s="20"/>
    </row>
    <row r="43" spans="1:15" s="54" customFormat="1" ht="21.95" customHeight="1">
      <c r="A43" s="39" t="s">
        <v>92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20" t="s">
        <v>172</v>
      </c>
    </row>
    <row r="44" spans="1:15" s="54" customFormat="1" ht="21.95" customHeight="1">
      <c r="A44" s="157" t="s">
        <v>0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</row>
    <row r="45" spans="1:15" s="54" customFormat="1" ht="21.95" customHeight="1">
      <c r="A45" s="157" t="s">
        <v>39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</row>
    <row r="46" spans="1:15" s="54" customFormat="1" ht="21.95" customHeight="1">
      <c r="A46" s="157" t="str">
        <f>+$A$3</f>
        <v>สำหรับปี สิ้นสุดวันที่ 31 ธันวาคม  2561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</row>
    <row r="47" spans="1:15" s="54" customFormat="1" ht="21.95" customHeight="1">
      <c r="A47" s="1"/>
      <c r="B47" s="1"/>
      <c r="C47" s="1"/>
      <c r="D47" s="1"/>
      <c r="E47" s="1"/>
      <c r="F47" s="1"/>
      <c r="G47" s="1"/>
      <c r="H47" s="1"/>
      <c r="I47" s="16"/>
      <c r="J47" s="16"/>
      <c r="K47" s="16"/>
      <c r="L47" s="1"/>
      <c r="M47" s="16"/>
      <c r="N47" s="16"/>
      <c r="O47" s="16"/>
    </row>
    <row r="48" spans="1:15" s="54" customFormat="1" ht="21.95" customHeight="1">
      <c r="I48" s="17" t="s">
        <v>1</v>
      </c>
      <c r="J48" s="17"/>
      <c r="K48" s="17"/>
      <c r="L48" s="17"/>
      <c r="M48" s="17"/>
      <c r="N48" s="17"/>
      <c r="O48" s="17"/>
    </row>
    <row r="49" spans="1:23" s="54" customFormat="1" ht="21.95" customHeight="1">
      <c r="A49" s="97"/>
      <c r="B49" s="97"/>
      <c r="C49" s="97"/>
      <c r="D49" s="97"/>
      <c r="E49" s="97"/>
      <c r="F49" s="97"/>
      <c r="G49" s="97"/>
      <c r="I49" s="18" t="s">
        <v>2</v>
      </c>
      <c r="J49" s="18"/>
      <c r="K49" s="18"/>
      <c r="M49" s="18" t="s">
        <v>43</v>
      </c>
      <c r="N49" s="18"/>
      <c r="O49" s="18"/>
      <c r="U49" s="47"/>
      <c r="W49" s="47"/>
    </row>
    <row r="50" spans="1:23" s="54" customFormat="1" ht="21.95" customHeight="1">
      <c r="A50" s="2"/>
      <c r="B50" s="2"/>
      <c r="C50" s="2"/>
      <c r="D50" s="2"/>
      <c r="E50" s="2"/>
      <c r="F50" s="2"/>
      <c r="G50" s="33" t="s">
        <v>3</v>
      </c>
      <c r="I50" s="34" t="s">
        <v>118</v>
      </c>
      <c r="J50" s="3"/>
      <c r="K50" s="34" t="s">
        <v>103</v>
      </c>
      <c r="L50" s="3"/>
      <c r="M50" s="34" t="s">
        <v>118</v>
      </c>
      <c r="N50" s="3"/>
      <c r="O50" s="34" t="s">
        <v>103</v>
      </c>
      <c r="U50" s="47"/>
      <c r="W50" s="47"/>
    </row>
    <row r="51" spans="1:23" s="54" customFormat="1" ht="21.95" customHeight="1">
      <c r="A51" s="80" t="s">
        <v>40</v>
      </c>
      <c r="G51" s="3"/>
      <c r="I51" s="21"/>
      <c r="J51" s="22"/>
      <c r="K51" s="23"/>
      <c r="L51" s="24"/>
      <c r="M51" s="25"/>
      <c r="N51" s="22"/>
      <c r="O51" s="23"/>
      <c r="U51" s="47"/>
      <c r="W51" s="47"/>
    </row>
    <row r="52" spans="1:23" s="54" customFormat="1" ht="21.95" customHeight="1">
      <c r="A52" s="54" t="s">
        <v>164</v>
      </c>
      <c r="G52" s="3">
        <v>10</v>
      </c>
      <c r="I52" s="81">
        <v>-420000</v>
      </c>
      <c r="J52" s="81"/>
      <c r="K52" s="81">
        <v>-1457550</v>
      </c>
      <c r="L52" s="81"/>
      <c r="M52" s="81">
        <v>-300000</v>
      </c>
      <c r="N52" s="81"/>
      <c r="O52" s="81">
        <v>-293550</v>
      </c>
      <c r="U52" s="47"/>
      <c r="W52" s="47"/>
    </row>
    <row r="53" spans="1:23" s="54" customFormat="1" ht="21.95" customHeight="1">
      <c r="A53" s="54" t="s">
        <v>66</v>
      </c>
      <c r="G53" s="3">
        <v>10</v>
      </c>
      <c r="I53" s="47">
        <v>2544233.5</v>
      </c>
      <c r="J53" s="47"/>
      <c r="K53" s="47">
        <v>3656682.24</v>
      </c>
      <c r="L53" s="47"/>
      <c r="M53" s="47">
        <v>1467883.79</v>
      </c>
      <c r="N53" s="47"/>
      <c r="O53" s="47">
        <v>2045670.16</v>
      </c>
      <c r="U53" s="47"/>
      <c r="W53" s="47"/>
    </row>
    <row r="54" spans="1:23" s="54" customFormat="1" ht="21.95" customHeight="1">
      <c r="A54" s="54" t="s">
        <v>33</v>
      </c>
      <c r="I54" s="47">
        <v>211466.31</v>
      </c>
      <c r="J54" s="47"/>
      <c r="K54" s="47">
        <v>335981.42</v>
      </c>
      <c r="L54" s="47"/>
      <c r="M54" s="47">
        <v>121104.49</v>
      </c>
      <c r="N54" s="47"/>
      <c r="O54" s="47">
        <v>235260.17</v>
      </c>
      <c r="U54" s="47"/>
    </row>
    <row r="55" spans="1:23" s="54" customFormat="1" ht="21.95" customHeight="1">
      <c r="A55" s="54" t="s">
        <v>72</v>
      </c>
      <c r="I55" s="81">
        <v>-1510506.39</v>
      </c>
      <c r="J55" s="47"/>
      <c r="K55" s="81">
        <v>0</v>
      </c>
      <c r="L55" s="47"/>
      <c r="M55" s="81">
        <v>-1510506.39</v>
      </c>
      <c r="N55" s="47"/>
      <c r="O55" s="81">
        <v>0</v>
      </c>
      <c r="U55" s="47"/>
    </row>
    <row r="56" spans="1:23" s="54" customFormat="1" ht="21.95" customHeight="1">
      <c r="A56" s="54" t="s">
        <v>41</v>
      </c>
      <c r="G56" s="3">
        <v>12</v>
      </c>
      <c r="I56" s="81">
        <v>-6356161.8600000003</v>
      </c>
      <c r="J56" s="47"/>
      <c r="K56" s="81">
        <v>-15391293.439999999</v>
      </c>
      <c r="L56" s="81"/>
      <c r="M56" s="81">
        <v>-2211729.94</v>
      </c>
      <c r="N56" s="81"/>
      <c r="O56" s="81">
        <v>-4948223.8899999997</v>
      </c>
      <c r="U56" s="47"/>
    </row>
    <row r="57" spans="1:23" s="54" customFormat="1" ht="21.95" customHeight="1">
      <c r="A57" s="109" t="s">
        <v>94</v>
      </c>
      <c r="G57" s="3">
        <v>13</v>
      </c>
      <c r="I57" s="81">
        <v>0</v>
      </c>
      <c r="J57" s="47"/>
      <c r="K57" s="81">
        <v>-548000</v>
      </c>
      <c r="L57" s="81"/>
      <c r="M57" s="81">
        <v>0</v>
      </c>
      <c r="N57" s="81"/>
      <c r="O57" s="81">
        <v>-240000</v>
      </c>
      <c r="U57" s="47"/>
    </row>
    <row r="58" spans="1:23" s="54" customFormat="1" ht="21.95" customHeight="1">
      <c r="A58" s="54" t="s">
        <v>146</v>
      </c>
      <c r="I58" s="47">
        <v>343973.25</v>
      </c>
      <c r="J58" s="47"/>
      <c r="K58" s="47">
        <v>227938.85</v>
      </c>
      <c r="L58" s="47"/>
      <c r="M58" s="47">
        <v>50906.89</v>
      </c>
      <c r="N58" s="47"/>
      <c r="O58" s="47">
        <v>165030.65</v>
      </c>
      <c r="U58" s="47"/>
    </row>
    <row r="59" spans="1:23" s="54" customFormat="1" ht="21.95" customHeight="1">
      <c r="A59" s="80" t="s">
        <v>58</v>
      </c>
      <c r="I59" s="107">
        <f>SUM(I52:I58)</f>
        <v>-5186995.1900000004</v>
      </c>
      <c r="J59" s="47"/>
      <c r="K59" s="107">
        <f>SUM(K52:K58)</f>
        <v>-13176240.93</v>
      </c>
      <c r="L59" s="47"/>
      <c r="M59" s="107">
        <f>SUM(M52:M58)</f>
        <v>-2382341.1599999997</v>
      </c>
      <c r="N59" s="47"/>
      <c r="O59" s="107">
        <f>SUM(O52:O58)</f>
        <v>-3035812.9099999997</v>
      </c>
    </row>
    <row r="60" spans="1:23" s="54" customFormat="1" ht="9.75" customHeight="1">
      <c r="I60" s="47"/>
      <c r="J60" s="47"/>
      <c r="K60" s="47"/>
      <c r="L60" s="47"/>
      <c r="M60" s="47"/>
      <c r="N60" s="47"/>
      <c r="O60" s="47"/>
    </row>
    <row r="61" spans="1:23" s="54" customFormat="1" ht="21.95" customHeight="1">
      <c r="A61" s="80" t="s">
        <v>42</v>
      </c>
      <c r="I61" s="47"/>
      <c r="J61" s="47"/>
      <c r="K61" s="47"/>
      <c r="L61" s="47"/>
      <c r="M61" s="47"/>
      <c r="N61" s="47"/>
      <c r="O61" s="47"/>
      <c r="U61" s="99"/>
    </row>
    <row r="62" spans="1:23" s="54" customFormat="1" ht="21.95" customHeight="1">
      <c r="A62" s="54" t="s">
        <v>81</v>
      </c>
      <c r="I62" s="47"/>
      <c r="J62" s="47"/>
      <c r="K62" s="47"/>
      <c r="L62" s="47"/>
      <c r="M62" s="47"/>
      <c r="N62" s="47"/>
      <c r="O62" s="47"/>
      <c r="U62" s="99"/>
    </row>
    <row r="63" spans="1:23" s="54" customFormat="1" ht="21.95" customHeight="1">
      <c r="B63" s="54" t="s">
        <v>147</v>
      </c>
      <c r="G63" s="3"/>
      <c r="I63" s="81">
        <v>11433555.919999987</v>
      </c>
      <c r="J63" s="47"/>
      <c r="K63" s="81">
        <v>69766601.099999994</v>
      </c>
      <c r="L63" s="47"/>
      <c r="M63" s="81">
        <v>-1457647.5399999917</v>
      </c>
      <c r="N63" s="47"/>
      <c r="O63" s="81">
        <v>-10301361.32</v>
      </c>
      <c r="S63" s="99"/>
    </row>
    <row r="64" spans="1:23" s="54" customFormat="1" ht="21.95" customHeight="1">
      <c r="A64" s="54" t="s">
        <v>114</v>
      </c>
      <c r="G64" s="3">
        <v>17</v>
      </c>
      <c r="I64" s="81">
        <v>-61466800</v>
      </c>
      <c r="J64" s="47"/>
      <c r="K64" s="81">
        <v>-46100100</v>
      </c>
      <c r="L64" s="47"/>
      <c r="M64" s="81">
        <v>0</v>
      </c>
      <c r="N64" s="47"/>
      <c r="O64" s="81">
        <v>0</v>
      </c>
    </row>
    <row r="65" spans="1:25" s="54" customFormat="1" ht="21.95" customHeight="1">
      <c r="A65" s="54" t="s">
        <v>44</v>
      </c>
      <c r="G65" s="3"/>
      <c r="I65" s="81">
        <v>-8397773.7599999979</v>
      </c>
      <c r="J65" s="81"/>
      <c r="K65" s="81">
        <v>-5699133.1799999997</v>
      </c>
      <c r="L65" s="47"/>
      <c r="M65" s="81">
        <v>-8397773.7599999979</v>
      </c>
      <c r="N65" s="47"/>
      <c r="O65" s="81">
        <v>-5699133.1799999997</v>
      </c>
    </row>
    <row r="66" spans="1:25" s="54" customFormat="1" ht="21.95" customHeight="1">
      <c r="A66" s="80" t="s">
        <v>50</v>
      </c>
      <c r="I66" s="107">
        <f>SUM(I63:I65)</f>
        <v>-58431017.840000011</v>
      </c>
      <c r="J66" s="47"/>
      <c r="K66" s="107">
        <f>SUM(K63:K65)</f>
        <v>17967367.919999994</v>
      </c>
      <c r="L66" s="47"/>
      <c r="M66" s="107">
        <f>SUM(M63:M65)</f>
        <v>-9855421.2999999896</v>
      </c>
      <c r="N66" s="47"/>
      <c r="O66" s="107">
        <f>SUM(O63:O65)</f>
        <v>-16000494.5</v>
      </c>
    </row>
    <row r="67" spans="1:25" s="54" customFormat="1" ht="10.5" customHeight="1">
      <c r="D67" s="80"/>
      <c r="I67" s="47"/>
      <c r="J67" s="47"/>
      <c r="K67" s="47"/>
      <c r="L67" s="47"/>
      <c r="M67" s="47"/>
      <c r="N67" s="47"/>
      <c r="O67" s="47"/>
    </row>
    <row r="68" spans="1:25" s="54" customFormat="1" ht="21.95" customHeight="1">
      <c r="A68" s="80" t="s">
        <v>148</v>
      </c>
      <c r="I68" s="81">
        <f>SUM(I37,I59,I66)</f>
        <v>-16545988.344171047</v>
      </c>
      <c r="J68" s="47"/>
      <c r="K68" s="81">
        <f>SUM(K37,K59,K66)</f>
        <v>27593983.689999998</v>
      </c>
      <c r="L68" s="47"/>
      <c r="M68" s="81">
        <f>SUM(M37,M59,M66)</f>
        <v>-2987276.3300002199</v>
      </c>
      <c r="N68" s="47"/>
      <c r="O68" s="81">
        <f>SUM(O37,O59,O66)</f>
        <v>12917463.129999999</v>
      </c>
    </row>
    <row r="69" spans="1:25" s="54" customFormat="1" ht="21.95" customHeight="1">
      <c r="A69" s="80" t="s">
        <v>90</v>
      </c>
      <c r="G69" s="3">
        <v>6</v>
      </c>
      <c r="I69" s="47">
        <v>45283701.950000003</v>
      </c>
      <c r="J69" s="47"/>
      <c r="K69" s="47">
        <v>17689718.260000002</v>
      </c>
      <c r="L69" s="47"/>
      <c r="M69" s="81">
        <v>26099313.960000001</v>
      </c>
      <c r="N69" s="47"/>
      <c r="O69" s="47">
        <v>13181850.83</v>
      </c>
    </row>
    <row r="70" spans="1:25" s="54" customFormat="1" ht="21.95" customHeight="1" thickBot="1">
      <c r="A70" s="80" t="s">
        <v>91</v>
      </c>
      <c r="G70" s="3">
        <v>6</v>
      </c>
      <c r="I70" s="110">
        <f>SUM(I68:I69)</f>
        <v>28737713.605828956</v>
      </c>
      <c r="J70" s="47"/>
      <c r="K70" s="110">
        <f>SUM(K68:K69)</f>
        <v>45283701.950000003</v>
      </c>
      <c r="L70" s="47"/>
      <c r="M70" s="110">
        <f>SUM(M68:M69)</f>
        <v>23112037.629999779</v>
      </c>
      <c r="N70" s="47"/>
      <c r="O70" s="110">
        <f>SUM(O68:O69)</f>
        <v>26099313.960000001</v>
      </c>
      <c r="S70" s="47"/>
      <c r="U70" s="47"/>
      <c r="W70" s="47"/>
      <c r="Y70" s="47"/>
    </row>
    <row r="71" spans="1:25" s="54" customFormat="1" ht="21.95" customHeight="1" thickTop="1">
      <c r="G71" s="3"/>
      <c r="I71" s="47"/>
      <c r="J71" s="47"/>
      <c r="K71" s="47"/>
      <c r="L71" s="47"/>
      <c r="M71" s="47"/>
      <c r="N71" s="47"/>
      <c r="O71" s="47"/>
    </row>
    <row r="72" spans="1:25" s="54" customFormat="1" ht="21.95" customHeight="1">
      <c r="A72" s="106" t="s">
        <v>49</v>
      </c>
      <c r="I72" s="47"/>
      <c r="J72" s="47"/>
      <c r="K72" s="47"/>
      <c r="M72" s="47"/>
      <c r="N72" s="47"/>
      <c r="O72" s="47"/>
    </row>
    <row r="73" spans="1:25" s="54" customFormat="1" ht="21.95" customHeight="1">
      <c r="A73" s="54" t="s">
        <v>157</v>
      </c>
      <c r="I73" s="47"/>
      <c r="J73" s="47"/>
      <c r="L73" s="47"/>
      <c r="M73" s="47"/>
      <c r="N73" s="47"/>
      <c r="O73" s="47"/>
    </row>
    <row r="74" spans="1:25" s="54" customFormat="1" ht="21.95" customHeight="1">
      <c r="C74" s="26" t="s">
        <v>158</v>
      </c>
      <c r="G74" s="3">
        <v>12</v>
      </c>
      <c r="I74" s="47">
        <v>0</v>
      </c>
      <c r="K74" s="47">
        <v>3528187.21</v>
      </c>
      <c r="L74" s="47"/>
      <c r="M74" s="47">
        <v>0</v>
      </c>
      <c r="N74" s="47"/>
      <c r="O74" s="47">
        <v>1411688.21</v>
      </c>
    </row>
    <row r="75" spans="1:25" ht="21.95" customHeight="1">
      <c r="B75" s="26" t="s">
        <v>116</v>
      </c>
      <c r="C75" s="111" t="s">
        <v>159</v>
      </c>
      <c r="I75" s="47">
        <v>0</v>
      </c>
      <c r="J75" s="54"/>
      <c r="K75" s="47">
        <v>1041360</v>
      </c>
      <c r="L75" s="47"/>
      <c r="M75" s="47">
        <v>0</v>
      </c>
      <c r="N75" s="47"/>
      <c r="O75" s="47">
        <v>0</v>
      </c>
    </row>
    <row r="76" spans="1:25" s="54" customFormat="1" ht="5.25" customHeight="1">
      <c r="I76" s="100"/>
      <c r="J76" s="100"/>
      <c r="K76" s="100"/>
      <c r="L76" s="100"/>
      <c r="M76" s="100"/>
      <c r="N76" s="100"/>
      <c r="O76" s="100"/>
    </row>
    <row r="77" spans="1:25" s="54" customFormat="1" ht="21.95" customHeight="1">
      <c r="A77" s="101" t="s">
        <v>102</v>
      </c>
      <c r="I77" s="112"/>
      <c r="J77" s="47"/>
      <c r="K77" s="112"/>
      <c r="M77" s="47"/>
      <c r="N77" s="47"/>
      <c r="O77" s="47"/>
    </row>
    <row r="78" spans="1:25" s="54" customFormat="1" ht="21.95" customHeight="1">
      <c r="B78" s="54" t="s">
        <v>149</v>
      </c>
      <c r="I78" s="113">
        <v>1369</v>
      </c>
      <c r="J78" s="28"/>
      <c r="K78" s="28">
        <v>1202</v>
      </c>
      <c r="L78" s="28"/>
      <c r="M78" s="113">
        <v>864</v>
      </c>
      <c r="N78" s="28"/>
      <c r="O78" s="28">
        <v>834</v>
      </c>
    </row>
    <row r="79" spans="1:25" s="54" customFormat="1" ht="21.95" customHeight="1">
      <c r="B79" s="54" t="s">
        <v>116</v>
      </c>
      <c r="I79" s="27"/>
      <c r="J79" s="28"/>
      <c r="K79" s="114"/>
      <c r="L79" s="28"/>
      <c r="M79" s="27"/>
      <c r="N79" s="28"/>
      <c r="O79" s="114"/>
    </row>
    <row r="80" spans="1:25" s="54" customFormat="1" ht="21.95" customHeight="1">
      <c r="A80" s="54" t="s">
        <v>87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</row>
    <row r="81" spans="1:15" s="54" customFormat="1" ht="21.9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</row>
    <row r="82" spans="1:15" s="54" customFormat="1" ht="21.9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</row>
    <row r="83" spans="1:15" s="54" customFormat="1" ht="21.9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 s="54" customFormat="1" ht="21.9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</row>
    <row r="85" spans="1:15" s="54" customFormat="1" ht="21.9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</row>
    <row r="86" spans="1:15" s="54" customFormat="1" ht="21.95" customHeight="1">
      <c r="E86" s="80"/>
      <c r="I86" s="47"/>
      <c r="J86" s="104"/>
      <c r="K86" s="100"/>
      <c r="L86" s="105"/>
      <c r="M86" s="47"/>
      <c r="N86" s="104"/>
    </row>
    <row r="87" spans="1:15" s="54" customFormat="1" ht="39" customHeight="1">
      <c r="A87" s="3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1:15" s="54" customFormat="1" ht="21.95" customHeight="1">
      <c r="A88" s="39" t="s">
        <v>92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0" t="s">
        <v>171</v>
      </c>
    </row>
    <row r="89" spans="1:15" ht="21.75" customHeight="1">
      <c r="A89" s="54"/>
      <c r="O89" s="6"/>
    </row>
    <row r="90" spans="1:15" ht="21.75" customHeight="1">
      <c r="A90" s="54"/>
      <c r="O90" s="6"/>
    </row>
  </sheetData>
  <mergeCells count="6">
    <mergeCell ref="A46:O46"/>
    <mergeCell ref="A1:O1"/>
    <mergeCell ref="A2:O2"/>
    <mergeCell ref="A3:O3"/>
    <mergeCell ref="A44:O44"/>
    <mergeCell ref="A45:O45"/>
  </mergeCells>
  <phoneticPr fontId="3" type="noConversion"/>
  <pageMargins left="0.98425196850393704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  </vt:lpstr>
      <vt:lpstr>งบเปลี่ยนแปลงงบรวม (2)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 '!Print_Area</vt:lpstr>
      <vt:lpstr>งบเปลี่ยนแปลง!Print_Area</vt:lpstr>
      <vt:lpstr>'งบเปลี่ยนแปลงงบรวม (2)'!Print_Area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PED</cp:lastModifiedBy>
  <cp:lastPrinted>2019-02-26T20:31:46Z</cp:lastPrinted>
  <dcterms:created xsi:type="dcterms:W3CDTF">2007-05-02T13:19:22Z</dcterms:created>
  <dcterms:modified xsi:type="dcterms:W3CDTF">2019-02-27T06:19:26Z</dcterms:modified>
</cp:coreProperties>
</file>