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11\"/>
    </mc:Choice>
  </mc:AlternateContent>
  <bookViews>
    <workbookView xWindow="0" yWindow="0" windowWidth="28800" windowHeight="11730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'BS&amp;PL'!$A$1:$N$234</definedName>
    <definedName name="_xlnm.Print_Area" localSheetId="1">Consolidated!$A$1:$Q$30</definedName>
    <definedName name="_xlnm.Print_Area" localSheetId="2">'The Company Only'!$A$1:$N$27</definedName>
  </definedNames>
  <calcPr calcId="171027"/>
</workbook>
</file>

<file path=xl/calcChain.xml><?xml version="1.0" encoding="utf-8"?>
<calcChain xmlns="http://schemas.openxmlformats.org/spreadsheetml/2006/main">
  <c r="K25" i="1" l="1"/>
  <c r="K26" i="1"/>
  <c r="K87" i="1" s="1"/>
  <c r="O25" i="2" l="1"/>
  <c r="O26" i="2" s="1"/>
  <c r="G110" i="1" l="1"/>
  <c r="G116" i="1"/>
  <c r="G58" i="1"/>
  <c r="G52" i="1"/>
  <c r="G16" i="1"/>
  <c r="G118" i="1" l="1"/>
  <c r="G120" i="1" s="1"/>
  <c r="G59" i="1"/>
  <c r="K116" i="1"/>
  <c r="K110" i="1"/>
  <c r="K118" i="1" l="1"/>
  <c r="K120" i="1" s="1"/>
  <c r="E19" i="3"/>
  <c r="O18" i="2"/>
  <c r="K122" i="1" l="1"/>
  <c r="K152" i="1"/>
  <c r="K174" i="1" s="1"/>
  <c r="M215" i="1"/>
  <c r="M206" i="1"/>
  <c r="I215" i="1"/>
  <c r="I206" i="1"/>
  <c r="M136" i="1"/>
  <c r="M130" i="1"/>
  <c r="M116" i="1"/>
  <c r="M110" i="1"/>
  <c r="I136" i="1"/>
  <c r="M18" i="2" s="1"/>
  <c r="I130" i="1"/>
  <c r="I116" i="1"/>
  <c r="I110" i="1"/>
  <c r="M58" i="1"/>
  <c r="M52" i="1"/>
  <c r="I58" i="1"/>
  <c r="I52" i="1"/>
  <c r="I59" i="1" s="1"/>
  <c r="M25" i="1"/>
  <c r="M16" i="1"/>
  <c r="I25" i="1"/>
  <c r="I16" i="1"/>
  <c r="E21" i="2"/>
  <c r="E23" i="2" s="1"/>
  <c r="E19" i="2"/>
  <c r="O19" i="2"/>
  <c r="K19" i="2"/>
  <c r="I19" i="2"/>
  <c r="G19" i="2"/>
  <c r="E12" i="3"/>
  <c r="I12" i="3"/>
  <c r="G12" i="3"/>
  <c r="M26" i="1" l="1"/>
  <c r="M59" i="1"/>
  <c r="I137" i="1"/>
  <c r="M137" i="1"/>
  <c r="K11" i="3" s="1"/>
  <c r="M118" i="1"/>
  <c r="M120" i="1" s="1"/>
  <c r="I118" i="1"/>
  <c r="I120" i="1" s="1"/>
  <c r="I26" i="1"/>
  <c r="O21" i="2"/>
  <c r="I21" i="2"/>
  <c r="I80" i="1" s="1"/>
  <c r="I26" i="2"/>
  <c r="G215" i="1"/>
  <c r="G206" i="1"/>
  <c r="K16" i="1"/>
  <c r="K21" i="2"/>
  <c r="I82" i="1" s="1"/>
  <c r="G21" i="2"/>
  <c r="I79" i="1" s="1"/>
  <c r="I78" i="1"/>
  <c r="K58" i="1"/>
  <c r="K52" i="1"/>
  <c r="E14" i="3"/>
  <c r="M78" i="1" s="1"/>
  <c r="I14" i="3"/>
  <c r="I16" i="3" s="1"/>
  <c r="I21" i="3" s="1"/>
  <c r="K82" i="1" s="1"/>
  <c r="M9" i="3"/>
  <c r="G14" i="3"/>
  <c r="M79" i="1" s="1"/>
  <c r="M13" i="3"/>
  <c r="E16" i="3"/>
  <c r="E21" i="3" s="1"/>
  <c r="K78" i="1" s="1"/>
  <c r="Q16" i="2"/>
  <c r="Q20" i="2"/>
  <c r="Q18" i="2"/>
  <c r="G25" i="1"/>
  <c r="K206" i="1"/>
  <c r="K215" i="1"/>
  <c r="K130" i="1"/>
  <c r="K136" i="1"/>
  <c r="K137" i="1" s="1"/>
  <c r="K18" i="3" s="1"/>
  <c r="M18" i="3" s="1"/>
  <c r="Q27" i="2"/>
  <c r="M20" i="3"/>
  <c r="G136" i="1"/>
  <c r="M25" i="2" s="1"/>
  <c r="Q25" i="2" s="1"/>
  <c r="G130" i="1"/>
  <c r="I19" i="3"/>
  <c r="G19" i="3"/>
  <c r="E26" i="2"/>
  <c r="K26" i="2"/>
  <c r="G26" i="2"/>
  <c r="I122" i="1" l="1"/>
  <c r="M17" i="2" s="1"/>
  <c r="M19" i="2" s="1"/>
  <c r="I152" i="1"/>
  <c r="I174" i="1" s="1"/>
  <c r="I183" i="1" s="1"/>
  <c r="I188" i="1" s="1"/>
  <c r="I217" i="1" s="1"/>
  <c r="I219" i="1" s="1"/>
  <c r="M122" i="1"/>
  <c r="K10" i="3" s="1"/>
  <c r="K12" i="3" s="1"/>
  <c r="M152" i="1"/>
  <c r="M174" i="1" s="1"/>
  <c r="M183" i="1" s="1"/>
  <c r="M188" i="1" s="1"/>
  <c r="M217" i="1" s="1"/>
  <c r="M219" i="1" s="1"/>
  <c r="M82" i="1"/>
  <c r="G152" i="1"/>
  <c r="G174" i="1" s="1"/>
  <c r="K59" i="1"/>
  <c r="K17" i="3"/>
  <c r="G137" i="1"/>
  <c r="G26" i="1"/>
  <c r="G23" i="2"/>
  <c r="G28" i="2" s="1"/>
  <c r="G79" i="1" s="1"/>
  <c r="K23" i="2"/>
  <c r="K28" i="2" s="1"/>
  <c r="G82" i="1" s="1"/>
  <c r="I23" i="2"/>
  <c r="I28" i="2" s="1"/>
  <c r="G80" i="1" s="1"/>
  <c r="E28" i="2"/>
  <c r="G78" i="1" s="1"/>
  <c r="G16" i="3"/>
  <c r="G21" i="3" s="1"/>
  <c r="K79" i="1" s="1"/>
  <c r="K183" i="1"/>
  <c r="K188" i="1" s="1"/>
  <c r="K217" i="1" s="1"/>
  <c r="K219" i="1" s="1"/>
  <c r="G122" i="1"/>
  <c r="M24" i="2" s="1"/>
  <c r="O23" i="2"/>
  <c r="O28" i="2" s="1"/>
  <c r="G84" i="1" s="1"/>
  <c r="I84" i="1"/>
  <c r="M11" i="3"/>
  <c r="I139" i="1" l="1"/>
  <c r="G183" i="1"/>
  <c r="G188" i="1" s="1"/>
  <c r="G217" i="1" s="1"/>
  <c r="G219" i="1" s="1"/>
  <c r="M139" i="1"/>
  <c r="K139" i="1"/>
  <c r="G139" i="1"/>
  <c r="M10" i="3" l="1"/>
  <c r="M12" i="3" s="1"/>
  <c r="M14" i="3" s="1"/>
  <c r="K14" i="3"/>
  <c r="K16" i="3" s="1"/>
  <c r="M17" i="3"/>
  <c r="M19" i="3" s="1"/>
  <c r="K19" i="3"/>
  <c r="Q24" i="2"/>
  <c r="Q26" i="2" s="1"/>
  <c r="M26" i="2"/>
  <c r="Q17" i="2"/>
  <c r="Q19" i="2" s="1"/>
  <c r="Q21" i="2" s="1"/>
  <c r="M21" i="2"/>
  <c r="M23" i="2" l="1"/>
  <c r="I83" i="1"/>
  <c r="I85" i="1" s="1"/>
  <c r="I86" i="1" s="1"/>
  <c r="I87" i="1" s="1"/>
  <c r="M83" i="1"/>
  <c r="M85" i="1" s="1"/>
  <c r="M86" i="1" s="1"/>
  <c r="M87" i="1" s="1"/>
  <c r="K21" i="3" l="1"/>
  <c r="K83" i="1" s="1"/>
  <c r="K85" i="1" s="1"/>
  <c r="K86" i="1" s="1"/>
  <c r="M16" i="3"/>
  <c r="M21" i="3" s="1"/>
  <c r="M28" i="2"/>
  <c r="G83" i="1" s="1"/>
  <c r="G85" i="1" s="1"/>
  <c r="G86" i="1" s="1"/>
  <c r="G87" i="1" s="1"/>
  <c r="Q23" i="2"/>
  <c r="Q28" i="2" s="1"/>
</calcChain>
</file>

<file path=xl/sharedStrings.xml><?xml version="1.0" encoding="utf-8"?>
<sst xmlns="http://schemas.openxmlformats.org/spreadsheetml/2006/main" count="280" uniqueCount="206">
  <si>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</si>
  <si>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</si>
  <si>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</si>
  <si>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</si>
  <si>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</si>
  <si>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</si>
  <si>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</si>
  <si>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</si>
  <si>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</si>
  <si>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</si>
  <si>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</si>
  <si>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</si>
  <si>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</si>
  <si>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</si>
  <si>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</si>
  <si>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</si>
  <si>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</si>
  <si>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</si>
  <si>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</si>
  <si>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</si>
  <si>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</si>
  <si>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</si>
  <si>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</si>
  <si>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</si>
  <si>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</si>
  <si>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</si>
  <si>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</si>
  <si>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</si>
  <si>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</si>
  <si>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</si>
  <si>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</si>
  <si>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</si>
  <si>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</si>
  <si>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</si>
  <si>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</si>
  <si>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</si>
  <si>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</si>
  <si>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</si>
  <si>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</si>
  <si>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</si>
  <si>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</si>
  <si>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</si>
  <si>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</si>
  <si>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</si>
  <si>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</si>
  <si>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</si>
  <si>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Basic earnings per share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</si>
  <si>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</si>
  <si>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</si>
  <si>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</si>
  <si>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</si>
  <si>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Gain on sales of property, plant and equipment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</si>
  <si>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</si>
  <si>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</si>
  <si>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</si>
  <si>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</si>
  <si>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</si>
  <si>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</si>
  <si>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</si>
  <si>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</si>
  <si>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</si>
  <si>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</si>
  <si>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Proceeds from sales of property, plant and equipment</t>
  </si>
  <si>
    <t>Cash flows from financing activities</t>
  </si>
  <si>
    <t>Dividend paid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</si>
  <si>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</si>
  <si>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</si>
  <si>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</si>
  <si>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</si>
  <si>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</si>
  <si>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</si>
  <si>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</si>
  <si>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</si>
  <si>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</si>
  <si>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</si>
  <si>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</si>
  <si>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</si>
  <si>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</si>
  <si>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</si>
  <si>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</si>
  <si>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</si>
  <si>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</si>
  <si>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</si>
  <si>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</si>
  <si>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</si>
  <si>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</si>
  <si>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</si>
  <si>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</si>
  <si>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</si>
  <si>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</si>
  <si>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</si>
  <si>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</si>
  <si>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</si>
  <si>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</si>
  <si>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</si>
  <si>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</si>
  <si>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</si>
  <si>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</si>
  <si>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</si>
  <si>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</si>
  <si>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</si>
  <si>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</si>
  <si>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</si>
  <si>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</si>
  <si>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</si>
  <si>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</si>
  <si>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</si>
  <si>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</si>
  <si>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</si>
  <si>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</si>
  <si>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</si>
  <si>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</si>
  <si>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</si>
  <si>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</si>
  <si>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</si>
  <si>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Dividend income </t>
  </si>
  <si>
    <t xml:space="preserve">Dividend income </t>
  </si>
  <si>
    <t xml:space="preserve">     Dividend payable </t>
  </si>
  <si>
    <t>Short-term loans to related parties</t>
  </si>
  <si>
    <t>Deferred tax assets</t>
  </si>
  <si>
    <t>Inventories</t>
  </si>
  <si>
    <t xml:space="preserve">   Allowance for impairment loss on property, </t>
  </si>
  <si>
    <t xml:space="preserve">Profit for the year </t>
  </si>
  <si>
    <t xml:space="preserve">Other comprehensive income for the year </t>
  </si>
  <si>
    <t xml:space="preserve">Repayment of long-term loans 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</si>
  <si>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</si>
  <si>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</si>
  <si>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</si>
  <si>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</si>
  <si>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</si>
  <si>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</si>
  <si>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</si>
  <si>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</si>
  <si>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</si>
  <si>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</si>
  <si>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</si>
  <si>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</si>
  <si>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</si>
  <si>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</si>
  <si>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 xml:space="preserve">Other comprehensive income not to be reclassified </t>
  </si>
  <si>
    <t xml:space="preserve">     to profit or loss in subsequent periods:</t>
  </si>
  <si>
    <t>Less: Income tax effect</t>
  </si>
  <si>
    <t>Other comprehensive income not to be reclassified</t>
  </si>
  <si>
    <t>6, 10</t>
  </si>
  <si>
    <t>Actuarial loss</t>
  </si>
  <si>
    <t xml:space="preserve">   Cash paid for long-term employee benefits </t>
  </si>
  <si>
    <t xml:space="preserve">   and intangible assets</t>
  </si>
  <si>
    <t>Cash paid for additional investment in subsidiaries</t>
  </si>
  <si>
    <t xml:space="preserve">   Unrealised (gain) loss on exchange</t>
  </si>
  <si>
    <t xml:space="preserve">   Write-off withholding tax</t>
  </si>
  <si>
    <t>Short-term loans from related parties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</si>
  <si>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</si>
  <si>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</si>
  <si>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</si>
  <si>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 xml:space="preserve">   from financial institutions </t>
  </si>
  <si>
    <t>Acquisition of property, plant and equipment</t>
  </si>
  <si>
    <t>Proceed from long-term loan from financial institutions</t>
  </si>
  <si>
    <t>Decrease in short-term loans to related parties</t>
  </si>
  <si>
    <t>Increase (decrease) in bank overdrafts and short-term loans</t>
  </si>
  <si>
    <t>Balance as at 1 January 2017</t>
  </si>
  <si>
    <t>Balance as at 31 December 2017</t>
  </si>
  <si>
    <t>Profit (loss) before tax</t>
  </si>
  <si>
    <t xml:space="preserve">Adjustments to reconcile profit (loss) before tax to </t>
  </si>
  <si>
    <t>Cash receipt from Government grants</t>
  </si>
  <si>
    <t>Dividend paid (Note 27)</t>
  </si>
  <si>
    <t>Profit (loss) for the year</t>
  </si>
  <si>
    <t>Profit (loss) attributable to equity holders of the Company</t>
  </si>
  <si>
    <t xml:space="preserve">   Cash received from interest income</t>
  </si>
  <si>
    <t xml:space="preserve">   Subsidies income from Government grants</t>
  </si>
  <si>
    <t xml:space="preserve">   Reduction of inventory to net realisable value (reversal)</t>
  </si>
  <si>
    <t>Net cash flows from (used in) investing activities</t>
  </si>
  <si>
    <t>Profit (loss) before finance cost and</t>
  </si>
  <si>
    <t xml:space="preserve">Income tax </t>
  </si>
  <si>
    <t xml:space="preserve">Profit (loss) before income tax </t>
  </si>
  <si>
    <t xml:space="preserve">Loss for the year </t>
  </si>
  <si>
    <t>Current tax assets</t>
  </si>
  <si>
    <t xml:space="preserve">   Gain on exchange</t>
  </si>
  <si>
    <t xml:space="preserve">   income tax </t>
  </si>
  <si>
    <t>Surplus from business combination under common control</t>
  </si>
  <si>
    <t>Increase in translation adjustments</t>
  </si>
  <si>
    <t>shareholders' equity</t>
  </si>
  <si>
    <t xml:space="preserve">Other components of  </t>
  </si>
  <si>
    <t xml:space="preserve">As at 31 December 2018 </t>
  </si>
  <si>
    <t xml:space="preserve">For the year ended 31 December 2018 </t>
  </si>
  <si>
    <t>Balance as at 1 January 2018</t>
  </si>
  <si>
    <t xml:space="preserve">Balance as at 31 December 2018 </t>
  </si>
  <si>
    <t>Balance as at 31 December 2018</t>
  </si>
  <si>
    <t>Selling and distribution expenses</t>
  </si>
  <si>
    <t>Advance payment for purchase of fixed assets</t>
  </si>
  <si>
    <t>Retained earnings (deficits)</t>
  </si>
  <si>
    <t xml:space="preserve">   Allowance for doubtful accounts (reversal) </t>
  </si>
  <si>
    <t xml:space="preserve">Profit (loss) from operating activities before  </t>
  </si>
  <si>
    <t xml:space="preserve">   Bad debt</t>
  </si>
  <si>
    <t xml:space="preserve">   Loss on write-off property, plant and equipment</t>
  </si>
  <si>
    <t xml:space="preserve">      and intangible assets</t>
  </si>
  <si>
    <t xml:space="preserve">     Payable from acquisitions of fixed assets</t>
  </si>
  <si>
    <t xml:space="preserve">     Receivable from sales of fixed assets</t>
  </si>
  <si>
    <t>Net decrease in cash and cash equivalents</t>
  </si>
  <si>
    <t>Net cash flows from (used in) financing activities</t>
  </si>
  <si>
    <t xml:space="preserve">      plant and equipment (reversal)</t>
  </si>
  <si>
    <t>6, 23, 25</t>
  </si>
  <si>
    <t xml:space="preserve">Decrease in short-term loans from related parties </t>
  </si>
  <si>
    <t xml:space="preserve">   Allowance for impairment loss on investment in subsidiary</t>
  </si>
  <si>
    <t>Cash flows from (used in) operating activities</t>
  </si>
  <si>
    <t>Net cash flows from (used in) operating activities</t>
  </si>
  <si>
    <t>Impairment loss on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</si>
</sst>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3">
    <xf numFmtId="0" fontId="0" fillId="0" borderId="0" xfId="0"/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64" fontId="6" fillId="0" borderId="0" xfId="0" quotePrefix="1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4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65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43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center"/>
    </xf>
    <xf numFmtId="0" fontId="6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1" fontId="6" fillId="0" borderId="0" xfId="0" applyNumberFormat="1" applyFont="1" applyBorder="1" applyAlignment="1"/>
    <xf numFmtId="0" fontId="5" fillId="0" borderId="0" xfId="0" applyFont="1" applyAlignment="1"/>
    <xf numFmtId="38" fontId="6" fillId="0" borderId="0" xfId="0" applyNumberFormat="1" applyFont="1" applyAlignment="1"/>
    <xf numFmtId="0" fontId="6" fillId="0" borderId="0" xfId="0" applyFont="1" applyAlignment="1"/>
    <xf numFmtId="164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6" fillId="2" borderId="0" xfId="0" applyNumberFormat="1" applyFont="1" applyFill="1" applyAlignment="1">
      <alignment horizontal="right"/>
    </xf>
    <xf numFmtId="41" fontId="6" fillId="2" borderId="0" xfId="0" applyNumberFormat="1" applyFont="1" applyFill="1" applyBorder="1" applyAlignment="1">
      <alignment horizontal="right"/>
    </xf>
    <xf numFmtId="41" fontId="6" fillId="2" borderId="2" xfId="0" applyNumberFormat="1" applyFont="1" applyFill="1" applyBorder="1" applyAlignment="1">
      <alignment horizontal="right"/>
    </xf>
    <xf numFmtId="41" fontId="6" fillId="2" borderId="1" xfId="0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center"/>
    </xf>
    <xf numFmtId="41" fontId="6" fillId="2" borderId="0" xfId="0" applyNumberFormat="1" applyFont="1" applyFill="1" applyBorder="1" applyAlignment="1">
      <alignment horizontal="center"/>
    </xf>
    <xf numFmtId="41" fontId="6" fillId="2" borderId="1" xfId="0" applyNumberFormat="1" applyFont="1" applyFill="1" applyBorder="1" applyAlignment="1">
      <alignment horizontal="center"/>
    </xf>
    <xf numFmtId="41" fontId="0" fillId="2" borderId="1" xfId="0" applyNumberFormat="1" applyFont="1" applyFill="1" applyBorder="1" applyAlignment="1">
      <alignment horizontal="right"/>
    </xf>
    <xf numFmtId="41" fontId="0" fillId="2" borderId="0" xfId="0" applyNumberFormat="1" applyFont="1" applyFill="1" applyAlignment="1">
      <alignment horizontal="right"/>
    </xf>
    <xf numFmtId="167" fontId="6" fillId="2" borderId="4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164" fontId="6" fillId="2" borderId="0" xfId="0" applyNumberFormat="1" applyFont="1" applyFill="1" applyAlignment="1"/>
    <xf numFmtId="41" fontId="6" fillId="2" borderId="0" xfId="0" applyNumberFormat="1" applyFont="1" applyFill="1" applyAlignment="1"/>
    <xf numFmtId="41" fontId="6" fillId="2" borderId="2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41" fontId="0" fillId="2" borderId="0" xfId="0" applyNumberFormat="1" applyFont="1" applyFill="1" applyAlignment="1"/>
    <xf numFmtId="166" fontId="6" fillId="2" borderId="0" xfId="0" applyNumberFormat="1" applyFont="1" applyFill="1" applyAlignment="1"/>
    <xf numFmtId="41" fontId="6" fillId="2" borderId="3" xfId="0" applyNumberFormat="1" applyFont="1" applyFill="1" applyBorder="1" applyAlignment="1">
      <alignment horizontal="right"/>
    </xf>
    <xf numFmtId="41" fontId="6" fillId="2" borderId="3" xfId="0" applyNumberFormat="1" applyFont="1" applyFill="1" applyBorder="1" applyAlignment="1"/>
    <xf numFmtId="41" fontId="6" fillId="2" borderId="4" xfId="0" applyNumberFormat="1" applyFont="1" applyFill="1" applyBorder="1" applyAlignment="1">
      <alignment horizontal="right"/>
    </xf>
    <xf numFmtId="41" fontId="6" fillId="2" borderId="1" xfId="0" applyNumberFormat="1" applyFont="1" applyFill="1" applyBorder="1" applyAlignment="1"/>
    <xf numFmtId="41" fontId="6" fillId="2" borderId="4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BS - E" xfId="2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showGridLines="0" tabSelected="1" view="pageBreakPreview" topLeftCell="A133" zoomScaleNormal="100" zoomScaleSheetLayoutView="100" workbookViewId="0">
      <selection activeCell="A151" sqref="A151"/>
    </sheetView>
  </sheetViews>
  <sheetFormatPr defaultColWidth="10.7109375" defaultRowHeight="20.100000000000001" customHeight="1"/>
  <cols>
    <col min="1" max="1" width="34.28515625" style="21" customWidth="1"/>
    <col min="2" max="2" width="1.7109375" style="22" customWidth="1"/>
    <col min="3" max="3" width="5.42578125" style="21" customWidth="1"/>
    <col min="4" max="4" width="1.7109375" style="22" customWidth="1"/>
    <col min="5" max="5" width="5.5703125" style="22" customWidth="1"/>
    <col min="6" max="6" width="1.28515625" style="31" customWidth="1"/>
    <col min="7" max="7" width="14.7109375" style="22" customWidth="1"/>
    <col min="8" max="8" width="1.28515625" style="22" customWidth="1"/>
    <col min="9" max="9" width="14.7109375" style="22" customWidth="1"/>
    <col min="10" max="10" width="1.28515625" style="31" customWidth="1"/>
    <col min="11" max="11" width="14.7109375" style="22" customWidth="1"/>
    <col min="12" max="12" width="1.28515625" style="22" customWidth="1"/>
    <col min="13" max="13" width="14.7109375" style="22" customWidth="1"/>
    <col min="14" max="14" width="0.85546875" style="22" customWidth="1"/>
    <col min="15" max="16384" width="10.7109375" style="22"/>
  </cols>
  <sheetData>
    <row r="1" spans="1:14" s="18" customFormat="1" ht="20.100000000000001" customHeight="1">
      <c r="A1" s="13" t="s">
        <v>95</v>
      </c>
      <c r="B1" s="14"/>
      <c r="C1" s="15"/>
      <c r="D1" s="16"/>
      <c r="E1" s="16"/>
      <c r="F1" s="81"/>
      <c r="G1" s="16"/>
      <c r="H1" s="16"/>
      <c r="I1" s="16"/>
      <c r="J1" s="81"/>
      <c r="K1" s="16"/>
      <c r="L1" s="16"/>
      <c r="M1" s="17"/>
    </row>
    <row r="2" spans="1:14" s="18" customFormat="1" ht="20.100000000000001" customHeight="1">
      <c r="A2" s="13" t="s">
        <v>125</v>
      </c>
      <c r="B2" s="16"/>
      <c r="C2" s="15"/>
      <c r="D2" s="16"/>
      <c r="E2" s="16"/>
      <c r="F2" s="81"/>
      <c r="G2" s="16"/>
      <c r="H2" s="16"/>
      <c r="I2" s="16"/>
      <c r="J2" s="81"/>
      <c r="K2" s="16"/>
      <c r="L2" s="16"/>
      <c r="M2" s="16"/>
    </row>
    <row r="3" spans="1:14" s="18" customFormat="1" ht="20.100000000000001" customHeight="1">
      <c r="A3" s="19" t="s">
        <v>182</v>
      </c>
      <c r="B3" s="16"/>
      <c r="C3" s="15"/>
      <c r="D3" s="16"/>
      <c r="E3" s="16"/>
      <c r="F3" s="81"/>
      <c r="G3" s="16"/>
      <c r="H3" s="16"/>
      <c r="I3" s="16"/>
      <c r="J3" s="81"/>
      <c r="K3" s="16"/>
      <c r="L3" s="16"/>
      <c r="M3" s="16"/>
    </row>
    <row r="4" spans="1:14" s="18" customFormat="1" ht="20.100000000000001" customHeight="1">
      <c r="B4" s="16"/>
      <c r="C4" s="15"/>
      <c r="D4" s="16"/>
      <c r="E4" s="16"/>
      <c r="F4" s="81"/>
      <c r="G4" s="16"/>
      <c r="H4" s="16"/>
      <c r="I4" s="16"/>
      <c r="J4" s="81"/>
      <c r="K4" s="16"/>
      <c r="L4" s="16"/>
      <c r="M4" s="20"/>
      <c r="N4" s="20" t="s">
        <v>0</v>
      </c>
    </row>
    <row r="5" spans="1:14" ht="20.100000000000001" customHeight="1">
      <c r="F5" s="74"/>
      <c r="G5" s="130" t="s">
        <v>1</v>
      </c>
      <c r="H5" s="130"/>
      <c r="I5" s="130"/>
      <c r="J5" s="74"/>
      <c r="K5" s="130" t="s">
        <v>2</v>
      </c>
      <c r="L5" s="130"/>
      <c r="M5" s="130"/>
    </row>
    <row r="6" spans="1:14" ht="20.100000000000001" customHeight="1">
      <c r="D6" s="82"/>
      <c r="E6" s="36" t="s">
        <v>3</v>
      </c>
      <c r="F6" s="37"/>
      <c r="G6" s="37">
        <v>2018</v>
      </c>
      <c r="H6" s="38"/>
      <c r="I6" s="37">
        <v>2017</v>
      </c>
      <c r="J6" s="77"/>
      <c r="K6" s="37">
        <v>2018</v>
      </c>
      <c r="L6" s="38"/>
      <c r="M6" s="37">
        <v>2017</v>
      </c>
    </row>
    <row r="7" spans="1:14" ht="20.100000000000001" customHeight="1">
      <c r="A7" s="13" t="s">
        <v>4</v>
      </c>
      <c r="C7" s="22"/>
      <c r="E7" s="24"/>
    </row>
    <row r="8" spans="1:14" ht="20.100000000000001" customHeight="1">
      <c r="A8" s="13" t="s">
        <v>5</v>
      </c>
      <c r="C8" s="22"/>
      <c r="E8" s="24"/>
    </row>
    <row r="9" spans="1:14" ht="20.100000000000001" customHeight="1">
      <c r="A9" s="25" t="s">
        <v>6</v>
      </c>
      <c r="B9" s="26"/>
      <c r="C9" s="22"/>
      <c r="D9" s="6"/>
      <c r="E9" s="24">
        <v>7</v>
      </c>
      <c r="F9" s="6"/>
      <c r="G9" s="90">
        <v>96962936</v>
      </c>
      <c r="H9" s="90"/>
      <c r="I9" s="90">
        <v>225680509</v>
      </c>
      <c r="J9" s="90"/>
      <c r="K9" s="90">
        <v>68759262</v>
      </c>
      <c r="L9" s="90"/>
      <c r="M9" s="90">
        <v>149225357</v>
      </c>
    </row>
    <row r="10" spans="1:14" ht="20.100000000000001" customHeight="1">
      <c r="A10" s="25" t="s">
        <v>90</v>
      </c>
      <c r="C10" s="22"/>
      <c r="D10" s="6"/>
      <c r="E10" s="24">
        <v>8</v>
      </c>
      <c r="F10" s="6"/>
      <c r="G10" s="91">
        <v>1231190984</v>
      </c>
      <c r="H10" s="91"/>
      <c r="I10" s="91">
        <v>1776836809</v>
      </c>
      <c r="J10" s="91"/>
      <c r="K10" s="91">
        <v>695726953</v>
      </c>
      <c r="L10" s="91"/>
      <c r="M10" s="91">
        <v>1032477488</v>
      </c>
    </row>
    <row r="11" spans="1:14" ht="20.100000000000001" customHeight="1">
      <c r="A11" s="25" t="s">
        <v>118</v>
      </c>
      <c r="C11" s="22"/>
      <c r="D11" s="6"/>
      <c r="E11" s="24">
        <v>6</v>
      </c>
      <c r="F11" s="6"/>
      <c r="G11" s="91">
        <v>0</v>
      </c>
      <c r="H11" s="91"/>
      <c r="I11" s="91">
        <v>0</v>
      </c>
      <c r="J11" s="91"/>
      <c r="K11" s="91">
        <v>70000000</v>
      </c>
      <c r="L11" s="91"/>
      <c r="M11" s="91">
        <v>113000000</v>
      </c>
    </row>
    <row r="12" spans="1:14" ht="20.100000000000001" customHeight="1">
      <c r="A12" s="25" t="s">
        <v>120</v>
      </c>
      <c r="B12" s="18"/>
      <c r="C12" s="22"/>
      <c r="D12" s="6"/>
      <c r="E12" s="24">
        <v>9</v>
      </c>
      <c r="F12" s="6"/>
      <c r="G12" s="90">
        <v>2343848986</v>
      </c>
      <c r="H12" s="90"/>
      <c r="I12" s="90">
        <v>2122406144</v>
      </c>
      <c r="J12" s="90"/>
      <c r="K12" s="90">
        <v>1434236706</v>
      </c>
      <c r="L12" s="90"/>
      <c r="M12" s="90">
        <v>1184681542</v>
      </c>
    </row>
    <row r="13" spans="1:14" ht="20.100000000000001" customHeight="1">
      <c r="A13" s="25" t="s">
        <v>175</v>
      </c>
      <c r="B13" s="18"/>
      <c r="C13" s="22"/>
      <c r="D13" s="6"/>
      <c r="E13" s="24"/>
      <c r="F13" s="6"/>
      <c r="G13" s="90">
        <v>16078227</v>
      </c>
      <c r="H13" s="90"/>
      <c r="I13" s="90">
        <v>25536722</v>
      </c>
      <c r="J13" s="90"/>
      <c r="K13" s="90">
        <v>1030454</v>
      </c>
      <c r="L13" s="90"/>
      <c r="M13" s="90">
        <v>16088185</v>
      </c>
    </row>
    <row r="14" spans="1:14" ht="20.100000000000001" customHeight="1">
      <c r="A14" s="25" t="s">
        <v>105</v>
      </c>
      <c r="B14" s="26"/>
      <c r="C14" s="22"/>
      <c r="D14" s="6"/>
      <c r="E14" s="24"/>
      <c r="F14" s="6"/>
      <c r="G14" s="90">
        <v>61020028</v>
      </c>
      <c r="H14" s="90"/>
      <c r="I14" s="90">
        <v>48143025</v>
      </c>
      <c r="J14" s="90"/>
      <c r="K14" s="90">
        <v>30160765</v>
      </c>
      <c r="L14" s="90"/>
      <c r="M14" s="90">
        <v>37067852</v>
      </c>
    </row>
    <row r="15" spans="1:14" ht="20.100000000000001" customHeight="1">
      <c r="A15" s="25" t="s">
        <v>7</v>
      </c>
      <c r="C15" s="22"/>
      <c r="D15" s="6"/>
      <c r="E15" s="24"/>
      <c r="F15" s="6"/>
      <c r="G15" s="90">
        <v>38249965</v>
      </c>
      <c r="H15" s="90"/>
      <c r="I15" s="90">
        <v>28400410</v>
      </c>
      <c r="J15" s="90"/>
      <c r="K15" s="90">
        <v>9458353</v>
      </c>
      <c r="L15" s="90"/>
      <c r="M15" s="90">
        <v>7920607</v>
      </c>
    </row>
    <row r="16" spans="1:14" ht="20.100000000000001" customHeight="1">
      <c r="A16" s="13" t="s">
        <v>9</v>
      </c>
      <c r="C16" s="22"/>
      <c r="D16" s="6"/>
      <c r="E16" s="24"/>
      <c r="F16" s="6"/>
      <c r="G16" s="92">
        <f>SUM(G9:G15)</f>
        <v>3787351126</v>
      </c>
      <c r="H16" s="90"/>
      <c r="I16" s="92">
        <f>SUM(I9:I15)</f>
        <v>4227003619</v>
      </c>
      <c r="J16" s="90"/>
      <c r="K16" s="92">
        <f>SUM(K9:K15)</f>
        <v>2309372493</v>
      </c>
      <c r="L16" s="90"/>
      <c r="M16" s="92">
        <f>SUM(M9:M15)</f>
        <v>2540461031</v>
      </c>
    </row>
    <row r="17" spans="1:13" ht="20.100000000000001" customHeight="1">
      <c r="A17" s="13" t="s">
        <v>10</v>
      </c>
      <c r="C17" s="22"/>
      <c r="D17" s="6"/>
      <c r="E17" s="24"/>
      <c r="F17" s="6"/>
      <c r="G17" s="90"/>
      <c r="H17" s="90"/>
      <c r="I17" s="90"/>
      <c r="J17" s="90"/>
      <c r="K17" s="90"/>
      <c r="L17" s="90"/>
      <c r="M17" s="90"/>
    </row>
    <row r="18" spans="1:13" ht="20.100000000000001" customHeight="1">
      <c r="A18" s="25" t="s">
        <v>11</v>
      </c>
      <c r="C18" s="22"/>
      <c r="D18" s="6"/>
      <c r="E18" s="24">
        <v>10</v>
      </c>
      <c r="F18" s="6"/>
      <c r="G18" s="90">
        <v>0</v>
      </c>
      <c r="H18" s="90"/>
      <c r="I18" s="90">
        <v>0</v>
      </c>
      <c r="J18" s="90"/>
      <c r="K18" s="90">
        <v>2586872497</v>
      </c>
      <c r="L18" s="90"/>
      <c r="M18" s="90">
        <v>2846872497</v>
      </c>
    </row>
    <row r="19" spans="1:13" ht="20.100000000000001" customHeight="1">
      <c r="A19" s="25" t="s">
        <v>92</v>
      </c>
      <c r="B19" s="18"/>
      <c r="C19" s="22"/>
      <c r="D19" s="6"/>
      <c r="E19" s="24">
        <v>11</v>
      </c>
      <c r="F19" s="6"/>
      <c r="G19" s="90">
        <v>2784555695</v>
      </c>
      <c r="H19" s="90"/>
      <c r="I19" s="90">
        <v>2794237664</v>
      </c>
      <c r="J19" s="90"/>
      <c r="K19" s="90">
        <v>1307578673</v>
      </c>
      <c r="L19" s="90"/>
      <c r="M19" s="90">
        <v>1265389656</v>
      </c>
    </row>
    <row r="20" spans="1:13" ht="20.100000000000001" customHeight="1">
      <c r="A20" s="25" t="s">
        <v>110</v>
      </c>
      <c r="B20" s="18"/>
      <c r="C20" s="22"/>
      <c r="D20" s="6"/>
      <c r="E20" s="24">
        <v>12</v>
      </c>
      <c r="F20" s="6"/>
      <c r="G20" s="90">
        <v>0</v>
      </c>
      <c r="H20" s="90"/>
      <c r="I20" s="90">
        <v>0</v>
      </c>
      <c r="J20" s="90"/>
      <c r="K20" s="90">
        <v>0</v>
      </c>
      <c r="L20" s="90"/>
      <c r="M20" s="90">
        <v>0</v>
      </c>
    </row>
    <row r="21" spans="1:13" ht="20.100000000000001" customHeight="1">
      <c r="A21" s="25" t="s">
        <v>109</v>
      </c>
      <c r="B21" s="18"/>
      <c r="C21" s="22"/>
      <c r="D21" s="6"/>
      <c r="E21" s="24">
        <v>13</v>
      </c>
      <c r="F21" s="6"/>
      <c r="G21" s="90">
        <v>86988048</v>
      </c>
      <c r="H21" s="90"/>
      <c r="I21" s="90">
        <v>71080189</v>
      </c>
      <c r="J21" s="90"/>
      <c r="K21" s="90">
        <v>45203549</v>
      </c>
      <c r="L21" s="90"/>
      <c r="M21" s="90">
        <v>27855299</v>
      </c>
    </row>
    <row r="22" spans="1:13" ht="20.100000000000001" customHeight="1">
      <c r="A22" s="25" t="s">
        <v>188</v>
      </c>
      <c r="B22" s="18"/>
      <c r="C22" s="22"/>
      <c r="D22" s="6"/>
      <c r="E22" s="24"/>
      <c r="F22" s="6"/>
      <c r="G22" s="90">
        <v>232123332</v>
      </c>
      <c r="H22" s="90"/>
      <c r="I22" s="90">
        <v>75284680</v>
      </c>
      <c r="J22" s="90"/>
      <c r="K22" s="90">
        <v>187223338</v>
      </c>
      <c r="L22" s="90"/>
      <c r="M22" s="90">
        <v>0</v>
      </c>
    </row>
    <row r="23" spans="1:13" ht="20.100000000000001" customHeight="1">
      <c r="A23" s="25" t="s">
        <v>119</v>
      </c>
      <c r="B23" s="18"/>
      <c r="C23" s="22"/>
      <c r="D23" s="6"/>
      <c r="E23" s="24">
        <v>22</v>
      </c>
      <c r="F23" s="6"/>
      <c r="G23" s="90">
        <v>249733806</v>
      </c>
      <c r="H23" s="90"/>
      <c r="I23" s="90">
        <v>127457129</v>
      </c>
      <c r="J23" s="90"/>
      <c r="K23" s="90">
        <v>151591094</v>
      </c>
      <c r="L23" s="90"/>
      <c r="M23" s="90">
        <v>62129682</v>
      </c>
    </row>
    <row r="24" spans="1:13" ht="20.100000000000001" customHeight="1">
      <c r="A24" s="25" t="s">
        <v>12</v>
      </c>
      <c r="B24" s="18"/>
      <c r="C24" s="24"/>
      <c r="D24" s="6"/>
      <c r="E24" s="6"/>
      <c r="F24" s="6"/>
      <c r="G24" s="93">
        <v>1358696</v>
      </c>
      <c r="H24" s="90"/>
      <c r="I24" s="93">
        <v>2271814</v>
      </c>
      <c r="J24" s="90"/>
      <c r="K24" s="93">
        <v>1141638</v>
      </c>
      <c r="L24" s="90"/>
      <c r="M24" s="93">
        <v>1225628</v>
      </c>
    </row>
    <row r="25" spans="1:13" ht="20.100000000000001" customHeight="1">
      <c r="A25" s="13" t="s">
        <v>13</v>
      </c>
      <c r="C25" s="24"/>
      <c r="D25" s="6"/>
      <c r="E25" s="6"/>
      <c r="F25" s="6"/>
      <c r="G25" s="90">
        <f>SUM(G18:G24)</f>
        <v>3354759577</v>
      </c>
      <c r="H25" s="90"/>
      <c r="I25" s="90">
        <f>SUM(I18:I24)</f>
        <v>3070331476</v>
      </c>
      <c r="J25" s="108"/>
      <c r="K25" s="110">
        <f>SUM(K18:K24)</f>
        <v>4279610789</v>
      </c>
      <c r="L25" s="1"/>
      <c r="M25" s="110">
        <f>SUM(M18:M24)</f>
        <v>4203472762</v>
      </c>
    </row>
    <row r="26" spans="1:13" ht="20.100000000000001" customHeight="1" thickBot="1">
      <c r="A26" s="13" t="s">
        <v>14</v>
      </c>
      <c r="D26" s="6"/>
      <c r="E26" s="6"/>
      <c r="F26" s="6"/>
      <c r="G26" s="115">
        <f>G16+G25</f>
        <v>7142110703</v>
      </c>
      <c r="H26" s="90"/>
      <c r="I26" s="115">
        <f>I16+I25</f>
        <v>7297335095</v>
      </c>
      <c r="J26" s="108"/>
      <c r="K26" s="116">
        <f>SUM(K16+K25)</f>
        <v>6588983282</v>
      </c>
      <c r="L26" s="2"/>
      <c r="M26" s="116">
        <f>SUM(M16+M25)</f>
        <v>6743933793</v>
      </c>
    </row>
    <row r="27" spans="1:13" ht="20.100000000000001" customHeight="1" thickTop="1">
      <c r="E27" s="28"/>
      <c r="F27" s="28"/>
      <c r="G27" s="28"/>
      <c r="I27" s="28"/>
      <c r="J27" s="28"/>
      <c r="K27" s="28"/>
      <c r="L27" s="28"/>
      <c r="M27" s="28"/>
    </row>
    <row r="28" spans="1:13" ht="20.100000000000001" customHeight="1">
      <c r="A28" s="29" t="s">
        <v>15</v>
      </c>
      <c r="B28" s="26"/>
      <c r="E28" s="28"/>
      <c r="F28" s="28"/>
      <c r="G28" s="28"/>
      <c r="I28" s="28"/>
      <c r="J28" s="28"/>
      <c r="K28" s="28"/>
      <c r="L28" s="28"/>
      <c r="M28" s="28"/>
    </row>
    <row r="29" spans="1:13" ht="20.100000000000001" customHeight="1">
      <c r="A29" s="29"/>
      <c r="B29" s="26"/>
      <c r="E29" s="28"/>
      <c r="F29" s="28"/>
      <c r="G29" s="28"/>
      <c r="I29" s="28"/>
      <c r="J29" s="28"/>
      <c r="K29" s="28"/>
      <c r="L29" s="28"/>
      <c r="M29" s="28"/>
    </row>
    <row r="30" spans="1:13" ht="20.100000000000001" customHeight="1">
      <c r="A30" s="29"/>
      <c r="B30" s="26"/>
      <c r="E30" s="28"/>
      <c r="F30" s="28"/>
      <c r="G30" s="28"/>
      <c r="I30" s="28"/>
      <c r="J30" s="28"/>
      <c r="K30" s="28"/>
      <c r="L30" s="28"/>
      <c r="M30" s="28"/>
    </row>
    <row r="31" spans="1:13" ht="20.100000000000001" customHeight="1">
      <c r="A31" s="29"/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0.100000000000001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4" ht="20.100000000000001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4" s="18" customFormat="1" ht="20.100000000000001" customHeight="1">
      <c r="A34" s="13" t="s">
        <v>95</v>
      </c>
      <c r="B34" s="14"/>
      <c r="C34" s="15"/>
      <c r="D34" s="16"/>
      <c r="E34" s="16"/>
      <c r="F34" s="81"/>
      <c r="G34" s="16"/>
      <c r="H34" s="16"/>
      <c r="I34" s="16"/>
      <c r="J34" s="81"/>
      <c r="K34" s="16"/>
      <c r="L34" s="16"/>
      <c r="M34" s="16"/>
    </row>
    <row r="35" spans="1:14" s="18" customFormat="1" ht="20.100000000000001" customHeight="1">
      <c r="A35" s="13" t="s">
        <v>126</v>
      </c>
      <c r="B35" s="16"/>
      <c r="C35" s="15"/>
      <c r="D35" s="16"/>
      <c r="E35" s="16"/>
      <c r="F35" s="81"/>
      <c r="G35" s="16"/>
      <c r="H35" s="16"/>
      <c r="I35" s="16"/>
      <c r="J35" s="81"/>
      <c r="K35" s="16"/>
      <c r="L35" s="16"/>
      <c r="M35" s="16"/>
    </row>
    <row r="36" spans="1:14" s="18" customFormat="1" ht="20.100000000000001" customHeight="1">
      <c r="A36" s="19" t="s">
        <v>182</v>
      </c>
      <c r="B36" s="16"/>
      <c r="C36" s="15"/>
      <c r="D36" s="16"/>
      <c r="E36" s="16"/>
      <c r="F36" s="81"/>
      <c r="G36" s="16"/>
      <c r="H36" s="16"/>
      <c r="I36" s="16"/>
      <c r="J36" s="81"/>
      <c r="K36" s="16"/>
      <c r="L36" s="16"/>
      <c r="M36" s="16"/>
    </row>
    <row r="37" spans="1:14" s="18" customFormat="1" ht="20.100000000000001" customHeight="1">
      <c r="B37" s="16"/>
      <c r="C37" s="15"/>
      <c r="D37" s="16"/>
      <c r="E37" s="16"/>
      <c r="F37" s="81"/>
      <c r="G37" s="16"/>
      <c r="H37" s="16"/>
      <c r="I37" s="16"/>
      <c r="J37" s="81"/>
      <c r="K37" s="16"/>
      <c r="L37" s="16"/>
      <c r="M37" s="20"/>
      <c r="N37" s="20" t="s">
        <v>0</v>
      </c>
    </row>
    <row r="38" spans="1:14" ht="20.100000000000001" customHeight="1">
      <c r="F38" s="74"/>
      <c r="G38" s="130" t="s">
        <v>1</v>
      </c>
      <c r="H38" s="130"/>
      <c r="I38" s="130"/>
      <c r="J38" s="74"/>
      <c r="K38" s="130" t="s">
        <v>2</v>
      </c>
      <c r="L38" s="130"/>
      <c r="M38" s="130"/>
    </row>
    <row r="39" spans="1:14" ht="20.100000000000001" customHeight="1">
      <c r="D39" s="82"/>
      <c r="E39" s="36" t="s">
        <v>3</v>
      </c>
      <c r="F39" s="37"/>
      <c r="G39" s="37">
        <v>2018</v>
      </c>
      <c r="H39" s="38"/>
      <c r="I39" s="37">
        <v>2017</v>
      </c>
      <c r="J39" s="77"/>
      <c r="K39" s="37">
        <v>2018</v>
      </c>
      <c r="L39" s="38"/>
      <c r="M39" s="37">
        <v>2017</v>
      </c>
    </row>
    <row r="40" spans="1:14" ht="20.100000000000001" customHeight="1">
      <c r="A40" s="13" t="s">
        <v>16</v>
      </c>
      <c r="C40" s="24"/>
    </row>
    <row r="41" spans="1:14" ht="20.100000000000001" customHeight="1">
      <c r="A41" s="13" t="s">
        <v>17</v>
      </c>
      <c r="C41" s="24"/>
    </row>
    <row r="42" spans="1:14" ht="20.100000000000001" customHeight="1">
      <c r="A42" s="25" t="s">
        <v>18</v>
      </c>
      <c r="B42" s="18"/>
      <c r="C42" s="22"/>
      <c r="D42" s="4"/>
      <c r="E42" s="4"/>
      <c r="F42" s="129"/>
      <c r="G42" s="4"/>
      <c r="H42" s="4"/>
      <c r="I42" s="4"/>
      <c r="J42" s="129"/>
      <c r="L42" s="4"/>
      <c r="M42" s="4"/>
    </row>
    <row r="43" spans="1:14" ht="20.100000000000001" customHeight="1">
      <c r="A43" s="25" t="s">
        <v>19</v>
      </c>
      <c r="B43" s="18"/>
      <c r="C43" s="22"/>
      <c r="D43" s="10"/>
      <c r="E43" s="24">
        <v>14</v>
      </c>
      <c r="F43" s="10"/>
      <c r="G43" s="94">
        <v>3046122514</v>
      </c>
      <c r="H43" s="94"/>
      <c r="I43" s="94">
        <v>3029785282</v>
      </c>
      <c r="J43" s="94"/>
      <c r="K43" s="94">
        <v>1629452680</v>
      </c>
      <c r="L43" s="94"/>
      <c r="M43" s="94">
        <v>1509334100</v>
      </c>
    </row>
    <row r="44" spans="1:14" ht="20.100000000000001" customHeight="1">
      <c r="A44" s="25" t="s">
        <v>91</v>
      </c>
      <c r="C44" s="22"/>
      <c r="D44" s="10"/>
      <c r="E44" s="24">
        <v>15</v>
      </c>
      <c r="F44" s="10"/>
      <c r="G44" s="94">
        <v>752299052</v>
      </c>
      <c r="H44" s="94"/>
      <c r="I44" s="94">
        <v>879098264</v>
      </c>
      <c r="J44" s="94"/>
      <c r="K44" s="94">
        <v>671788490</v>
      </c>
      <c r="L44" s="94"/>
      <c r="M44" s="94">
        <v>754951333</v>
      </c>
    </row>
    <row r="45" spans="1:14" ht="20.100000000000001" customHeight="1">
      <c r="A45" s="25" t="s">
        <v>150</v>
      </c>
      <c r="B45" s="18"/>
      <c r="C45" s="22"/>
      <c r="D45" s="10"/>
      <c r="E45" s="24">
        <v>6</v>
      </c>
      <c r="F45" s="10"/>
      <c r="G45" s="94">
        <v>0</v>
      </c>
      <c r="H45" s="94"/>
      <c r="I45" s="94">
        <v>0</v>
      </c>
      <c r="J45" s="94"/>
      <c r="K45" s="94">
        <v>614493365</v>
      </c>
      <c r="L45" s="94"/>
      <c r="M45" s="94">
        <v>765206054</v>
      </c>
    </row>
    <row r="46" spans="1:14" ht="20.100000000000001" customHeight="1">
      <c r="A46" s="25" t="s">
        <v>20</v>
      </c>
      <c r="B46" s="18"/>
      <c r="C46" s="22"/>
      <c r="D46" s="10"/>
      <c r="E46" s="24">
        <v>16</v>
      </c>
      <c r="F46" s="10"/>
      <c r="G46" s="94">
        <v>400000000</v>
      </c>
      <c r="H46" s="94"/>
      <c r="I46" s="94">
        <v>200000000</v>
      </c>
      <c r="J46" s="94"/>
      <c r="K46" s="94">
        <v>400000000</v>
      </c>
      <c r="L46" s="94"/>
      <c r="M46" s="94">
        <v>200000000</v>
      </c>
    </row>
    <row r="47" spans="1:14" ht="20.100000000000001" customHeight="1">
      <c r="A47" s="25" t="s">
        <v>127</v>
      </c>
      <c r="B47" s="18"/>
      <c r="C47" s="22"/>
      <c r="D47" s="129"/>
      <c r="E47" s="24"/>
      <c r="F47" s="129"/>
      <c r="G47" s="94"/>
      <c r="H47" s="94"/>
      <c r="I47" s="94"/>
      <c r="J47" s="94"/>
      <c r="L47" s="7"/>
    </row>
    <row r="48" spans="1:14" ht="20.100000000000001" customHeight="1">
      <c r="A48" s="25" t="s">
        <v>104</v>
      </c>
      <c r="B48" s="18"/>
      <c r="C48" s="22"/>
      <c r="D48" s="10"/>
      <c r="E48" s="24">
        <v>17</v>
      </c>
      <c r="F48" s="10"/>
      <c r="G48" s="94">
        <v>56027937</v>
      </c>
      <c r="H48" s="94"/>
      <c r="I48" s="94">
        <v>61815273</v>
      </c>
      <c r="J48" s="94"/>
      <c r="K48" s="94">
        <v>900571</v>
      </c>
      <c r="L48" s="94"/>
      <c r="M48" s="94">
        <v>6437770</v>
      </c>
    </row>
    <row r="49" spans="1:13" ht="20.100000000000001" customHeight="1">
      <c r="A49" s="25" t="s">
        <v>106</v>
      </c>
      <c r="B49" s="18"/>
      <c r="C49" s="22"/>
      <c r="D49" s="10"/>
      <c r="E49" s="24"/>
      <c r="F49" s="10"/>
      <c r="G49" s="94">
        <v>891162</v>
      </c>
      <c r="H49" s="94"/>
      <c r="I49" s="94">
        <v>882112</v>
      </c>
      <c r="J49" s="94"/>
      <c r="K49" s="94">
        <v>887121</v>
      </c>
      <c r="L49" s="94"/>
      <c r="M49" s="94">
        <v>878070</v>
      </c>
    </row>
    <row r="50" spans="1:13" ht="20.100000000000001" customHeight="1">
      <c r="A50" s="25" t="s">
        <v>21</v>
      </c>
      <c r="B50" s="18"/>
      <c r="C50" s="22"/>
      <c r="D50" s="10"/>
      <c r="E50" s="24"/>
      <c r="F50" s="10"/>
      <c r="G50" s="94">
        <v>217709</v>
      </c>
      <c r="H50" s="94"/>
      <c r="I50" s="94">
        <v>1120428</v>
      </c>
      <c r="J50" s="94"/>
      <c r="K50" s="94">
        <v>0</v>
      </c>
      <c r="L50" s="94"/>
      <c r="M50" s="94">
        <v>0</v>
      </c>
    </row>
    <row r="51" spans="1:13" ht="20.100000000000001" customHeight="1">
      <c r="A51" s="25" t="s">
        <v>22</v>
      </c>
      <c r="C51" s="22"/>
      <c r="D51" s="10"/>
      <c r="E51" s="24">
        <v>18</v>
      </c>
      <c r="F51" s="10"/>
      <c r="G51" s="94">
        <v>32629478</v>
      </c>
      <c r="H51" s="94"/>
      <c r="I51" s="94">
        <v>38458151</v>
      </c>
      <c r="J51" s="94"/>
      <c r="K51" s="94">
        <v>25433171</v>
      </c>
      <c r="L51" s="94"/>
      <c r="M51" s="94">
        <v>35095549</v>
      </c>
    </row>
    <row r="52" spans="1:13" ht="20.100000000000001" customHeight="1">
      <c r="A52" s="13" t="s">
        <v>23</v>
      </c>
      <c r="C52" s="22"/>
      <c r="D52" s="129"/>
      <c r="E52" s="24"/>
      <c r="F52" s="129"/>
      <c r="G52" s="111">
        <f>SUM(G42:G51)</f>
        <v>4288187852</v>
      </c>
      <c r="H52" s="7"/>
      <c r="I52" s="11">
        <f>SUM(I42:I51)</f>
        <v>4211159510</v>
      </c>
      <c r="J52" s="7"/>
      <c r="K52" s="111">
        <f>SUM(K42:K51)</f>
        <v>3342955398</v>
      </c>
      <c r="L52" s="7"/>
      <c r="M52" s="111">
        <f>SUM(M42:M51)</f>
        <v>3271902876</v>
      </c>
    </row>
    <row r="53" spans="1:13" ht="20.100000000000001" customHeight="1">
      <c r="A53" s="13" t="s">
        <v>24</v>
      </c>
      <c r="C53" s="22"/>
      <c r="D53" s="129"/>
      <c r="E53" s="24"/>
      <c r="F53" s="129"/>
      <c r="H53" s="7"/>
      <c r="I53" s="1"/>
      <c r="J53" s="7"/>
      <c r="K53" s="95"/>
      <c r="L53" s="7"/>
      <c r="M53" s="95"/>
    </row>
    <row r="54" spans="1:13" ht="20.100000000000001" customHeight="1">
      <c r="A54" s="25" t="s">
        <v>151</v>
      </c>
      <c r="C54" s="22"/>
      <c r="D54" s="129"/>
      <c r="E54" s="24">
        <v>16</v>
      </c>
      <c r="F54" s="129"/>
      <c r="G54" s="95">
        <v>1075300000</v>
      </c>
      <c r="H54" s="94"/>
      <c r="I54" s="95">
        <v>600000000</v>
      </c>
      <c r="J54" s="94"/>
      <c r="K54" s="95">
        <v>1075300000</v>
      </c>
      <c r="L54" s="94"/>
      <c r="M54" s="95">
        <v>600000000</v>
      </c>
    </row>
    <row r="55" spans="1:13" ht="20.100000000000001" customHeight="1">
      <c r="A55" s="25" t="s">
        <v>152</v>
      </c>
      <c r="C55" s="22"/>
      <c r="D55" s="10"/>
      <c r="E55" s="24"/>
      <c r="F55" s="10"/>
      <c r="G55" s="95"/>
      <c r="H55" s="94"/>
      <c r="I55" s="95"/>
      <c r="J55" s="94"/>
      <c r="L55" s="94"/>
      <c r="M55" s="95"/>
    </row>
    <row r="56" spans="1:13" ht="20.100000000000001" customHeight="1">
      <c r="A56" s="25" t="s">
        <v>153</v>
      </c>
      <c r="C56" s="22"/>
      <c r="D56" s="10"/>
      <c r="E56" s="24">
        <v>17</v>
      </c>
      <c r="F56" s="10"/>
      <c r="G56" s="95">
        <v>11166643</v>
      </c>
      <c r="H56" s="94"/>
      <c r="I56" s="95">
        <v>63830759</v>
      </c>
      <c r="J56" s="94"/>
      <c r="K56" s="95">
        <v>1550794</v>
      </c>
      <c r="L56" s="94"/>
      <c r="M56" s="95">
        <v>2495287</v>
      </c>
    </row>
    <row r="57" spans="1:13" ht="20.100000000000001" customHeight="1">
      <c r="A57" s="25" t="s">
        <v>84</v>
      </c>
      <c r="C57" s="22"/>
      <c r="D57" s="10"/>
      <c r="E57" s="24">
        <v>19</v>
      </c>
      <c r="F57" s="10"/>
      <c r="G57" s="96">
        <v>199160275</v>
      </c>
      <c r="H57" s="94"/>
      <c r="I57" s="96">
        <v>196851990</v>
      </c>
      <c r="J57" s="94"/>
      <c r="K57" s="96">
        <v>90734517</v>
      </c>
      <c r="L57" s="94"/>
      <c r="M57" s="96">
        <v>94773359</v>
      </c>
    </row>
    <row r="58" spans="1:13" ht="20.100000000000001" customHeight="1">
      <c r="A58" s="13" t="s">
        <v>25</v>
      </c>
      <c r="C58" s="24"/>
      <c r="D58" s="129"/>
      <c r="E58" s="129"/>
      <c r="F58" s="129"/>
      <c r="G58" s="10">
        <f>SUM(G54:G57)</f>
        <v>1285626918</v>
      </c>
      <c r="H58" s="7"/>
      <c r="I58" s="10">
        <f>SUM(I54:I57)</f>
        <v>860682749</v>
      </c>
      <c r="J58" s="10"/>
      <c r="K58" s="129">
        <f>SUM(K54:K57)</f>
        <v>1167585311</v>
      </c>
      <c r="L58" s="10"/>
      <c r="M58" s="129">
        <f>SUM(M54:M57)</f>
        <v>697268646</v>
      </c>
    </row>
    <row r="59" spans="1:13" ht="20.100000000000001" customHeight="1">
      <c r="A59" s="13" t="s">
        <v>26</v>
      </c>
      <c r="D59" s="129"/>
      <c r="E59" s="129"/>
      <c r="F59" s="129"/>
      <c r="G59" s="11">
        <f>G52+G58</f>
        <v>5573814770</v>
      </c>
      <c r="H59" s="7"/>
      <c r="I59" s="11">
        <f>I52+I58</f>
        <v>5071842259</v>
      </c>
      <c r="J59" s="10"/>
      <c r="K59" s="11">
        <f>SUM(K52+K58)</f>
        <v>4510540709</v>
      </c>
      <c r="L59" s="10"/>
      <c r="M59" s="11">
        <f>SUM(M52+M58)</f>
        <v>3969171522</v>
      </c>
    </row>
    <row r="60" spans="1:13" ht="20.100000000000001" customHeight="1">
      <c r="A60" s="29"/>
      <c r="B60" s="26"/>
    </row>
    <row r="61" spans="1:13" ht="20.100000000000001" customHeight="1">
      <c r="A61" s="29" t="s">
        <v>15</v>
      </c>
      <c r="B61" s="26"/>
    </row>
    <row r="62" spans="1:13" ht="20.100000000000001" customHeight="1">
      <c r="A62" s="29"/>
      <c r="B62" s="26"/>
    </row>
    <row r="63" spans="1:13" ht="20.100000000000001" customHeight="1">
      <c r="A63" s="29"/>
      <c r="B63" s="26"/>
    </row>
    <row r="64" spans="1:13" ht="20.100000000000001" customHeight="1">
      <c r="A64" s="29"/>
      <c r="B64" s="26"/>
    </row>
    <row r="65" spans="1:14" ht="20.100000000000001" customHeight="1">
      <c r="A65" s="29"/>
      <c r="B65" s="26"/>
    </row>
    <row r="66" spans="1:14" ht="20.100000000000001" customHeight="1">
      <c r="A66" s="29"/>
      <c r="B66" s="26"/>
    </row>
    <row r="67" spans="1:14" s="18" customFormat="1" ht="20.100000000000001" customHeight="1">
      <c r="A67" s="13" t="s">
        <v>95</v>
      </c>
      <c r="B67" s="14"/>
      <c r="C67" s="15"/>
      <c r="F67" s="83"/>
      <c r="J67" s="83"/>
    </row>
    <row r="68" spans="1:14" s="18" customFormat="1" ht="20.100000000000001" customHeight="1">
      <c r="A68" s="13" t="s">
        <v>126</v>
      </c>
      <c r="B68" s="16"/>
      <c r="C68" s="15"/>
      <c r="D68" s="16"/>
      <c r="E68" s="16"/>
      <c r="F68" s="81"/>
      <c r="G68" s="16"/>
      <c r="H68" s="16"/>
      <c r="I68" s="16"/>
      <c r="J68" s="81"/>
      <c r="K68" s="16"/>
      <c r="L68" s="16"/>
      <c r="M68" s="16"/>
    </row>
    <row r="69" spans="1:14" s="18" customFormat="1" ht="20.100000000000001" customHeight="1">
      <c r="A69" s="19" t="s">
        <v>182</v>
      </c>
      <c r="B69" s="16"/>
      <c r="C69" s="15"/>
      <c r="D69" s="16"/>
      <c r="E69" s="16"/>
      <c r="F69" s="81"/>
      <c r="G69" s="16"/>
      <c r="H69" s="16"/>
      <c r="I69" s="16"/>
      <c r="J69" s="81"/>
      <c r="K69" s="16"/>
      <c r="L69" s="16"/>
      <c r="M69" s="16"/>
    </row>
    <row r="70" spans="1:14" s="18" customFormat="1" ht="20.100000000000001" customHeight="1">
      <c r="B70" s="16"/>
      <c r="C70" s="15"/>
      <c r="D70" s="16"/>
      <c r="E70" s="16"/>
      <c r="F70" s="81"/>
      <c r="G70" s="16"/>
      <c r="H70" s="16"/>
      <c r="I70" s="16"/>
      <c r="J70" s="81"/>
      <c r="K70" s="16"/>
      <c r="L70" s="16"/>
      <c r="M70" s="20"/>
      <c r="N70" s="20" t="s">
        <v>0</v>
      </c>
    </row>
    <row r="71" spans="1:14" ht="20.100000000000001" customHeight="1">
      <c r="F71" s="74"/>
      <c r="G71" s="130" t="s">
        <v>1</v>
      </c>
      <c r="H71" s="130"/>
      <c r="I71" s="130"/>
      <c r="J71" s="74"/>
      <c r="K71" s="130" t="s">
        <v>2</v>
      </c>
      <c r="L71" s="130"/>
      <c r="M71" s="130"/>
    </row>
    <row r="72" spans="1:14" ht="20.100000000000001" customHeight="1">
      <c r="D72" s="82"/>
      <c r="E72" s="36" t="s">
        <v>3</v>
      </c>
      <c r="F72" s="37"/>
      <c r="G72" s="37">
        <v>2018</v>
      </c>
      <c r="H72" s="38"/>
      <c r="I72" s="37">
        <v>2017</v>
      </c>
      <c r="J72" s="77"/>
      <c r="K72" s="37">
        <v>2018</v>
      </c>
      <c r="L72" s="38"/>
      <c r="M72" s="37">
        <v>2017</v>
      </c>
    </row>
    <row r="73" spans="1:14" ht="20.100000000000001" customHeight="1">
      <c r="A73" s="13" t="s">
        <v>27</v>
      </c>
      <c r="D73" s="30"/>
      <c r="E73" s="30"/>
      <c r="F73" s="28"/>
      <c r="G73" s="30"/>
      <c r="I73" s="30"/>
      <c r="J73" s="28"/>
      <c r="K73" s="30"/>
      <c r="L73" s="30"/>
      <c r="M73" s="30"/>
    </row>
    <row r="74" spans="1:14" ht="20.100000000000001" customHeight="1">
      <c r="A74" s="25" t="s">
        <v>28</v>
      </c>
      <c r="C74" s="22"/>
      <c r="D74" s="30"/>
      <c r="E74" s="24"/>
      <c r="F74" s="28"/>
      <c r="G74" s="30"/>
      <c r="I74" s="30"/>
      <c r="J74" s="28"/>
      <c r="K74" s="30"/>
      <c r="L74" s="30"/>
      <c r="M74" s="30"/>
    </row>
    <row r="75" spans="1:14" ht="20.100000000000001" customHeight="1">
      <c r="A75" s="25" t="s">
        <v>29</v>
      </c>
      <c r="B75" s="26"/>
      <c r="C75" s="22"/>
      <c r="D75" s="30"/>
      <c r="E75" s="24"/>
      <c r="F75" s="28"/>
      <c r="G75" s="30"/>
      <c r="I75" s="30"/>
      <c r="J75" s="28"/>
      <c r="K75" s="30"/>
      <c r="L75" s="30"/>
      <c r="M75" s="30"/>
    </row>
    <row r="76" spans="1:14" ht="20.100000000000001" customHeight="1" thickBot="1">
      <c r="A76" s="25" t="s">
        <v>135</v>
      </c>
      <c r="B76" s="18"/>
      <c r="C76" s="22"/>
      <c r="D76" s="28"/>
      <c r="E76" s="24"/>
      <c r="F76" s="28"/>
      <c r="G76" s="87">
        <v>1200000000</v>
      </c>
      <c r="H76" s="31"/>
      <c r="I76" s="87">
        <v>1200000000</v>
      </c>
      <c r="J76" s="28"/>
      <c r="K76" s="117">
        <v>1200000000</v>
      </c>
      <c r="L76" s="28"/>
      <c r="M76" s="87">
        <v>1200000000</v>
      </c>
    </row>
    <row r="77" spans="1:14" ht="20.100000000000001" customHeight="1" thickTop="1">
      <c r="A77" s="25" t="s">
        <v>30</v>
      </c>
      <c r="B77" s="26"/>
      <c r="C77" s="22"/>
      <c r="D77" s="28"/>
      <c r="E77" s="24"/>
      <c r="F77" s="28"/>
      <c r="G77" s="5"/>
      <c r="I77" s="5"/>
      <c r="J77" s="28"/>
      <c r="K77" s="90"/>
      <c r="L77" s="30"/>
      <c r="M77" s="5"/>
    </row>
    <row r="78" spans="1:14" ht="20.100000000000001" customHeight="1">
      <c r="A78" s="25" t="s">
        <v>135</v>
      </c>
      <c r="B78" s="18"/>
      <c r="C78" s="22"/>
      <c r="D78" s="6"/>
      <c r="E78" s="21"/>
      <c r="F78" s="2"/>
      <c r="G78" s="1">
        <f>Consolidated!E28</f>
        <v>1200000000</v>
      </c>
      <c r="H78" s="1"/>
      <c r="I78" s="1">
        <f>Consolidated!E21</f>
        <v>1200000000</v>
      </c>
      <c r="J78" s="6"/>
      <c r="K78" s="91">
        <f>'The Company Only'!E21</f>
        <v>1200000000</v>
      </c>
      <c r="L78" s="5"/>
      <c r="M78" s="1">
        <f>'The Company Only'!E14</f>
        <v>1200000000</v>
      </c>
    </row>
    <row r="79" spans="1:14" ht="20.100000000000001" customHeight="1">
      <c r="A79" s="25" t="s">
        <v>31</v>
      </c>
      <c r="C79" s="22"/>
      <c r="D79" s="6"/>
      <c r="E79" s="21"/>
      <c r="F79" s="6"/>
      <c r="G79" s="5">
        <f>Consolidated!G28</f>
        <v>700000000</v>
      </c>
      <c r="H79" s="1"/>
      <c r="I79" s="5">
        <f>Consolidated!G21</f>
        <v>700000000</v>
      </c>
      <c r="J79" s="6"/>
      <c r="K79" s="110">
        <f>'The Company Only'!G21</f>
        <v>700000000</v>
      </c>
      <c r="L79" s="5"/>
      <c r="M79" s="5">
        <f>'The Company Only'!G14</f>
        <v>700000000</v>
      </c>
    </row>
    <row r="80" spans="1:14" ht="20.100000000000001" customHeight="1">
      <c r="A80" s="25" t="s">
        <v>178</v>
      </c>
      <c r="C80" s="22"/>
      <c r="D80" s="6"/>
      <c r="E80" s="21"/>
      <c r="F80" s="6"/>
      <c r="G80" s="5">
        <f>Consolidated!I28</f>
        <v>207897949</v>
      </c>
      <c r="H80" s="1"/>
      <c r="I80" s="5">
        <f>Consolidated!I21</f>
        <v>207897949</v>
      </c>
      <c r="J80" s="6"/>
      <c r="K80" s="110">
        <v>0</v>
      </c>
      <c r="L80" s="5"/>
      <c r="M80" s="5">
        <v>0</v>
      </c>
    </row>
    <row r="81" spans="1:13" ht="20.100000000000001" customHeight="1">
      <c r="A81" s="25" t="s">
        <v>189</v>
      </c>
      <c r="B81" s="26"/>
      <c r="C81" s="22"/>
      <c r="D81" s="6"/>
      <c r="E81" s="24"/>
      <c r="F81" s="6"/>
      <c r="G81" s="5"/>
      <c r="H81" s="1"/>
      <c r="I81" s="5"/>
      <c r="J81" s="6"/>
      <c r="K81" s="90"/>
      <c r="L81" s="5"/>
      <c r="M81" s="5"/>
    </row>
    <row r="82" spans="1:13" ht="20.100000000000001" customHeight="1">
      <c r="A82" s="25" t="s">
        <v>114</v>
      </c>
      <c r="B82" s="18"/>
      <c r="C82" s="22"/>
      <c r="D82" s="6"/>
      <c r="E82" s="24">
        <v>20</v>
      </c>
      <c r="F82" s="6"/>
      <c r="G82" s="6">
        <f>Consolidated!K28</f>
        <v>120000000</v>
      </c>
      <c r="H82" s="2"/>
      <c r="I82" s="6">
        <f>Consolidated!K21</f>
        <v>120000000</v>
      </c>
      <c r="J82" s="6"/>
      <c r="K82" s="90">
        <f>'The Company Only'!I21</f>
        <v>120000000</v>
      </c>
      <c r="L82" s="6"/>
      <c r="M82" s="6">
        <f>'The Company Only'!I14</f>
        <v>120000000</v>
      </c>
    </row>
    <row r="83" spans="1:13" ht="20.100000000000001" customHeight="1">
      <c r="A83" s="25" t="s">
        <v>33</v>
      </c>
      <c r="B83" s="18"/>
      <c r="D83" s="6"/>
      <c r="E83" s="6"/>
      <c r="F83" s="6"/>
      <c r="G83" s="6">
        <f>Consolidated!M28</f>
        <v>-657449686</v>
      </c>
      <c r="H83" s="2"/>
      <c r="I83" s="6">
        <f>Consolidated!M21</f>
        <v>8345246</v>
      </c>
      <c r="J83" s="6"/>
      <c r="K83" s="91">
        <f>'The Company Only'!K21</f>
        <v>58442573</v>
      </c>
      <c r="L83" s="6"/>
      <c r="M83" s="6">
        <f>'The Company Only'!K14</f>
        <v>754762271</v>
      </c>
    </row>
    <row r="84" spans="1:13" ht="20.100000000000001" customHeight="1">
      <c r="A84" s="25" t="s">
        <v>72</v>
      </c>
      <c r="B84" s="18"/>
      <c r="D84" s="28"/>
      <c r="E84" s="28"/>
      <c r="F84" s="28"/>
      <c r="G84" s="27">
        <f>Consolidated!O28</f>
        <v>-2152330</v>
      </c>
      <c r="I84" s="27">
        <f>Consolidated!O21</f>
        <v>-10750359</v>
      </c>
      <c r="J84" s="28"/>
      <c r="K84" s="93">
        <v>0</v>
      </c>
      <c r="L84" s="30"/>
      <c r="M84" s="27">
        <v>0</v>
      </c>
    </row>
    <row r="85" spans="1:13" ht="20.100000000000001" customHeight="1">
      <c r="A85" s="13" t="s">
        <v>34</v>
      </c>
      <c r="B85" s="26"/>
      <c r="D85" s="31"/>
      <c r="E85" s="31"/>
      <c r="G85" s="78">
        <f>SUM(G78:G84)</f>
        <v>1568295933</v>
      </c>
      <c r="I85" s="78">
        <f>SUM(I78:I84)</f>
        <v>2225492836</v>
      </c>
      <c r="K85" s="78">
        <f>SUM(K78:K84)</f>
        <v>2078442573</v>
      </c>
      <c r="M85" s="78">
        <f>SUM(M78:M84)</f>
        <v>2774762271</v>
      </c>
    </row>
    <row r="86" spans="1:13" ht="20.100000000000001" customHeight="1" thickBot="1">
      <c r="A86" s="13" t="s">
        <v>35</v>
      </c>
      <c r="D86" s="28"/>
      <c r="E86" s="28"/>
      <c r="F86" s="28"/>
      <c r="G86" s="87">
        <f>SUM(G59+G85)</f>
        <v>7142110703</v>
      </c>
      <c r="I86" s="87">
        <f>SUM(I59+I85)</f>
        <v>7297335095</v>
      </c>
      <c r="J86" s="28"/>
      <c r="K86" s="87">
        <f>SUM(K59+K85)</f>
        <v>6588983282</v>
      </c>
      <c r="L86" s="30"/>
      <c r="M86" s="87">
        <f>SUM(M59+M85)</f>
        <v>6743933793</v>
      </c>
    </row>
    <row r="87" spans="1:13" ht="20.100000000000001" customHeight="1" thickTop="1">
      <c r="D87" s="31"/>
      <c r="E87" s="28"/>
      <c r="F87" s="28"/>
      <c r="G87" s="5">
        <f>G86-G26</f>
        <v>0</v>
      </c>
      <c r="I87" s="5">
        <f>I86-I26</f>
        <v>0</v>
      </c>
      <c r="K87" s="5">
        <f>K86-K26</f>
        <v>0</v>
      </c>
      <c r="M87" s="5">
        <f>M86-M26</f>
        <v>0</v>
      </c>
    </row>
    <row r="88" spans="1:13" ht="20.100000000000001" customHeight="1">
      <c r="A88" s="29" t="s">
        <v>15</v>
      </c>
      <c r="B88" s="26"/>
      <c r="C88" s="32"/>
    </row>
    <row r="89" spans="1:13" ht="20.100000000000001" customHeight="1">
      <c r="A89" s="29"/>
      <c r="B89" s="26"/>
      <c r="C89" s="32"/>
      <c r="E89" s="30"/>
      <c r="F89" s="28"/>
      <c r="G89" s="30"/>
      <c r="I89" s="30"/>
      <c r="M89" s="30"/>
    </row>
    <row r="90" spans="1:13" ht="20.100000000000001" customHeight="1">
      <c r="A90" s="126"/>
      <c r="B90" s="31"/>
      <c r="C90" s="32"/>
    </row>
    <row r="91" spans="1:13" ht="20.100000000000001" customHeight="1">
      <c r="A91" s="29"/>
      <c r="B91" s="26"/>
      <c r="C91" s="32"/>
    </row>
    <row r="92" spans="1:13" ht="20.100000000000001" customHeight="1">
      <c r="A92" s="29"/>
      <c r="B92" s="33" t="s">
        <v>36</v>
      </c>
      <c r="C92" s="22"/>
    </row>
    <row r="93" spans="1:13" ht="20.100000000000001" customHeight="1">
      <c r="A93" s="126"/>
      <c r="B93" s="31"/>
      <c r="C93" s="34"/>
    </row>
    <row r="94" spans="1:13" ht="20.100000000000001" customHeight="1">
      <c r="A94" s="35"/>
      <c r="B94" s="31"/>
      <c r="C94" s="34"/>
    </row>
    <row r="95" spans="1:13" s="18" customFormat="1" ht="18" customHeight="1">
      <c r="A95" s="13" t="s">
        <v>95</v>
      </c>
      <c r="B95" s="14"/>
      <c r="C95" s="15"/>
      <c r="D95" s="16"/>
      <c r="E95" s="16"/>
      <c r="F95" s="81"/>
      <c r="G95" s="16"/>
      <c r="H95" s="16"/>
      <c r="I95" s="16"/>
      <c r="J95" s="81"/>
      <c r="K95" s="16"/>
      <c r="L95" s="16"/>
      <c r="M95" s="16"/>
    </row>
    <row r="96" spans="1:13" s="18" customFormat="1" ht="18" customHeight="1">
      <c r="A96" s="13" t="s">
        <v>128</v>
      </c>
      <c r="B96" s="16"/>
      <c r="C96" s="15"/>
      <c r="D96" s="16"/>
      <c r="E96" s="16"/>
      <c r="F96" s="81"/>
      <c r="G96" s="16"/>
      <c r="H96" s="16"/>
      <c r="I96" s="16"/>
      <c r="J96" s="81"/>
      <c r="K96" s="16"/>
      <c r="L96" s="16"/>
      <c r="M96" s="16"/>
    </row>
    <row r="97" spans="1:14" s="18" customFormat="1" ht="18" customHeight="1">
      <c r="A97" s="13" t="s">
        <v>183</v>
      </c>
      <c r="B97" s="16"/>
      <c r="C97" s="15"/>
      <c r="D97" s="16"/>
      <c r="E97" s="16"/>
      <c r="F97" s="81"/>
      <c r="G97" s="16"/>
      <c r="H97" s="16"/>
      <c r="I97" s="16"/>
      <c r="J97" s="81"/>
      <c r="K97" s="16"/>
      <c r="L97" s="16"/>
      <c r="M97" s="16"/>
    </row>
    <row r="98" spans="1:14" s="18" customFormat="1" ht="18" customHeight="1">
      <c r="B98" s="16"/>
      <c r="C98" s="15"/>
      <c r="D98" s="16"/>
      <c r="E98" s="16"/>
      <c r="F98" s="81"/>
      <c r="G98" s="16"/>
      <c r="H98" s="16"/>
      <c r="I98" s="16"/>
      <c r="J98" s="81"/>
      <c r="K98" s="16"/>
      <c r="L98" s="16"/>
      <c r="M98" s="20"/>
      <c r="N98" s="20" t="s">
        <v>0</v>
      </c>
    </row>
    <row r="99" spans="1:14" ht="18" customHeight="1">
      <c r="D99" s="31"/>
      <c r="E99" s="74"/>
      <c r="F99" s="74"/>
      <c r="G99" s="130" t="s">
        <v>1</v>
      </c>
      <c r="H99" s="130"/>
      <c r="I99" s="130"/>
      <c r="K99" s="130" t="s">
        <v>2</v>
      </c>
      <c r="L99" s="130"/>
      <c r="M99" s="130"/>
    </row>
    <row r="100" spans="1:14" ht="18" customHeight="1">
      <c r="C100" s="22"/>
      <c r="D100" s="77"/>
      <c r="E100" s="36" t="s">
        <v>3</v>
      </c>
      <c r="F100" s="37"/>
      <c r="G100" s="37">
        <v>2018</v>
      </c>
      <c r="H100" s="38"/>
      <c r="I100" s="37">
        <v>2017</v>
      </c>
      <c r="J100" s="77"/>
      <c r="K100" s="37">
        <v>2018</v>
      </c>
      <c r="L100" s="38"/>
      <c r="M100" s="37">
        <v>2017</v>
      </c>
    </row>
    <row r="101" spans="1:14" s="42" customFormat="1" ht="18" customHeight="1">
      <c r="A101" s="39" t="s">
        <v>83</v>
      </c>
      <c r="B101" s="40"/>
      <c r="D101" s="44"/>
      <c r="E101" s="41"/>
      <c r="F101" s="85"/>
      <c r="G101" s="41"/>
      <c r="I101" s="43"/>
      <c r="J101" s="84"/>
    </row>
    <row r="102" spans="1:14" ht="18" customHeight="1">
      <c r="A102" s="13" t="s">
        <v>37</v>
      </c>
      <c r="C102" s="22"/>
      <c r="E102" s="21"/>
      <c r="H102" s="45"/>
    </row>
    <row r="103" spans="1:14" ht="18" customHeight="1">
      <c r="A103" s="25" t="s">
        <v>38</v>
      </c>
      <c r="B103" s="18"/>
      <c r="C103" s="22"/>
      <c r="E103" s="24" t="s">
        <v>200</v>
      </c>
      <c r="F103" s="129"/>
      <c r="G103" s="94">
        <v>7428495457</v>
      </c>
      <c r="H103" s="94"/>
      <c r="I103" s="94">
        <v>9476914619</v>
      </c>
      <c r="J103" s="94"/>
      <c r="K103" s="94">
        <v>3861403661</v>
      </c>
      <c r="L103" s="94"/>
      <c r="M103" s="94">
        <v>5426421817</v>
      </c>
    </row>
    <row r="104" spans="1:14" ht="18" customHeight="1">
      <c r="A104" s="25" t="s">
        <v>39</v>
      </c>
      <c r="B104" s="18"/>
      <c r="C104" s="22"/>
      <c r="E104" s="24"/>
      <c r="F104" s="129"/>
      <c r="G104" s="94"/>
      <c r="H104" s="94"/>
      <c r="I104" s="94"/>
      <c r="J104" s="94"/>
      <c r="K104" s="94"/>
      <c r="L104" s="94"/>
      <c r="M104" s="94"/>
    </row>
    <row r="105" spans="1:14" s="47" customFormat="1" ht="18" customHeight="1">
      <c r="A105" s="25" t="s">
        <v>96</v>
      </c>
      <c r="B105" s="46"/>
      <c r="E105" s="24">
        <v>6</v>
      </c>
      <c r="F105" s="129"/>
      <c r="G105" s="94">
        <v>27356566</v>
      </c>
      <c r="H105" s="94"/>
      <c r="I105" s="94">
        <v>32000279</v>
      </c>
      <c r="J105" s="94"/>
      <c r="K105" s="94">
        <v>19854375</v>
      </c>
      <c r="L105" s="94"/>
      <c r="M105" s="94">
        <v>40439078</v>
      </c>
    </row>
    <row r="106" spans="1:14" s="47" customFormat="1" ht="18" customHeight="1">
      <c r="A106" s="25" t="s">
        <v>52</v>
      </c>
      <c r="B106" s="46"/>
      <c r="E106" s="24">
        <v>6</v>
      </c>
      <c r="F106" s="129"/>
      <c r="G106" s="94">
        <v>2617535</v>
      </c>
      <c r="H106" s="94"/>
      <c r="I106" s="94">
        <v>1066996</v>
      </c>
      <c r="J106" s="94"/>
      <c r="K106" s="94">
        <v>4878001</v>
      </c>
      <c r="L106" s="94"/>
      <c r="M106" s="94">
        <v>8004166</v>
      </c>
    </row>
    <row r="107" spans="1:14" s="47" customFormat="1" ht="18" customHeight="1">
      <c r="A107" s="25" t="s">
        <v>115</v>
      </c>
      <c r="B107" s="46"/>
      <c r="E107" s="112" t="s">
        <v>143</v>
      </c>
      <c r="F107" s="129"/>
      <c r="G107" s="94">
        <v>4572</v>
      </c>
      <c r="H107" s="94"/>
      <c r="I107" s="94">
        <v>6018</v>
      </c>
      <c r="J107" s="94"/>
      <c r="K107" s="94">
        <v>4572</v>
      </c>
      <c r="L107" s="94"/>
      <c r="M107" s="94">
        <v>150055946</v>
      </c>
    </row>
    <row r="108" spans="1:14" s="47" customFormat="1" ht="18" customHeight="1">
      <c r="A108" s="25" t="s">
        <v>176</v>
      </c>
      <c r="B108" s="46"/>
      <c r="E108" s="112"/>
      <c r="F108" s="129"/>
      <c r="G108" s="94">
        <v>6541358</v>
      </c>
      <c r="H108" s="94"/>
      <c r="I108" s="94">
        <v>17932338</v>
      </c>
      <c r="J108" s="94"/>
      <c r="K108" s="94">
        <v>2965362</v>
      </c>
      <c r="L108" s="94"/>
      <c r="M108" s="94">
        <v>2015655</v>
      </c>
    </row>
    <row r="109" spans="1:14" s="47" customFormat="1" ht="18" customHeight="1">
      <c r="A109" s="25" t="s">
        <v>8</v>
      </c>
      <c r="B109" s="46"/>
      <c r="E109" s="24"/>
      <c r="F109" s="129"/>
      <c r="G109" s="94">
        <v>17700011</v>
      </c>
      <c r="H109" s="94"/>
      <c r="I109" s="94">
        <v>31594849</v>
      </c>
      <c r="J109" s="94"/>
      <c r="K109" s="94">
        <v>30961213</v>
      </c>
      <c r="L109" s="94"/>
      <c r="M109" s="94">
        <v>23046154</v>
      </c>
      <c r="N109" s="48"/>
    </row>
    <row r="110" spans="1:14" ht="18" customHeight="1">
      <c r="A110" s="13" t="s">
        <v>40</v>
      </c>
      <c r="C110" s="22"/>
      <c r="E110" s="24"/>
      <c r="F110" s="129"/>
      <c r="G110" s="111">
        <f>SUM(G103:G109)</f>
        <v>7482715499</v>
      </c>
      <c r="H110" s="94"/>
      <c r="I110" s="111">
        <f>SUM(I103:I109)</f>
        <v>9559515099</v>
      </c>
      <c r="J110" s="94"/>
      <c r="K110" s="111">
        <f>SUM(K103:K109)</f>
        <v>3920067184</v>
      </c>
      <c r="L110" s="7"/>
      <c r="M110" s="111">
        <f>SUM(M103:M109)</f>
        <v>5649982816</v>
      </c>
    </row>
    <row r="111" spans="1:14" ht="18" customHeight="1">
      <c r="A111" s="13" t="s">
        <v>41</v>
      </c>
      <c r="C111" s="22"/>
      <c r="E111" s="24"/>
      <c r="F111" s="129"/>
      <c r="G111" s="94"/>
      <c r="H111" s="94"/>
      <c r="I111" s="94"/>
      <c r="J111" s="94"/>
      <c r="K111" s="94"/>
      <c r="L111" s="7"/>
      <c r="M111" s="94"/>
    </row>
    <row r="112" spans="1:14" ht="18" customHeight="1">
      <c r="A112" s="25" t="s">
        <v>42</v>
      </c>
      <c r="B112" s="18"/>
      <c r="C112" s="22"/>
      <c r="E112" s="24">
        <v>6</v>
      </c>
      <c r="F112" s="10"/>
      <c r="G112" s="94">
        <v>7389991234</v>
      </c>
      <c r="H112" s="94"/>
      <c r="I112" s="94">
        <v>8917404408</v>
      </c>
      <c r="J112" s="94"/>
      <c r="K112" s="94">
        <v>3863485781</v>
      </c>
      <c r="L112" s="94"/>
      <c r="M112" s="94">
        <v>5140238933</v>
      </c>
    </row>
    <row r="113" spans="1:13" ht="18" customHeight="1">
      <c r="A113" s="25" t="s">
        <v>187</v>
      </c>
      <c r="B113" s="26"/>
      <c r="C113" s="22"/>
      <c r="E113" s="24"/>
      <c r="F113" s="10"/>
      <c r="G113" s="94">
        <v>86986429</v>
      </c>
      <c r="H113" s="94"/>
      <c r="I113" s="94">
        <v>136222138</v>
      </c>
      <c r="J113" s="94"/>
      <c r="K113" s="94">
        <v>36584084</v>
      </c>
      <c r="L113" s="94"/>
      <c r="M113" s="94">
        <v>83797639</v>
      </c>
    </row>
    <row r="114" spans="1:13" ht="18" customHeight="1">
      <c r="A114" s="25" t="s">
        <v>43</v>
      </c>
      <c r="B114" s="26"/>
      <c r="C114" s="24"/>
      <c r="F114" s="10"/>
      <c r="G114" s="94">
        <v>545860715</v>
      </c>
      <c r="H114" s="94"/>
      <c r="I114" s="94">
        <v>522148364</v>
      </c>
      <c r="J114" s="94"/>
      <c r="K114" s="94">
        <v>346398156</v>
      </c>
      <c r="L114" s="94"/>
      <c r="M114" s="94">
        <v>288311187</v>
      </c>
    </row>
    <row r="115" spans="1:13" ht="18" customHeight="1">
      <c r="A115" s="25" t="s">
        <v>205</v>
      </c>
      <c r="B115" s="26"/>
      <c r="C115" s="24"/>
      <c r="E115" s="24">
        <v>10</v>
      </c>
      <c r="F115" s="10"/>
      <c r="G115" s="94">
        <v>0</v>
      </c>
      <c r="H115" s="94"/>
      <c r="I115" s="94">
        <v>0</v>
      </c>
      <c r="J115" s="94"/>
      <c r="K115" s="95">
        <v>260000000</v>
      </c>
      <c r="L115" s="94"/>
      <c r="M115" s="94">
        <v>0</v>
      </c>
    </row>
    <row r="116" spans="1:13" ht="18" customHeight="1">
      <c r="A116" s="13" t="s">
        <v>44</v>
      </c>
      <c r="F116" s="129"/>
      <c r="G116" s="111">
        <f>SUM(G112:G115)</f>
        <v>8022838378</v>
      </c>
      <c r="H116" s="94"/>
      <c r="I116" s="111">
        <f>SUM(I112:I115)</f>
        <v>9575774910</v>
      </c>
      <c r="J116" s="94"/>
      <c r="K116" s="111">
        <f>SUM(K112:K115)</f>
        <v>4506468021</v>
      </c>
      <c r="L116" s="7"/>
      <c r="M116" s="111">
        <f>SUM(M112:M115)</f>
        <v>5512347759</v>
      </c>
    </row>
    <row r="117" spans="1:13" ht="18" customHeight="1">
      <c r="A117" s="13" t="s">
        <v>171</v>
      </c>
      <c r="F117" s="129"/>
      <c r="G117" s="95"/>
      <c r="H117" s="94"/>
      <c r="I117" s="95"/>
      <c r="J117" s="94"/>
      <c r="L117" s="7"/>
      <c r="M117" s="95"/>
    </row>
    <row r="118" spans="1:13" ht="18" customHeight="1">
      <c r="A118" s="13" t="s">
        <v>177</v>
      </c>
      <c r="B118" s="26"/>
      <c r="F118" s="129"/>
      <c r="G118" s="94">
        <f>G110-G116</f>
        <v>-540122879</v>
      </c>
      <c r="H118" s="94"/>
      <c r="I118" s="94">
        <f>I110-I116</f>
        <v>-16259811</v>
      </c>
      <c r="J118" s="94"/>
      <c r="K118" s="94">
        <f>K110-K116</f>
        <v>-586400837</v>
      </c>
      <c r="L118" s="7"/>
      <c r="M118" s="94">
        <f>M110-M116</f>
        <v>137635057</v>
      </c>
    </row>
    <row r="119" spans="1:13" ht="18" customHeight="1">
      <c r="A119" s="25" t="s">
        <v>45</v>
      </c>
      <c r="F119" s="129"/>
      <c r="G119" s="96">
        <v>-187133027</v>
      </c>
      <c r="H119" s="94"/>
      <c r="I119" s="96">
        <v>-183168544</v>
      </c>
      <c r="J119" s="94"/>
      <c r="K119" s="96">
        <v>-139380273</v>
      </c>
      <c r="L119" s="94"/>
      <c r="M119" s="96">
        <v>-127766953</v>
      </c>
    </row>
    <row r="120" spans="1:13" ht="18" customHeight="1">
      <c r="A120" s="13" t="s">
        <v>173</v>
      </c>
      <c r="F120" s="129"/>
      <c r="G120" s="94">
        <f>SUM(G118:G119)</f>
        <v>-727255906</v>
      </c>
      <c r="H120" s="94"/>
      <c r="I120" s="94">
        <f>SUM(I118:I119)</f>
        <v>-199428355</v>
      </c>
      <c r="J120" s="94"/>
      <c r="K120" s="94">
        <f>SUM(K118:K119)</f>
        <v>-725781110</v>
      </c>
      <c r="L120" s="7"/>
      <c r="M120" s="94">
        <f>SUM(M118:M119)</f>
        <v>9868104</v>
      </c>
    </row>
    <row r="121" spans="1:13" ht="18" customHeight="1">
      <c r="A121" s="25" t="s">
        <v>172</v>
      </c>
      <c r="C121" s="24"/>
      <c r="E121" s="24">
        <v>22</v>
      </c>
      <c r="F121" s="129"/>
      <c r="G121" s="96">
        <v>121460974</v>
      </c>
      <c r="H121" s="95"/>
      <c r="I121" s="96">
        <v>26675354</v>
      </c>
      <c r="J121" s="95"/>
      <c r="K121" s="96">
        <v>89461412</v>
      </c>
      <c r="L121" s="95"/>
      <c r="M121" s="96">
        <v>26173046</v>
      </c>
    </row>
    <row r="122" spans="1:13" ht="18" customHeight="1">
      <c r="A122" s="13" t="s">
        <v>165</v>
      </c>
      <c r="B122" s="18"/>
      <c r="C122" s="24"/>
      <c r="F122" s="129"/>
      <c r="G122" s="111">
        <f>SUM(G120:G121)</f>
        <v>-605794932</v>
      </c>
      <c r="H122" s="95"/>
      <c r="I122" s="111">
        <f>SUM(I120:I121)</f>
        <v>-172753001</v>
      </c>
      <c r="J122" s="95"/>
      <c r="K122" s="111">
        <f>SUM(K120:K121)</f>
        <v>-636319698</v>
      </c>
      <c r="L122" s="10"/>
      <c r="M122" s="111">
        <f>SUM(M120:M121)</f>
        <v>36041150</v>
      </c>
    </row>
    <row r="123" spans="1:13" ht="18" customHeight="1">
      <c r="A123" s="25"/>
      <c r="C123" s="24"/>
      <c r="F123" s="86"/>
      <c r="G123" s="79"/>
      <c r="H123" s="50"/>
      <c r="I123" s="79"/>
      <c r="J123" s="50"/>
      <c r="K123" s="79"/>
      <c r="L123" s="50"/>
      <c r="M123" s="79"/>
    </row>
    <row r="124" spans="1:13" ht="18" customHeight="1">
      <c r="A124" s="52" t="s">
        <v>74</v>
      </c>
      <c r="C124" s="49"/>
      <c r="F124" s="57"/>
      <c r="G124" s="50"/>
      <c r="H124" s="9"/>
      <c r="I124" s="50"/>
      <c r="J124" s="9"/>
      <c r="K124" s="50"/>
      <c r="L124" s="9"/>
      <c r="M124" s="50"/>
    </row>
    <row r="125" spans="1:13" ht="18" customHeight="1">
      <c r="A125" s="89" t="s">
        <v>136</v>
      </c>
      <c r="C125" s="49"/>
      <c r="F125" s="57"/>
      <c r="G125" s="50"/>
      <c r="H125" s="9"/>
      <c r="I125" s="50"/>
      <c r="J125" s="9"/>
      <c r="K125" s="50"/>
      <c r="L125" s="9"/>
      <c r="M125" s="50"/>
    </row>
    <row r="126" spans="1:13" ht="18" customHeight="1">
      <c r="A126" s="89" t="s">
        <v>138</v>
      </c>
      <c r="C126" s="49"/>
      <c r="F126" s="57"/>
      <c r="G126" s="50"/>
      <c r="H126" s="9"/>
      <c r="I126" s="50"/>
      <c r="J126" s="9"/>
      <c r="K126" s="50"/>
      <c r="L126" s="9"/>
      <c r="M126" s="50"/>
    </row>
    <row r="127" spans="1:13" ht="18" customHeight="1">
      <c r="A127" s="53" t="s">
        <v>47</v>
      </c>
      <c r="C127" s="51"/>
      <c r="F127" s="75"/>
      <c r="G127" s="9"/>
      <c r="H127" s="9"/>
      <c r="I127" s="9"/>
      <c r="J127" s="9"/>
      <c r="K127" s="9"/>
      <c r="L127" s="9"/>
      <c r="M127" s="9"/>
    </row>
    <row r="128" spans="1:13" ht="18" customHeight="1">
      <c r="A128" s="53" t="s">
        <v>73</v>
      </c>
      <c r="C128" s="51"/>
      <c r="F128" s="75"/>
      <c r="G128" s="97">
        <v>8598029</v>
      </c>
      <c r="H128" s="113"/>
      <c r="I128" s="97">
        <v>319986</v>
      </c>
      <c r="J128" s="113"/>
      <c r="K128" s="97">
        <v>0</v>
      </c>
      <c r="L128" s="113"/>
      <c r="M128" s="97">
        <v>0</v>
      </c>
    </row>
    <row r="129" spans="1:13" ht="18" customHeight="1">
      <c r="A129" s="53" t="s">
        <v>136</v>
      </c>
      <c r="C129" s="51"/>
      <c r="F129" s="75"/>
      <c r="G129" s="9"/>
      <c r="H129" s="80"/>
      <c r="I129" s="9"/>
      <c r="J129" s="80"/>
      <c r="K129" s="9"/>
      <c r="L129" s="80"/>
      <c r="M129" s="9"/>
    </row>
    <row r="130" spans="1:13" ht="18" customHeight="1">
      <c r="A130" s="53" t="s">
        <v>137</v>
      </c>
      <c r="C130" s="51"/>
      <c r="F130" s="75"/>
      <c r="G130" s="88">
        <f>SUM(G128)</f>
        <v>8598029</v>
      </c>
      <c r="H130" s="80"/>
      <c r="I130" s="88">
        <f>SUM(I128)</f>
        <v>319986</v>
      </c>
      <c r="J130" s="80"/>
      <c r="K130" s="88">
        <f>SUM(K128)</f>
        <v>0</v>
      </c>
      <c r="L130" s="80"/>
      <c r="M130" s="88">
        <f>SUM(M128)</f>
        <v>0</v>
      </c>
    </row>
    <row r="131" spans="1:13" ht="18" customHeight="1">
      <c r="A131" s="89" t="s">
        <v>139</v>
      </c>
      <c r="C131" s="51"/>
      <c r="F131" s="75"/>
      <c r="G131" s="9"/>
      <c r="H131" s="80"/>
      <c r="I131" s="9"/>
      <c r="J131" s="80"/>
      <c r="K131" s="9"/>
      <c r="L131" s="80"/>
      <c r="M131" s="9"/>
    </row>
    <row r="132" spans="1:13" ht="18" customHeight="1">
      <c r="A132" s="89" t="s">
        <v>140</v>
      </c>
      <c r="C132" s="51"/>
      <c r="F132" s="75"/>
      <c r="G132" s="9"/>
      <c r="H132" s="80"/>
      <c r="I132" s="9"/>
      <c r="J132" s="80"/>
      <c r="K132" s="9"/>
      <c r="L132" s="80"/>
      <c r="M132" s="9"/>
    </row>
    <row r="133" spans="1:13" ht="18" customHeight="1">
      <c r="A133" s="53" t="s">
        <v>144</v>
      </c>
      <c r="C133" s="51"/>
      <c r="E133" s="24">
        <v>19</v>
      </c>
      <c r="F133" s="75"/>
      <c r="G133" s="98">
        <v>0</v>
      </c>
      <c r="H133" s="113"/>
      <c r="I133" s="98">
        <v>-23500125</v>
      </c>
      <c r="J133" s="113"/>
      <c r="K133" s="98">
        <v>0</v>
      </c>
      <c r="L133" s="113"/>
      <c r="M133" s="98">
        <v>-15233141</v>
      </c>
    </row>
    <row r="134" spans="1:13" ht="18" customHeight="1">
      <c r="A134" s="53" t="s">
        <v>141</v>
      </c>
      <c r="C134" s="51"/>
      <c r="E134" s="24">
        <v>22</v>
      </c>
      <c r="F134" s="75"/>
      <c r="G134" s="97">
        <v>0</v>
      </c>
      <c r="H134" s="113"/>
      <c r="I134" s="97">
        <v>3460330</v>
      </c>
      <c r="J134" s="113"/>
      <c r="K134" s="97">
        <v>0</v>
      </c>
      <c r="L134" s="113"/>
      <c r="M134" s="97">
        <v>2580900</v>
      </c>
    </row>
    <row r="135" spans="1:13" ht="18" customHeight="1">
      <c r="A135" s="53" t="s">
        <v>142</v>
      </c>
      <c r="C135" s="51"/>
      <c r="F135" s="75"/>
      <c r="G135" s="9"/>
      <c r="H135" s="80"/>
      <c r="I135" s="9"/>
      <c r="J135" s="80"/>
      <c r="K135" s="9"/>
      <c r="L135" s="80"/>
      <c r="M135" s="9"/>
    </row>
    <row r="136" spans="1:13" ht="18" customHeight="1">
      <c r="A136" s="53" t="s">
        <v>137</v>
      </c>
      <c r="C136" s="51"/>
      <c r="F136" s="75"/>
      <c r="G136" s="9">
        <f>SUM(G133:G134)</f>
        <v>0</v>
      </c>
      <c r="H136" s="80"/>
      <c r="I136" s="9">
        <f>SUM(I133:I134)</f>
        <v>-20039795</v>
      </c>
      <c r="J136" s="80"/>
      <c r="K136" s="9">
        <f>SUM(K133:K134)</f>
        <v>0</v>
      </c>
      <c r="L136" s="80"/>
      <c r="M136" s="9">
        <f>SUM(M133:M134)</f>
        <v>-12652241</v>
      </c>
    </row>
    <row r="137" spans="1:13" ht="18" customHeight="1">
      <c r="A137" s="52" t="s">
        <v>86</v>
      </c>
      <c r="C137" s="51"/>
      <c r="F137" s="75"/>
      <c r="G137" s="54">
        <f>SUM(G130+G136)</f>
        <v>8598029</v>
      </c>
      <c r="H137" s="9"/>
      <c r="I137" s="54">
        <f>SUM(I130+I136)</f>
        <v>-19719809</v>
      </c>
      <c r="J137" s="9"/>
      <c r="K137" s="54">
        <f>SUM(K130+K136)</f>
        <v>0</v>
      </c>
      <c r="L137" s="9"/>
      <c r="M137" s="54">
        <f>SUM(M130+M136)</f>
        <v>-12652241</v>
      </c>
    </row>
    <row r="138" spans="1:13" ht="18" customHeight="1">
      <c r="A138" s="53"/>
      <c r="C138" s="51"/>
      <c r="F138" s="86"/>
      <c r="G138" s="79"/>
      <c r="H138" s="9"/>
      <c r="I138" s="79"/>
      <c r="J138" s="9"/>
      <c r="K138" s="79"/>
      <c r="L138" s="9"/>
      <c r="M138" s="79"/>
    </row>
    <row r="139" spans="1:13" ht="18" customHeight="1" thickBot="1">
      <c r="A139" s="52" t="s">
        <v>87</v>
      </c>
      <c r="C139" s="49"/>
      <c r="F139" s="75"/>
      <c r="G139" s="56">
        <f>SUM(G122+G137)</f>
        <v>-597196903</v>
      </c>
      <c r="H139" s="9"/>
      <c r="I139" s="56">
        <f>SUM(I122+I137)</f>
        <v>-192472810</v>
      </c>
      <c r="J139" s="9"/>
      <c r="K139" s="56">
        <f>SUM(K122+K137)</f>
        <v>-636319698</v>
      </c>
      <c r="L139" s="9"/>
      <c r="M139" s="56">
        <f>SUM(M122+M137)</f>
        <v>23388909</v>
      </c>
    </row>
    <row r="140" spans="1:13" ht="18" customHeight="1" thickTop="1">
      <c r="A140" s="52"/>
      <c r="C140" s="49"/>
      <c r="F140" s="86"/>
      <c r="G140" s="49"/>
      <c r="H140" s="55"/>
      <c r="I140" s="49"/>
      <c r="J140" s="55"/>
      <c r="K140" s="49"/>
      <c r="L140" s="55"/>
      <c r="M140" s="49"/>
    </row>
    <row r="141" spans="1:13" ht="18" customHeight="1">
      <c r="A141" s="13" t="s">
        <v>46</v>
      </c>
      <c r="B141" s="18"/>
      <c r="C141" s="22"/>
      <c r="E141" s="24">
        <v>24</v>
      </c>
      <c r="F141" s="28"/>
      <c r="G141" s="30"/>
      <c r="I141" s="30"/>
      <c r="J141" s="22"/>
      <c r="K141" s="30"/>
      <c r="M141" s="30"/>
    </row>
    <row r="142" spans="1:13" ht="18" customHeight="1" thickBot="1">
      <c r="A142" s="25" t="s">
        <v>166</v>
      </c>
      <c r="B142" s="18"/>
      <c r="C142" s="24"/>
      <c r="F142" s="76"/>
      <c r="G142" s="99">
        <v>-0.505</v>
      </c>
      <c r="H142" s="122"/>
      <c r="I142" s="99">
        <v>-0.14399999999999999</v>
      </c>
      <c r="J142" s="122"/>
      <c r="K142" s="99">
        <v>-0.53</v>
      </c>
      <c r="L142" s="58"/>
      <c r="M142" s="99">
        <v>0.03</v>
      </c>
    </row>
    <row r="143" spans="1:13" ht="18" customHeight="1" thickTop="1">
      <c r="F143" s="60"/>
      <c r="G143" s="60"/>
      <c r="H143" s="58"/>
      <c r="I143" s="60"/>
      <c r="J143" s="60"/>
      <c r="K143" s="61"/>
      <c r="L143" s="59"/>
      <c r="M143" s="61"/>
    </row>
    <row r="144" spans="1:13" ht="18" customHeight="1">
      <c r="A144" s="21" t="s">
        <v>15</v>
      </c>
      <c r="C144" s="32"/>
      <c r="D144" s="31"/>
      <c r="E144" s="28"/>
      <c r="F144" s="28"/>
      <c r="G144" s="28"/>
      <c r="H144" s="31"/>
      <c r="I144" s="28"/>
      <c r="J144" s="28"/>
      <c r="K144" s="28"/>
      <c r="L144" s="28"/>
      <c r="M144" s="28"/>
    </row>
    <row r="145" spans="1:14" s="18" customFormat="1" ht="20.100000000000001" customHeight="1">
      <c r="A145" s="13" t="s">
        <v>95</v>
      </c>
      <c r="B145" s="14"/>
      <c r="C145" s="15"/>
      <c r="D145" s="16"/>
      <c r="E145" s="16"/>
      <c r="F145" s="81"/>
      <c r="G145" s="16"/>
      <c r="H145" s="16"/>
      <c r="I145" s="16"/>
      <c r="J145" s="81"/>
      <c r="K145" s="16"/>
      <c r="L145" s="16"/>
      <c r="M145" s="16"/>
    </row>
    <row r="146" spans="1:14" s="18" customFormat="1" ht="20.100000000000001" customHeight="1">
      <c r="A146" s="13" t="s">
        <v>131</v>
      </c>
      <c r="B146" s="14"/>
      <c r="C146" s="15"/>
      <c r="D146" s="16"/>
      <c r="E146" s="16"/>
      <c r="F146" s="81"/>
      <c r="G146" s="16"/>
      <c r="H146" s="16"/>
      <c r="I146" s="16"/>
      <c r="J146" s="81"/>
      <c r="K146" s="16"/>
      <c r="L146" s="16"/>
      <c r="M146" s="16"/>
    </row>
    <row r="147" spans="1:14" s="18" customFormat="1" ht="20.100000000000001" customHeight="1">
      <c r="A147" s="13" t="s">
        <v>183</v>
      </c>
      <c r="B147" s="16"/>
      <c r="C147" s="15"/>
      <c r="D147" s="16"/>
      <c r="E147" s="16"/>
      <c r="F147" s="81"/>
      <c r="G147" s="16"/>
      <c r="H147" s="16"/>
      <c r="I147" s="16"/>
      <c r="J147" s="81"/>
      <c r="K147" s="16"/>
      <c r="L147" s="16"/>
      <c r="M147" s="16"/>
    </row>
    <row r="148" spans="1:14" s="18" customFormat="1" ht="20.100000000000001" customHeight="1">
      <c r="B148" s="16"/>
      <c r="C148" s="15"/>
      <c r="D148" s="16"/>
      <c r="E148" s="16"/>
      <c r="F148" s="81"/>
      <c r="G148" s="16"/>
      <c r="H148" s="16"/>
      <c r="I148" s="16"/>
      <c r="J148" s="81"/>
      <c r="K148" s="16"/>
      <c r="L148" s="16"/>
      <c r="M148" s="20"/>
      <c r="N148" s="20" t="s">
        <v>0</v>
      </c>
    </row>
    <row r="149" spans="1:14" ht="20.100000000000001" customHeight="1">
      <c r="D149" s="31"/>
      <c r="E149" s="74"/>
      <c r="F149" s="74"/>
      <c r="G149" s="130" t="s">
        <v>1</v>
      </c>
      <c r="H149" s="130"/>
      <c r="I149" s="130"/>
      <c r="K149" s="130" t="s">
        <v>2</v>
      </c>
      <c r="L149" s="130"/>
      <c r="M149" s="130"/>
    </row>
    <row r="150" spans="1:14" ht="20.100000000000001" customHeight="1">
      <c r="C150" s="22"/>
      <c r="D150" s="77"/>
      <c r="E150" s="36"/>
      <c r="F150" s="37"/>
      <c r="G150" s="37">
        <v>2018</v>
      </c>
      <c r="H150" s="38"/>
      <c r="I150" s="37">
        <v>2017</v>
      </c>
      <c r="J150" s="77"/>
      <c r="K150" s="37">
        <v>2018</v>
      </c>
      <c r="L150" s="38"/>
      <c r="M150" s="37">
        <v>2017</v>
      </c>
    </row>
    <row r="151" spans="1:14" s="23" customFormat="1" ht="20.100000000000001" customHeight="1">
      <c r="A151" s="62" t="s">
        <v>48</v>
      </c>
      <c r="C151" s="63"/>
      <c r="D151" s="64"/>
      <c r="E151" s="64"/>
      <c r="F151" s="74"/>
      <c r="G151" s="64"/>
      <c r="I151" s="64"/>
      <c r="J151" s="74"/>
      <c r="K151" s="64"/>
      <c r="L151" s="64"/>
      <c r="M151" s="64"/>
    </row>
    <row r="152" spans="1:14" ht="20.100000000000001" customHeight="1">
      <c r="A152" s="21" t="s">
        <v>161</v>
      </c>
      <c r="C152" s="34"/>
      <c r="F152" s="129"/>
      <c r="G152" s="10">
        <f>G120</f>
        <v>-727255906</v>
      </c>
      <c r="H152" s="10"/>
      <c r="I152" s="10">
        <f>I120</f>
        <v>-199428355</v>
      </c>
      <c r="J152" s="10"/>
      <c r="K152" s="10">
        <f>K120</f>
        <v>-725781110</v>
      </c>
      <c r="L152" s="10"/>
      <c r="M152" s="10">
        <f>M120</f>
        <v>9868104</v>
      </c>
    </row>
    <row r="153" spans="1:14" ht="20.100000000000001" customHeight="1">
      <c r="A153" s="21" t="s">
        <v>162</v>
      </c>
      <c r="C153" s="34"/>
      <c r="F153" s="129"/>
      <c r="G153" s="7"/>
      <c r="H153" s="7"/>
      <c r="I153" s="7"/>
      <c r="J153" s="10"/>
      <c r="K153" s="7"/>
      <c r="L153" s="7"/>
      <c r="M153" s="7"/>
    </row>
    <row r="154" spans="1:14" ht="20.100000000000001" customHeight="1">
      <c r="A154" s="21" t="s">
        <v>49</v>
      </c>
      <c r="C154" s="34"/>
      <c r="F154" s="129"/>
      <c r="G154" s="7"/>
      <c r="H154" s="7"/>
      <c r="I154" s="7"/>
      <c r="J154" s="10"/>
      <c r="K154" s="7"/>
      <c r="L154" s="7"/>
      <c r="M154" s="7"/>
    </row>
    <row r="155" spans="1:14" ht="20.100000000000001" customHeight="1">
      <c r="A155" s="33" t="s">
        <v>50</v>
      </c>
      <c r="C155" s="34"/>
      <c r="F155" s="129"/>
      <c r="G155" s="94">
        <v>408038399</v>
      </c>
      <c r="H155" s="110"/>
      <c r="I155" s="94">
        <v>473054831</v>
      </c>
      <c r="J155" s="110"/>
      <c r="K155" s="94">
        <v>177937669</v>
      </c>
      <c r="L155" s="110"/>
      <c r="M155" s="94">
        <v>209526239</v>
      </c>
    </row>
    <row r="156" spans="1:14" ht="20.100000000000001" customHeight="1">
      <c r="A156" s="33" t="s">
        <v>121</v>
      </c>
      <c r="C156" s="34"/>
      <c r="F156" s="129"/>
      <c r="G156" s="94"/>
      <c r="H156" s="1"/>
      <c r="J156" s="1"/>
      <c r="L156" s="1"/>
      <c r="M156" s="7"/>
    </row>
    <row r="157" spans="1:14" ht="20.100000000000001" customHeight="1">
      <c r="A157" s="33" t="s">
        <v>199</v>
      </c>
      <c r="C157" s="34"/>
      <c r="F157" s="129"/>
      <c r="G157" s="94">
        <v>-2560350</v>
      </c>
      <c r="H157" s="110"/>
      <c r="I157" s="94">
        <v>4646262</v>
      </c>
      <c r="J157" s="110"/>
      <c r="K157" s="94">
        <v>0</v>
      </c>
      <c r="L157" s="110"/>
      <c r="M157" s="94">
        <v>0</v>
      </c>
    </row>
    <row r="158" spans="1:14" ht="20.100000000000001" customHeight="1">
      <c r="A158" s="33" t="s">
        <v>202</v>
      </c>
      <c r="C158" s="34"/>
      <c r="F158" s="129"/>
      <c r="G158" s="94">
        <v>0</v>
      </c>
      <c r="H158" s="110"/>
      <c r="I158" s="94">
        <v>0</v>
      </c>
      <c r="J158" s="110"/>
      <c r="K158" s="94">
        <v>260000000</v>
      </c>
      <c r="L158" s="110"/>
      <c r="M158" s="94">
        <v>0</v>
      </c>
    </row>
    <row r="159" spans="1:14" ht="20.100000000000001" customHeight="1">
      <c r="A159" s="33" t="s">
        <v>190</v>
      </c>
      <c r="C159" s="34"/>
      <c r="F159" s="129"/>
      <c r="G159" s="94">
        <v>-41859802</v>
      </c>
      <c r="H159" s="110"/>
      <c r="I159" s="94">
        <v>14810362</v>
      </c>
      <c r="J159" s="110"/>
      <c r="K159" s="94">
        <v>-418103</v>
      </c>
      <c r="L159" s="110"/>
      <c r="M159" s="94">
        <v>2619771</v>
      </c>
    </row>
    <row r="160" spans="1:14" ht="20.100000000000001" customHeight="1">
      <c r="A160" s="33" t="s">
        <v>192</v>
      </c>
      <c r="C160" s="34"/>
      <c r="F160" s="129"/>
      <c r="G160" s="94">
        <v>40941474</v>
      </c>
      <c r="H160" s="110"/>
      <c r="I160" s="94">
        <v>0</v>
      </c>
      <c r="J160" s="110"/>
      <c r="K160" s="94">
        <v>0</v>
      </c>
      <c r="L160" s="110"/>
      <c r="M160" s="94">
        <v>0</v>
      </c>
    </row>
    <row r="161" spans="1:13" ht="20.100000000000001" customHeight="1">
      <c r="A161" s="33" t="s">
        <v>169</v>
      </c>
      <c r="C161" s="34"/>
      <c r="F161" s="129"/>
      <c r="G161" s="94">
        <v>55436173</v>
      </c>
      <c r="H161" s="110"/>
      <c r="I161" s="94">
        <v>30203130</v>
      </c>
      <c r="J161" s="110"/>
      <c r="K161" s="94">
        <v>41920308</v>
      </c>
      <c r="L161" s="110"/>
      <c r="M161" s="94">
        <v>-8177552</v>
      </c>
    </row>
    <row r="162" spans="1:13" ht="20.100000000000001" customHeight="1">
      <c r="A162" s="21" t="s">
        <v>51</v>
      </c>
      <c r="C162" s="34"/>
      <c r="F162" s="129"/>
      <c r="G162" s="94">
        <v>-433054</v>
      </c>
      <c r="H162" s="110"/>
      <c r="I162" s="94">
        <v>-246023</v>
      </c>
      <c r="J162" s="110"/>
      <c r="K162" s="94">
        <v>-172283</v>
      </c>
      <c r="L162" s="110"/>
      <c r="M162" s="94">
        <v>-73613</v>
      </c>
    </row>
    <row r="163" spans="1:13" ht="20.100000000000001" customHeight="1">
      <c r="A163" s="25" t="s">
        <v>193</v>
      </c>
      <c r="C163" s="34"/>
      <c r="F163" s="129"/>
      <c r="G163" s="94"/>
      <c r="H163" s="110"/>
      <c r="I163" s="94"/>
      <c r="J163" s="110"/>
    </row>
    <row r="164" spans="1:13" ht="20.100000000000001" customHeight="1">
      <c r="A164" s="25" t="s">
        <v>194</v>
      </c>
      <c r="C164" s="34"/>
      <c r="F164" s="129"/>
      <c r="G164" s="94">
        <v>10429626</v>
      </c>
      <c r="H164" s="110"/>
      <c r="I164" s="94">
        <v>555</v>
      </c>
      <c r="J164" s="110"/>
      <c r="K164" s="94">
        <v>1305</v>
      </c>
      <c r="L164" s="110"/>
      <c r="M164" s="94">
        <v>0</v>
      </c>
    </row>
    <row r="165" spans="1:13" ht="20.100000000000001" customHeight="1">
      <c r="A165" s="21" t="s">
        <v>149</v>
      </c>
      <c r="C165" s="34"/>
      <c r="F165" s="129"/>
      <c r="G165" s="94">
        <v>385035</v>
      </c>
      <c r="H165" s="110"/>
      <c r="I165" s="94">
        <v>2008820</v>
      </c>
      <c r="J165" s="110"/>
      <c r="K165" s="94">
        <v>0</v>
      </c>
      <c r="L165" s="110"/>
      <c r="M165" s="94">
        <v>0</v>
      </c>
    </row>
    <row r="166" spans="1:13" ht="20.100000000000001" customHeight="1">
      <c r="A166" s="21" t="s">
        <v>115</v>
      </c>
      <c r="C166" s="34"/>
      <c r="F166" s="129"/>
      <c r="G166" s="94">
        <v>-4572</v>
      </c>
      <c r="H166" s="110"/>
      <c r="I166" s="94">
        <v>-6018</v>
      </c>
      <c r="J166" s="110"/>
      <c r="K166" s="94">
        <v>-4572</v>
      </c>
      <c r="L166" s="110"/>
      <c r="M166" s="94">
        <v>-150055946</v>
      </c>
    </row>
    <row r="167" spans="1:13" ht="20.100000000000001" customHeight="1">
      <c r="A167" s="33" t="s">
        <v>102</v>
      </c>
      <c r="C167" s="34"/>
      <c r="F167" s="129"/>
      <c r="G167" s="94">
        <v>5943091</v>
      </c>
      <c r="H167" s="110"/>
      <c r="I167" s="94">
        <v>10214628</v>
      </c>
      <c r="J167" s="110"/>
      <c r="K167" s="94">
        <v>289729</v>
      </c>
      <c r="L167" s="110"/>
      <c r="M167" s="94">
        <v>966368</v>
      </c>
    </row>
    <row r="168" spans="1:13" ht="20.100000000000001" customHeight="1">
      <c r="A168" s="25" t="s">
        <v>85</v>
      </c>
      <c r="C168" s="34"/>
      <c r="F168" s="129"/>
      <c r="G168" s="94">
        <v>19159740</v>
      </c>
      <c r="H168" s="110"/>
      <c r="I168" s="94">
        <v>14066845</v>
      </c>
      <c r="J168" s="110"/>
      <c r="K168" s="94">
        <v>9308870</v>
      </c>
      <c r="L168" s="110"/>
      <c r="M168" s="94">
        <v>4375332</v>
      </c>
    </row>
    <row r="169" spans="1:13" ht="20.100000000000001" customHeight="1">
      <c r="A169" s="25" t="s">
        <v>168</v>
      </c>
      <c r="C169" s="34"/>
      <c r="F169" s="129"/>
      <c r="G169" s="94">
        <v>-3654958</v>
      </c>
      <c r="H169" s="110"/>
      <c r="I169" s="94">
        <v>-953370</v>
      </c>
      <c r="J169" s="110"/>
      <c r="K169" s="94">
        <v>-3654958</v>
      </c>
      <c r="L169" s="110"/>
      <c r="M169" s="94">
        <v>-953370</v>
      </c>
    </row>
    <row r="170" spans="1:13" ht="20.100000000000001" customHeight="1">
      <c r="A170" s="25" t="s">
        <v>52</v>
      </c>
      <c r="C170" s="34"/>
      <c r="F170" s="129"/>
      <c r="G170" s="94">
        <v>-2617535</v>
      </c>
      <c r="H170" s="110"/>
      <c r="I170" s="94">
        <v>-1066996</v>
      </c>
      <c r="J170" s="110"/>
      <c r="K170" s="94">
        <v>-4878001</v>
      </c>
      <c r="L170" s="110"/>
      <c r="M170" s="94">
        <v>-8004166</v>
      </c>
    </row>
    <row r="171" spans="1:13" ht="20.100000000000001" customHeight="1">
      <c r="A171" s="21" t="s">
        <v>148</v>
      </c>
      <c r="C171" s="34"/>
      <c r="F171" s="129"/>
      <c r="G171" s="94">
        <v>-2987261</v>
      </c>
      <c r="H171" s="110"/>
      <c r="I171" s="94">
        <v>832368</v>
      </c>
      <c r="J171" s="110"/>
      <c r="K171" s="94">
        <v>-3303200</v>
      </c>
      <c r="L171" s="110"/>
      <c r="M171" s="94">
        <v>-111818</v>
      </c>
    </row>
    <row r="172" spans="1:13" ht="20.100000000000001" customHeight="1">
      <c r="A172" s="33" t="s">
        <v>53</v>
      </c>
      <c r="C172" s="34"/>
      <c r="F172" s="129"/>
      <c r="G172" s="96">
        <v>170565678</v>
      </c>
      <c r="H172" s="110"/>
      <c r="I172" s="96">
        <v>162981868</v>
      </c>
      <c r="J172" s="110"/>
      <c r="K172" s="96">
        <v>134392255</v>
      </c>
      <c r="L172" s="110"/>
      <c r="M172" s="96">
        <v>122947540</v>
      </c>
    </row>
    <row r="173" spans="1:13" ht="20.100000000000001" customHeight="1">
      <c r="A173" s="33" t="s">
        <v>191</v>
      </c>
      <c r="C173" s="34"/>
      <c r="F173" s="129"/>
      <c r="G173" s="94"/>
      <c r="H173" s="7"/>
      <c r="I173" s="94"/>
      <c r="J173" s="7"/>
      <c r="K173" s="7"/>
      <c r="L173" s="7"/>
      <c r="M173" s="7"/>
    </row>
    <row r="174" spans="1:13" ht="20.100000000000001" customHeight="1">
      <c r="A174" s="21" t="s">
        <v>54</v>
      </c>
      <c r="C174" s="34"/>
      <c r="F174" s="129"/>
      <c r="G174" s="94">
        <f>SUM(G152:G172)</f>
        <v>-70474222</v>
      </c>
      <c r="H174" s="7"/>
      <c r="I174" s="94">
        <f>SUM(I152:I172)</f>
        <v>511118907</v>
      </c>
      <c r="J174" s="7"/>
      <c r="K174" s="7">
        <f>SUM(K152:K172)</f>
        <v>-114362091</v>
      </c>
      <c r="L174" s="7"/>
      <c r="M174" s="7">
        <f>SUM(M152:M172)</f>
        <v>182926889</v>
      </c>
    </row>
    <row r="175" spans="1:13" ht="20.100000000000001" customHeight="1">
      <c r="A175" s="21" t="s">
        <v>55</v>
      </c>
      <c r="C175" s="34"/>
      <c r="F175" s="129"/>
      <c r="G175" s="94"/>
      <c r="H175" s="7"/>
      <c r="I175" s="94"/>
      <c r="J175" s="7"/>
      <c r="K175" s="7"/>
      <c r="L175" s="7"/>
      <c r="M175" s="7"/>
    </row>
    <row r="176" spans="1:13" ht="20.100000000000001" customHeight="1">
      <c r="A176" s="21" t="s">
        <v>93</v>
      </c>
      <c r="C176" s="34"/>
      <c r="F176" s="129"/>
      <c r="G176" s="94">
        <v>571456185</v>
      </c>
      <c r="H176" s="110"/>
      <c r="I176" s="94">
        <v>-57115828</v>
      </c>
      <c r="J176" s="110"/>
      <c r="K176" s="94">
        <v>417733091</v>
      </c>
      <c r="L176" s="110"/>
      <c r="M176" s="94">
        <v>16468722</v>
      </c>
    </row>
    <row r="177" spans="1:13" ht="20.100000000000001" customHeight="1">
      <c r="A177" s="21" t="s">
        <v>56</v>
      </c>
      <c r="C177" s="34"/>
      <c r="F177" s="129"/>
      <c r="G177" s="94">
        <v>-276879015</v>
      </c>
      <c r="H177" s="110"/>
      <c r="I177" s="94">
        <v>174503696</v>
      </c>
      <c r="J177" s="110"/>
      <c r="K177" s="94">
        <v>-291475472</v>
      </c>
      <c r="L177" s="110"/>
      <c r="M177" s="94">
        <v>225987229</v>
      </c>
    </row>
    <row r="178" spans="1:13" ht="20.100000000000001" customHeight="1">
      <c r="A178" s="33" t="s">
        <v>57</v>
      </c>
      <c r="B178" s="18"/>
      <c r="C178" s="34"/>
      <c r="F178" s="129"/>
      <c r="G178" s="94">
        <v>-20916800</v>
      </c>
      <c r="H178" s="110"/>
      <c r="I178" s="94">
        <v>16766334</v>
      </c>
      <c r="J178" s="110"/>
      <c r="K178" s="94">
        <v>7199888</v>
      </c>
      <c r="L178" s="110"/>
      <c r="M178" s="94">
        <v>-5073978</v>
      </c>
    </row>
    <row r="179" spans="1:13" ht="20.100000000000001" customHeight="1">
      <c r="A179" s="21" t="s">
        <v>103</v>
      </c>
      <c r="C179" s="34"/>
      <c r="F179" s="129"/>
      <c r="G179" s="94">
        <v>913118</v>
      </c>
      <c r="H179" s="110"/>
      <c r="I179" s="94">
        <v>-159436</v>
      </c>
      <c r="J179" s="110"/>
      <c r="K179" s="94">
        <v>83990</v>
      </c>
      <c r="L179" s="110"/>
      <c r="M179" s="94">
        <v>-233979</v>
      </c>
    </row>
    <row r="180" spans="1:13" ht="20.100000000000001" customHeight="1">
      <c r="A180" s="21" t="s">
        <v>58</v>
      </c>
      <c r="C180" s="34"/>
      <c r="F180" s="129"/>
      <c r="G180" s="94"/>
      <c r="H180" s="110"/>
      <c r="I180" s="94"/>
      <c r="J180" s="110"/>
      <c r="K180" s="94"/>
      <c r="L180" s="110"/>
      <c r="M180" s="94"/>
    </row>
    <row r="181" spans="1:13" ht="20.100000000000001" customHeight="1">
      <c r="A181" s="33" t="s">
        <v>94</v>
      </c>
      <c r="C181" s="34"/>
      <c r="F181" s="129"/>
      <c r="G181" s="94">
        <v>-137261485</v>
      </c>
      <c r="H181" s="110"/>
      <c r="I181" s="94">
        <v>-114267363</v>
      </c>
      <c r="J181" s="110"/>
      <c r="K181" s="94">
        <v>-88441057</v>
      </c>
      <c r="L181" s="110"/>
      <c r="M181" s="94">
        <v>-228111332</v>
      </c>
    </row>
    <row r="182" spans="1:13" ht="20.100000000000001" customHeight="1">
      <c r="A182" s="21" t="s">
        <v>59</v>
      </c>
      <c r="C182" s="34"/>
      <c r="F182" s="129"/>
      <c r="G182" s="96">
        <v>-13824864</v>
      </c>
      <c r="H182" s="110"/>
      <c r="I182" s="96">
        <v>-5746452</v>
      </c>
      <c r="J182" s="110"/>
      <c r="K182" s="96">
        <v>-17658570</v>
      </c>
      <c r="L182" s="110"/>
      <c r="M182" s="96">
        <v>8101496</v>
      </c>
    </row>
    <row r="183" spans="1:13" ht="20.100000000000001" customHeight="1">
      <c r="A183" s="21" t="s">
        <v>203</v>
      </c>
      <c r="C183" s="34"/>
      <c r="F183" s="129"/>
      <c r="G183" s="7">
        <f>SUM(G174:G182)</f>
        <v>53012917</v>
      </c>
      <c r="H183" s="7"/>
      <c r="I183" s="7">
        <f>SUM(I174:I182)</f>
        <v>525099858</v>
      </c>
      <c r="J183" s="7"/>
      <c r="K183" s="7">
        <f>SUM(K174:K182)</f>
        <v>-86920221</v>
      </c>
      <c r="L183" s="1"/>
      <c r="M183" s="7">
        <f>SUM(M174:M182)</f>
        <v>200065047</v>
      </c>
    </row>
    <row r="184" spans="1:13" ht="20.100000000000001" customHeight="1">
      <c r="A184" s="21" t="s">
        <v>145</v>
      </c>
      <c r="C184" s="34"/>
      <c r="F184" s="129"/>
      <c r="G184" s="94">
        <v>-16851454</v>
      </c>
      <c r="H184" s="110"/>
      <c r="I184" s="94">
        <v>-10992876</v>
      </c>
      <c r="J184" s="110"/>
      <c r="K184" s="94">
        <v>-9916410</v>
      </c>
      <c r="L184" s="110"/>
      <c r="M184" s="94">
        <v>-6636240</v>
      </c>
    </row>
    <row r="185" spans="1:13" ht="20.100000000000001" customHeight="1">
      <c r="A185" s="25" t="s">
        <v>167</v>
      </c>
      <c r="C185" s="34"/>
      <c r="F185" s="129"/>
      <c r="G185" s="94">
        <v>2617535</v>
      </c>
      <c r="H185" s="110"/>
      <c r="I185" s="94">
        <v>1066996</v>
      </c>
      <c r="J185" s="110"/>
      <c r="K185" s="94">
        <v>4772826</v>
      </c>
      <c r="L185" s="110"/>
      <c r="M185" s="94">
        <v>8063483</v>
      </c>
    </row>
    <row r="186" spans="1:13" ht="20.100000000000001" customHeight="1">
      <c r="A186" s="33" t="s">
        <v>60</v>
      </c>
      <c r="B186" s="18"/>
      <c r="C186" s="34"/>
      <c r="F186" s="129"/>
      <c r="G186" s="94">
        <v>-170910353</v>
      </c>
      <c r="H186" s="110"/>
      <c r="I186" s="94">
        <v>-162131324</v>
      </c>
      <c r="J186" s="110"/>
      <c r="K186" s="94">
        <v>-134743892</v>
      </c>
      <c r="L186" s="110"/>
      <c r="M186" s="94">
        <v>-122331209</v>
      </c>
    </row>
    <row r="187" spans="1:13" ht="20.100000000000001" customHeight="1">
      <c r="A187" s="21" t="s">
        <v>132</v>
      </c>
      <c r="C187" s="34"/>
      <c r="F187" s="129"/>
      <c r="G187" s="96">
        <v>-17808885</v>
      </c>
      <c r="H187" s="110"/>
      <c r="I187" s="96">
        <v>-45352153</v>
      </c>
      <c r="J187" s="110"/>
      <c r="K187" s="96">
        <v>-1030454</v>
      </c>
      <c r="L187" s="110"/>
      <c r="M187" s="96">
        <v>-16088186</v>
      </c>
    </row>
    <row r="188" spans="1:13" ht="20.100000000000001" customHeight="1">
      <c r="A188" s="65" t="s">
        <v>204</v>
      </c>
      <c r="B188" s="18"/>
      <c r="C188" s="34"/>
      <c r="F188" s="129"/>
      <c r="G188" s="8">
        <f>SUM(G183:G187)</f>
        <v>-149940240</v>
      </c>
      <c r="H188" s="7"/>
      <c r="I188" s="8">
        <f>SUM(I183:I187)</f>
        <v>307690501</v>
      </c>
      <c r="J188" s="7"/>
      <c r="K188" s="8">
        <f>SUM(K183:K187)</f>
        <v>-227838151</v>
      </c>
      <c r="L188" s="7"/>
      <c r="M188" s="8">
        <f>SUM(M183:M187)</f>
        <v>63072895</v>
      </c>
    </row>
    <row r="189" spans="1:13" ht="20.100000000000001" customHeight="1">
      <c r="A189" s="33"/>
      <c r="B189" s="18"/>
      <c r="C189" s="34"/>
    </row>
    <row r="190" spans="1:13" ht="20.100000000000001" customHeight="1">
      <c r="A190" s="33" t="s">
        <v>15</v>
      </c>
      <c r="B190" s="18"/>
      <c r="C190" s="34"/>
    </row>
    <row r="191" spans="1:13" s="18" customFormat="1" ht="20.100000000000001" customHeight="1">
      <c r="A191" s="13" t="s">
        <v>95</v>
      </c>
      <c r="B191" s="14"/>
      <c r="C191" s="15"/>
      <c r="D191" s="16"/>
      <c r="E191" s="16"/>
      <c r="F191" s="81"/>
      <c r="G191" s="16"/>
      <c r="H191" s="16"/>
      <c r="I191" s="16"/>
      <c r="J191" s="81"/>
      <c r="K191" s="16"/>
      <c r="L191" s="16"/>
      <c r="M191" s="16"/>
    </row>
    <row r="192" spans="1:13" s="18" customFormat="1" ht="20.100000000000001" customHeight="1">
      <c r="A192" s="13" t="s">
        <v>133</v>
      </c>
      <c r="B192" s="14"/>
      <c r="C192" s="15"/>
      <c r="D192" s="16"/>
      <c r="E192" s="16"/>
      <c r="F192" s="81"/>
      <c r="G192" s="16"/>
      <c r="H192" s="16"/>
      <c r="I192" s="16"/>
      <c r="J192" s="81"/>
      <c r="K192" s="16"/>
      <c r="L192" s="16"/>
      <c r="M192" s="16"/>
    </row>
    <row r="193" spans="1:14" s="18" customFormat="1" ht="20.100000000000001" customHeight="1">
      <c r="A193" s="13" t="s">
        <v>183</v>
      </c>
      <c r="B193" s="16"/>
      <c r="C193" s="15"/>
      <c r="D193" s="16"/>
      <c r="E193" s="16"/>
      <c r="F193" s="81"/>
      <c r="G193" s="16"/>
      <c r="H193" s="16"/>
      <c r="I193" s="16"/>
      <c r="J193" s="81"/>
      <c r="K193" s="16"/>
      <c r="L193" s="16"/>
      <c r="M193" s="16"/>
    </row>
    <row r="194" spans="1:14" s="18" customFormat="1" ht="20.100000000000001" customHeight="1">
      <c r="B194" s="16"/>
      <c r="C194" s="15"/>
      <c r="D194" s="16"/>
      <c r="E194" s="16"/>
      <c r="F194" s="81"/>
      <c r="G194" s="16"/>
      <c r="H194" s="16"/>
      <c r="I194" s="16"/>
      <c r="J194" s="81"/>
      <c r="K194" s="16"/>
      <c r="L194" s="16"/>
      <c r="M194" s="20"/>
      <c r="N194" s="20" t="s">
        <v>0</v>
      </c>
    </row>
    <row r="195" spans="1:14" ht="20.100000000000001" customHeight="1">
      <c r="D195" s="31"/>
      <c r="E195" s="74"/>
      <c r="F195" s="74"/>
      <c r="G195" s="130" t="s">
        <v>1</v>
      </c>
      <c r="H195" s="130"/>
      <c r="I195" s="130"/>
      <c r="K195" s="130" t="s">
        <v>2</v>
      </c>
      <c r="L195" s="130"/>
      <c r="M195" s="130"/>
    </row>
    <row r="196" spans="1:14" ht="20.100000000000001" customHeight="1">
      <c r="C196" s="22"/>
      <c r="D196" s="77"/>
      <c r="E196" s="36"/>
      <c r="F196" s="37"/>
      <c r="G196" s="37">
        <v>2018</v>
      </c>
      <c r="H196" s="38"/>
      <c r="I196" s="37">
        <v>2017</v>
      </c>
      <c r="J196" s="77"/>
      <c r="K196" s="37">
        <v>2018</v>
      </c>
      <c r="L196" s="38"/>
      <c r="M196" s="37">
        <v>2017</v>
      </c>
    </row>
    <row r="197" spans="1:14" ht="20.100000000000001" customHeight="1">
      <c r="A197" s="62" t="s">
        <v>61</v>
      </c>
      <c r="B197" s="23"/>
      <c r="C197" s="34"/>
      <c r="D197" s="30"/>
      <c r="E197" s="28"/>
      <c r="F197" s="28"/>
      <c r="G197" s="28"/>
      <c r="I197" s="28"/>
      <c r="J197" s="28"/>
      <c r="K197" s="30"/>
      <c r="L197" s="30"/>
      <c r="M197" s="28"/>
    </row>
    <row r="198" spans="1:14" ht="20.100000000000001" customHeight="1">
      <c r="A198" s="21" t="s">
        <v>155</v>
      </c>
      <c r="B198" s="23"/>
      <c r="C198" s="34"/>
      <c r="D198" s="30"/>
      <c r="E198" s="28"/>
      <c r="F198" s="28"/>
      <c r="G198" s="28"/>
      <c r="I198" s="28"/>
      <c r="J198" s="28"/>
      <c r="K198" s="30"/>
      <c r="L198" s="30"/>
      <c r="M198" s="28"/>
    </row>
    <row r="199" spans="1:14" ht="20.100000000000001" customHeight="1">
      <c r="A199" s="21" t="s">
        <v>146</v>
      </c>
      <c r="C199" s="34"/>
      <c r="F199" s="129"/>
      <c r="G199" s="95">
        <v>-345398905</v>
      </c>
      <c r="H199" s="110"/>
      <c r="I199" s="95">
        <v>-267227564</v>
      </c>
      <c r="J199" s="110"/>
      <c r="K199" s="95">
        <v>-251485285</v>
      </c>
      <c r="L199" s="110"/>
      <c r="M199" s="95">
        <v>-160374853</v>
      </c>
    </row>
    <row r="200" spans="1:14" ht="20.100000000000001" customHeight="1">
      <c r="A200" s="35" t="s">
        <v>62</v>
      </c>
      <c r="C200" s="34"/>
      <c r="F200" s="129"/>
      <c r="G200" s="109"/>
      <c r="H200" s="110"/>
      <c r="I200" s="95"/>
      <c r="J200" s="110"/>
      <c r="K200" s="95"/>
      <c r="L200" s="110"/>
      <c r="M200" s="95"/>
    </row>
    <row r="201" spans="1:14" s="31" customFormat="1" ht="20.100000000000001" customHeight="1">
      <c r="A201" s="21" t="s">
        <v>146</v>
      </c>
      <c r="C201" s="66"/>
      <c r="F201" s="129"/>
      <c r="G201" s="95">
        <v>3185261</v>
      </c>
      <c r="H201" s="110"/>
      <c r="I201" s="95">
        <v>1293214</v>
      </c>
      <c r="J201" s="110"/>
      <c r="K201" s="95">
        <v>19000</v>
      </c>
      <c r="L201" s="110"/>
      <c r="M201" s="95">
        <v>82128</v>
      </c>
    </row>
    <row r="202" spans="1:14" s="31" customFormat="1" ht="20.100000000000001" customHeight="1">
      <c r="A202" s="35" t="s">
        <v>163</v>
      </c>
      <c r="C202" s="66"/>
      <c r="F202" s="129"/>
      <c r="G202" s="95">
        <v>11651149</v>
      </c>
      <c r="H202" s="110"/>
      <c r="I202" s="95">
        <v>11568990</v>
      </c>
      <c r="J202" s="110"/>
      <c r="K202" s="95">
        <v>11651149</v>
      </c>
      <c r="L202" s="110"/>
      <c r="M202" s="95">
        <v>11568990</v>
      </c>
    </row>
    <row r="203" spans="1:14" s="31" customFormat="1" ht="20.100000000000001" customHeight="1">
      <c r="A203" s="35" t="s">
        <v>116</v>
      </c>
      <c r="C203" s="66"/>
      <c r="F203" s="129"/>
      <c r="G203" s="95">
        <v>4572</v>
      </c>
      <c r="H203" s="110"/>
      <c r="I203" s="95">
        <v>6018</v>
      </c>
      <c r="J203" s="110"/>
      <c r="K203" s="95">
        <v>4572</v>
      </c>
      <c r="L203" s="110"/>
      <c r="M203" s="95">
        <v>150055946</v>
      </c>
    </row>
    <row r="204" spans="1:14" s="31" customFormat="1" ht="20.100000000000001" customHeight="1">
      <c r="A204" s="35" t="s">
        <v>157</v>
      </c>
      <c r="C204" s="66"/>
      <c r="F204" s="129"/>
      <c r="G204" s="95">
        <v>0</v>
      </c>
      <c r="H204" s="110"/>
      <c r="I204" s="95">
        <v>0</v>
      </c>
      <c r="J204" s="110"/>
      <c r="K204" s="95">
        <v>43000000</v>
      </c>
      <c r="L204" s="110"/>
      <c r="M204" s="95">
        <v>43137389</v>
      </c>
    </row>
    <row r="205" spans="1:14" s="31" customFormat="1" ht="20.100000000000001" customHeight="1">
      <c r="A205" s="35" t="s">
        <v>147</v>
      </c>
      <c r="C205" s="66"/>
      <c r="F205" s="129"/>
      <c r="G205" s="94">
        <v>0</v>
      </c>
      <c r="H205" s="110"/>
      <c r="I205" s="94">
        <v>0</v>
      </c>
      <c r="J205" s="110"/>
      <c r="K205" s="94">
        <v>0</v>
      </c>
      <c r="L205" s="110"/>
      <c r="M205" s="94">
        <v>-12500000</v>
      </c>
    </row>
    <row r="206" spans="1:14" ht="20.100000000000001" customHeight="1">
      <c r="A206" s="62" t="s">
        <v>170</v>
      </c>
      <c r="C206" s="34"/>
      <c r="F206" s="10"/>
      <c r="G206" s="111">
        <f>SUM(G199:G205)</f>
        <v>-330557923</v>
      </c>
      <c r="H206" s="7"/>
      <c r="I206" s="111">
        <f>SUM(I199:I205)</f>
        <v>-254359342</v>
      </c>
      <c r="J206" s="7"/>
      <c r="K206" s="11">
        <f>SUM(K199:K205)</f>
        <v>-196810564</v>
      </c>
      <c r="L206" s="7"/>
      <c r="M206" s="11">
        <f>SUM(M199:M205)</f>
        <v>31969600</v>
      </c>
    </row>
    <row r="207" spans="1:14" ht="20.100000000000001" customHeight="1">
      <c r="A207" s="62" t="s">
        <v>63</v>
      </c>
      <c r="B207" s="23"/>
      <c r="C207" s="34"/>
      <c r="F207" s="10"/>
      <c r="G207" s="94"/>
      <c r="H207" s="7"/>
      <c r="I207" s="94"/>
      <c r="J207" s="7"/>
      <c r="K207" s="7"/>
      <c r="L207" s="7"/>
      <c r="M207" s="7"/>
    </row>
    <row r="208" spans="1:14" ht="20.100000000000001" customHeight="1">
      <c r="A208" s="33" t="s">
        <v>158</v>
      </c>
      <c r="B208" s="18"/>
      <c r="C208" s="34"/>
      <c r="F208" s="10"/>
      <c r="G208" s="94"/>
      <c r="H208" s="7"/>
      <c r="I208" s="94"/>
      <c r="J208" s="7"/>
      <c r="K208" s="7"/>
      <c r="L208" s="7"/>
      <c r="M208" s="7"/>
    </row>
    <row r="209" spans="1:13" ht="20.100000000000001" customHeight="1">
      <c r="A209" s="33" t="s">
        <v>154</v>
      </c>
      <c r="B209" s="18"/>
      <c r="C209" s="34"/>
      <c r="F209" s="10"/>
      <c r="G209" s="94">
        <v>-217420471</v>
      </c>
      <c r="H209" s="110"/>
      <c r="I209" s="94">
        <v>246739501</v>
      </c>
      <c r="J209" s="110"/>
      <c r="K209" s="94">
        <v>-113642320</v>
      </c>
      <c r="L209" s="110"/>
      <c r="M209" s="94">
        <v>258200867</v>
      </c>
    </row>
    <row r="210" spans="1:13" ht="20.100000000000001" customHeight="1">
      <c r="A210" s="21" t="s">
        <v>201</v>
      </c>
      <c r="C210" s="34"/>
      <c r="F210" s="10"/>
      <c r="G210" s="94">
        <v>0</v>
      </c>
      <c r="H210" s="110"/>
      <c r="I210" s="94">
        <v>0</v>
      </c>
      <c r="J210" s="110"/>
      <c r="K210" s="94">
        <v>-150712689</v>
      </c>
      <c r="L210" s="110"/>
      <c r="M210" s="94">
        <v>-121819563</v>
      </c>
    </row>
    <row r="211" spans="1:13" ht="20.100000000000001" customHeight="1">
      <c r="A211" s="21" t="s">
        <v>124</v>
      </c>
      <c r="C211" s="34"/>
      <c r="F211" s="10"/>
      <c r="G211" s="94">
        <v>-250000000</v>
      </c>
      <c r="H211" s="110"/>
      <c r="I211" s="94">
        <v>-200000000</v>
      </c>
      <c r="J211" s="110"/>
      <c r="K211" s="94">
        <v>-250000000</v>
      </c>
      <c r="L211" s="110"/>
      <c r="M211" s="94">
        <v>-200000000</v>
      </c>
    </row>
    <row r="212" spans="1:13" s="31" customFormat="1" ht="20.100000000000001" customHeight="1">
      <c r="A212" s="35" t="s">
        <v>134</v>
      </c>
      <c r="C212" s="21"/>
      <c r="F212" s="10"/>
      <c r="G212" s="94">
        <v>-64394543</v>
      </c>
      <c r="H212" s="110"/>
      <c r="I212" s="94">
        <v>-77964041</v>
      </c>
      <c r="J212" s="110"/>
      <c r="K212" s="94">
        <v>-6771421</v>
      </c>
      <c r="L212" s="110"/>
      <c r="M212" s="94">
        <v>-14175166</v>
      </c>
    </row>
    <row r="213" spans="1:13" s="31" customFormat="1" ht="20.100000000000001" customHeight="1">
      <c r="A213" s="35" t="s">
        <v>156</v>
      </c>
      <c r="C213" s="21"/>
      <c r="F213" s="10"/>
      <c r="G213" s="94">
        <v>925300000</v>
      </c>
      <c r="H213" s="110"/>
      <c r="I213" s="94">
        <v>0</v>
      </c>
      <c r="J213" s="110"/>
      <c r="K213" s="94">
        <v>925300000</v>
      </c>
      <c r="L213" s="110"/>
      <c r="M213" s="94">
        <v>0</v>
      </c>
    </row>
    <row r="214" spans="1:13" ht="20.100000000000001" customHeight="1">
      <c r="A214" s="21" t="s">
        <v>64</v>
      </c>
      <c r="C214" s="34"/>
      <c r="F214" s="10"/>
      <c r="G214" s="94">
        <v>-59990950</v>
      </c>
      <c r="H214" s="110"/>
      <c r="I214" s="94">
        <v>-119966189</v>
      </c>
      <c r="J214" s="110"/>
      <c r="K214" s="94">
        <v>-59990950</v>
      </c>
      <c r="L214" s="110"/>
      <c r="M214" s="94">
        <v>-119966189</v>
      </c>
    </row>
    <row r="215" spans="1:13" ht="20.100000000000001" customHeight="1">
      <c r="A215" s="62" t="s">
        <v>198</v>
      </c>
      <c r="C215" s="34"/>
      <c r="F215" s="10"/>
      <c r="G215" s="111">
        <f>SUM(G209:G214)</f>
        <v>333494036</v>
      </c>
      <c r="H215" s="7"/>
      <c r="I215" s="111">
        <f>SUM(I209:I214)</f>
        <v>-151190729</v>
      </c>
      <c r="J215" s="7"/>
      <c r="K215" s="11">
        <f>SUM(K208:K214)</f>
        <v>344182620</v>
      </c>
      <c r="L215" s="7"/>
      <c r="M215" s="11">
        <f>SUM(M208:M214)</f>
        <v>-197760051</v>
      </c>
    </row>
    <row r="216" spans="1:13" ht="20.100000000000001" customHeight="1">
      <c r="A216" s="62" t="s">
        <v>179</v>
      </c>
      <c r="C216" s="34"/>
      <c r="F216" s="10"/>
      <c r="G216" s="111">
        <v>18286554</v>
      </c>
      <c r="H216" s="1"/>
      <c r="I216" s="111">
        <v>6649332</v>
      </c>
      <c r="J216" s="1"/>
      <c r="K216" s="11">
        <v>0</v>
      </c>
      <c r="L216" s="1"/>
      <c r="M216" s="11">
        <v>0</v>
      </c>
    </row>
    <row r="217" spans="1:13" ht="20.100000000000001" customHeight="1">
      <c r="A217" s="62" t="s">
        <v>197</v>
      </c>
      <c r="C217" s="34"/>
      <c r="F217" s="10"/>
      <c r="G217" s="10">
        <f>SUM(G188+G206+G215+G216)</f>
        <v>-128717573</v>
      </c>
      <c r="H217" s="1"/>
      <c r="I217" s="10">
        <f>SUM(I188+I206+I215+I216)</f>
        <v>-91210238</v>
      </c>
      <c r="J217" s="1"/>
      <c r="K217" s="10">
        <f>SUM(K188+K206+K215+K216)</f>
        <v>-80466095</v>
      </c>
      <c r="L217" s="1"/>
      <c r="M217" s="10">
        <f>SUM(M188+M206+M215+M216)</f>
        <v>-102717556</v>
      </c>
    </row>
    <row r="218" spans="1:13" ht="20.100000000000001" customHeight="1">
      <c r="A218" s="33" t="s">
        <v>88</v>
      </c>
      <c r="B218" s="18"/>
      <c r="C218" s="34"/>
      <c r="F218" s="10"/>
      <c r="G218" s="96">
        <v>225680509</v>
      </c>
      <c r="H218" s="110"/>
      <c r="I218" s="96">
        <v>316890747</v>
      </c>
      <c r="J218" s="110"/>
      <c r="K218" s="96">
        <v>149225357</v>
      </c>
      <c r="L218" s="110"/>
      <c r="M218" s="96">
        <v>251942913</v>
      </c>
    </row>
    <row r="219" spans="1:13" ht="20.100000000000001" customHeight="1" thickBot="1">
      <c r="A219" s="65" t="s">
        <v>89</v>
      </c>
      <c r="B219" s="18"/>
      <c r="C219" s="34"/>
      <c r="F219" s="10"/>
      <c r="G219" s="119">
        <f>SUM(G217:G218)</f>
        <v>96962936</v>
      </c>
      <c r="H219" s="7"/>
      <c r="I219" s="119">
        <f>SUM(I217:I218)</f>
        <v>225680509</v>
      </c>
      <c r="J219" s="7"/>
      <c r="K219" s="67">
        <f>SUM(K217:K218)</f>
        <v>68759262</v>
      </c>
      <c r="L219" s="7"/>
      <c r="M219" s="67">
        <f>SUM(M217:M218)</f>
        <v>149225357</v>
      </c>
    </row>
    <row r="220" spans="1:13" s="68" customFormat="1" ht="20.100000000000001" customHeight="1" thickTop="1">
      <c r="B220" s="69"/>
      <c r="C220" s="69"/>
      <c r="F220" s="70"/>
      <c r="G220" s="95"/>
      <c r="H220" s="70"/>
      <c r="I220" s="95"/>
      <c r="J220" s="70"/>
      <c r="K220" s="10"/>
      <c r="L220" s="70"/>
      <c r="M220" s="10"/>
    </row>
    <row r="221" spans="1:13" s="72" customFormat="1" ht="20.100000000000001" customHeight="1">
      <c r="A221" s="71" t="s">
        <v>111</v>
      </c>
      <c r="F221" s="70"/>
      <c r="G221" s="110"/>
      <c r="H221" s="12"/>
      <c r="I221" s="110"/>
      <c r="J221" s="12"/>
      <c r="K221" s="12"/>
      <c r="L221" s="12"/>
      <c r="M221" s="12"/>
    </row>
    <row r="222" spans="1:13" s="72" customFormat="1" ht="20.100000000000001" customHeight="1">
      <c r="A222" s="73" t="s">
        <v>112</v>
      </c>
      <c r="F222" s="70"/>
      <c r="G222" s="110"/>
      <c r="H222" s="12"/>
      <c r="I222" s="110"/>
      <c r="J222" s="12"/>
      <c r="K222" s="12"/>
      <c r="L222" s="12"/>
      <c r="M222" s="12"/>
    </row>
    <row r="223" spans="1:13" s="72" customFormat="1" ht="20.100000000000001" customHeight="1">
      <c r="A223" s="25" t="s">
        <v>195</v>
      </c>
      <c r="F223" s="70"/>
      <c r="G223" s="110">
        <v>251020874</v>
      </c>
      <c r="H223" s="110"/>
      <c r="I223" s="110">
        <v>5004812</v>
      </c>
      <c r="J223" s="110"/>
      <c r="K223" s="110">
        <v>240085972</v>
      </c>
      <c r="L223" s="110"/>
      <c r="M223" s="110">
        <v>2606313</v>
      </c>
    </row>
    <row r="224" spans="1:13" s="72" customFormat="1" ht="20.100000000000001" customHeight="1">
      <c r="A224" s="25" t="s">
        <v>196</v>
      </c>
      <c r="F224" s="70"/>
      <c r="G224" s="110">
        <v>170978</v>
      </c>
      <c r="H224" s="110"/>
      <c r="I224" s="110">
        <v>0</v>
      </c>
      <c r="J224" s="110"/>
      <c r="K224" s="110">
        <v>64418649</v>
      </c>
      <c r="L224" s="110"/>
      <c r="M224" s="110">
        <v>0</v>
      </c>
    </row>
    <row r="225" spans="1:13" s="72" customFormat="1" ht="20.100000000000001" customHeight="1">
      <c r="A225" s="73"/>
      <c r="F225" s="70"/>
      <c r="G225" s="110"/>
      <c r="H225" s="110"/>
      <c r="I225" s="110"/>
      <c r="J225" s="110"/>
      <c r="K225" s="110"/>
      <c r="L225" s="110"/>
      <c r="M225" s="110"/>
    </row>
    <row r="226" spans="1:13" s="72" customFormat="1" ht="20.100000000000001" customHeight="1">
      <c r="A226" s="73" t="s">
        <v>113</v>
      </c>
      <c r="F226" s="70"/>
      <c r="G226" s="114"/>
      <c r="H226" s="110"/>
      <c r="I226" s="114"/>
      <c r="J226" s="110"/>
      <c r="K226" s="114"/>
      <c r="L226" s="110"/>
      <c r="M226" s="114"/>
    </row>
    <row r="227" spans="1:13" s="72" customFormat="1" ht="20.100000000000001" customHeight="1">
      <c r="A227" s="73" t="s">
        <v>117</v>
      </c>
      <c r="F227" s="70"/>
      <c r="G227" s="110">
        <v>891162</v>
      </c>
      <c r="H227" s="110"/>
      <c r="I227" s="110">
        <v>882112</v>
      </c>
      <c r="J227" s="110"/>
      <c r="K227" s="110">
        <v>887121</v>
      </c>
      <c r="L227" s="110"/>
      <c r="M227" s="110">
        <v>878070</v>
      </c>
    </row>
    <row r="228" spans="1:13" ht="20.100000000000001" customHeight="1">
      <c r="C228" s="34"/>
      <c r="D228" s="7"/>
      <c r="E228" s="7"/>
      <c r="F228" s="10"/>
      <c r="G228" s="7"/>
      <c r="H228" s="7"/>
      <c r="I228" s="7"/>
      <c r="J228" s="10"/>
      <c r="K228" s="7"/>
      <c r="L228" s="7"/>
      <c r="M228" s="7"/>
    </row>
    <row r="229" spans="1:13" ht="20.100000000000001" customHeight="1">
      <c r="A229" s="33" t="s">
        <v>65</v>
      </c>
      <c r="C229" s="34"/>
      <c r="D229" s="7"/>
      <c r="E229" s="7"/>
      <c r="F229" s="10"/>
      <c r="G229" s="7"/>
      <c r="H229" s="7"/>
      <c r="I229" s="7"/>
      <c r="J229" s="10"/>
      <c r="K229" s="7"/>
      <c r="L229" s="7"/>
      <c r="M229" s="7"/>
    </row>
    <row r="230" spans="1:13" ht="20.100000000000001" customHeight="1">
      <c r="C230" s="34"/>
      <c r="D230" s="7"/>
      <c r="E230" s="7"/>
      <c r="F230" s="10"/>
      <c r="G230" s="7"/>
      <c r="H230" s="7"/>
      <c r="I230" s="7"/>
      <c r="J230" s="10"/>
      <c r="K230" s="7"/>
      <c r="L230" s="7"/>
      <c r="M230" s="7"/>
    </row>
    <row r="231" spans="1:13" ht="20.100000000000001" customHeight="1">
      <c r="C231" s="34"/>
      <c r="D231" s="7"/>
      <c r="E231" s="7"/>
      <c r="F231" s="10"/>
      <c r="G231" s="7"/>
      <c r="H231" s="7"/>
      <c r="I231" s="7"/>
      <c r="J231" s="10"/>
      <c r="K231" s="7"/>
      <c r="L231" s="7"/>
      <c r="M231" s="7"/>
    </row>
    <row r="232" spans="1:13" ht="20.100000000000001" customHeight="1">
      <c r="C232" s="34"/>
      <c r="D232" s="7"/>
      <c r="E232" s="7"/>
      <c r="F232" s="10"/>
      <c r="G232" s="7"/>
      <c r="H232" s="7"/>
      <c r="I232" s="7"/>
      <c r="J232" s="10"/>
      <c r="K232" s="7"/>
      <c r="L232" s="7"/>
      <c r="M232" s="7"/>
    </row>
    <row r="233" spans="1:13" ht="20.100000000000001" customHeight="1">
      <c r="C233" s="34"/>
      <c r="D233" s="7"/>
      <c r="E233" s="7"/>
      <c r="F233" s="10"/>
      <c r="G233" s="7"/>
      <c r="H233" s="7"/>
      <c r="I233" s="7"/>
      <c r="J233" s="10"/>
      <c r="K233" s="7"/>
      <c r="L233" s="7"/>
      <c r="M233" s="7"/>
    </row>
    <row r="234" spans="1:13" ht="20.100000000000001" customHeight="1">
      <c r="A234" s="22"/>
      <c r="B234" s="18"/>
      <c r="C234" s="34"/>
      <c r="D234" s="30"/>
      <c r="E234" s="30"/>
      <c r="F234" s="28"/>
      <c r="G234" s="30"/>
    </row>
  </sheetData>
  <mergeCells count="12">
    <mergeCell ref="K99:M99"/>
    <mergeCell ref="G99:I99"/>
    <mergeCell ref="G149:I149"/>
    <mergeCell ref="K149:M149"/>
    <mergeCell ref="G195:I195"/>
    <mergeCell ref="K195:M195"/>
    <mergeCell ref="K5:M5"/>
    <mergeCell ref="G5:I5"/>
    <mergeCell ref="G38:I38"/>
    <mergeCell ref="K38:M38"/>
    <mergeCell ref="G71:I71"/>
    <mergeCell ref="K71:M71"/>
  </mergeCells>
  <printOptions horizontalCentered="1"/>
  <pageMargins left="0.94488188976377963" right="0.31496062992125984" top="0.78740157480314965" bottom="0.19685039370078741" header="0.19685039370078741" footer="0.19685039370078741"/>
  <pageSetup paperSize="9" scale="80" fitToHeight="7" orientation="portrait" horizontalDpi="300" verticalDpi="300" r:id="rId1"/>
  <rowBreaks count="5" manualBreakCount="5">
    <brk id="33" max="16383" man="1"/>
    <brk id="66" max="16383" man="1"/>
    <brk id="94" max="16383" man="1"/>
    <brk id="144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topLeftCell="A12" zoomScale="85" zoomScaleNormal="85" zoomScaleSheetLayoutView="85" workbookViewId="0">
      <selection activeCell="O27" sqref="O27"/>
    </sheetView>
  </sheetViews>
  <sheetFormatPr defaultRowHeight="22.5" customHeight="1"/>
  <cols>
    <col min="1" max="2" width="15.7109375" style="22" customWidth="1"/>
    <col min="3" max="3" width="5.7109375" style="22" customWidth="1"/>
    <col min="4" max="4" width="1.7109375" style="31" customWidth="1"/>
    <col min="5" max="5" width="16.7109375" style="22" customWidth="1"/>
    <col min="6" max="6" width="1.28515625" style="22" customWidth="1"/>
    <col min="7" max="7" width="16.7109375" style="22" customWidth="1"/>
    <col min="8" max="8" width="1.28515625" style="22" customWidth="1"/>
    <col min="9" max="9" width="16.7109375" style="22" customWidth="1"/>
    <col min="10" max="10" width="1.28515625" style="22" customWidth="1"/>
    <col min="11" max="11" width="16.7109375" style="22" customWidth="1"/>
    <col min="12" max="12" width="1.28515625" style="22" customWidth="1"/>
    <col min="13" max="13" width="16.7109375" style="22" customWidth="1"/>
    <col min="14" max="14" width="1.28515625" style="22" customWidth="1"/>
    <col min="15" max="15" width="16.7109375" style="22" customWidth="1"/>
    <col min="16" max="16" width="1.28515625" style="22" customWidth="1"/>
    <col min="17" max="17" width="16.7109375" style="22" customWidth="1"/>
    <col min="18" max="18" width="0.7109375" style="22" customWidth="1"/>
    <col min="19" max="16384" width="9.140625" style="22"/>
  </cols>
  <sheetData>
    <row r="1" spans="1:17" ht="22.5" customHeight="1">
      <c r="A1" s="13" t="s">
        <v>95</v>
      </c>
      <c r="B1" s="100"/>
      <c r="C1" s="100"/>
      <c r="D1" s="101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21"/>
      <c r="P1" s="100"/>
      <c r="Q1" s="100"/>
    </row>
    <row r="2" spans="1:17" ht="22.5" customHeight="1">
      <c r="A2" s="13" t="s">
        <v>129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21"/>
      <c r="P2" s="100"/>
      <c r="Q2" s="100"/>
    </row>
    <row r="3" spans="1:17" ht="22.5" customHeight="1">
      <c r="A3" s="13" t="s">
        <v>183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  <c r="P3" s="100"/>
      <c r="Q3" s="100"/>
    </row>
    <row r="4" spans="1:17" ht="22.5" customHeight="1"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4" t="s">
        <v>0</v>
      </c>
    </row>
    <row r="5" spans="1:17" s="23" customFormat="1" ht="22.5" customHeight="1">
      <c r="A5" s="64"/>
      <c r="B5" s="64"/>
      <c r="C5" s="64"/>
      <c r="D5" s="105"/>
      <c r="E5" s="130" t="s">
        <v>1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s="23" customFormat="1" ht="22.5" customHeight="1">
      <c r="A6" s="64"/>
      <c r="B6" s="64"/>
      <c r="C6" s="64"/>
      <c r="D6" s="105"/>
      <c r="E6" s="74"/>
      <c r="F6" s="74"/>
      <c r="G6" s="74"/>
      <c r="H6" s="74"/>
      <c r="I6" s="74"/>
      <c r="J6" s="74"/>
      <c r="K6" s="74"/>
      <c r="L6" s="74"/>
      <c r="M6" s="74"/>
      <c r="N6" s="74"/>
      <c r="O6" s="106" t="s">
        <v>181</v>
      </c>
      <c r="P6" s="106"/>
      <c r="Q6" s="74"/>
    </row>
    <row r="7" spans="1:17" s="105" customFormat="1" ht="22.5" customHeight="1">
      <c r="A7" s="74"/>
      <c r="B7" s="74"/>
      <c r="C7" s="7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4" t="s">
        <v>180</v>
      </c>
      <c r="P7" s="125"/>
      <c r="Q7" s="74"/>
    </row>
    <row r="8" spans="1:17" s="23" customFormat="1" ht="22.5" customHeight="1">
      <c r="A8" s="64"/>
      <c r="B8" s="64"/>
      <c r="C8" s="6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25" t="s">
        <v>107</v>
      </c>
      <c r="P8" s="125"/>
      <c r="Q8" s="74"/>
    </row>
    <row r="9" spans="1:17" s="23" customFormat="1" ht="22.5" customHeight="1">
      <c r="A9" s="64"/>
      <c r="B9" s="64"/>
      <c r="C9" s="64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20" t="s">
        <v>108</v>
      </c>
      <c r="P9" s="120"/>
      <c r="Q9" s="74"/>
    </row>
    <row r="10" spans="1:17" s="23" customFormat="1" ht="22.5" customHeight="1">
      <c r="A10" s="64"/>
      <c r="B10" s="64"/>
      <c r="C10" s="64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" t="s">
        <v>75</v>
      </c>
      <c r="P10" s="121"/>
      <c r="Q10" s="74"/>
    </row>
    <row r="11" spans="1:17" s="4" customFormat="1" ht="22.5" customHeight="1">
      <c r="D11" s="132"/>
      <c r="E11" s="132"/>
      <c r="I11" s="4" t="s">
        <v>97</v>
      </c>
      <c r="N11" s="121"/>
      <c r="O11" s="4" t="s">
        <v>76</v>
      </c>
    </row>
    <row r="12" spans="1:17" s="4" customFormat="1" ht="22.5" customHeight="1">
      <c r="D12" s="121"/>
      <c r="E12" s="121"/>
      <c r="I12" s="4" t="s">
        <v>98</v>
      </c>
      <c r="N12" s="121"/>
      <c r="O12" s="4" t="s">
        <v>77</v>
      </c>
    </row>
    <row r="13" spans="1:17" s="4" customFormat="1" ht="22.5" customHeight="1">
      <c r="D13" s="121"/>
      <c r="E13" s="121" t="s">
        <v>67</v>
      </c>
      <c r="I13" s="4" t="s">
        <v>99</v>
      </c>
      <c r="N13" s="121"/>
      <c r="O13" s="4" t="s">
        <v>80</v>
      </c>
      <c r="Q13" s="4" t="s">
        <v>66</v>
      </c>
    </row>
    <row r="14" spans="1:17" s="4" customFormat="1" ht="22.5" customHeight="1">
      <c r="D14" s="121"/>
      <c r="E14" s="121" t="s">
        <v>68</v>
      </c>
      <c r="I14" s="4" t="s">
        <v>100</v>
      </c>
      <c r="K14" s="131" t="s">
        <v>32</v>
      </c>
      <c r="L14" s="131"/>
      <c r="M14" s="131"/>
      <c r="N14" s="121"/>
      <c r="O14" s="4" t="s">
        <v>81</v>
      </c>
      <c r="Q14" s="4" t="s">
        <v>78</v>
      </c>
    </row>
    <row r="15" spans="1:17" s="4" customFormat="1" ht="22.5" customHeight="1">
      <c r="D15" s="121"/>
      <c r="E15" s="120" t="s">
        <v>69</v>
      </c>
      <c r="G15" s="120" t="s">
        <v>31</v>
      </c>
      <c r="H15" s="123"/>
      <c r="I15" s="120" t="s">
        <v>101</v>
      </c>
      <c r="K15" s="120" t="s">
        <v>70</v>
      </c>
      <c r="M15" s="120" t="s">
        <v>71</v>
      </c>
      <c r="N15" s="121"/>
      <c r="O15" s="120" t="s">
        <v>82</v>
      </c>
      <c r="Q15" s="120" t="s">
        <v>79</v>
      </c>
    </row>
    <row r="16" spans="1:17" ht="22.5" customHeight="1">
      <c r="A16" s="13" t="s">
        <v>159</v>
      </c>
      <c r="D16" s="121"/>
      <c r="E16" s="1">
        <v>1200000000</v>
      </c>
      <c r="F16" s="1"/>
      <c r="G16" s="1">
        <v>700000000</v>
      </c>
      <c r="H16" s="1"/>
      <c r="I16" s="1">
        <v>207897949</v>
      </c>
      <c r="J16" s="1"/>
      <c r="K16" s="1">
        <v>120000000</v>
      </c>
      <c r="L16" s="1"/>
      <c r="M16" s="1">
        <v>321138042</v>
      </c>
      <c r="N16" s="1"/>
      <c r="O16" s="1">
        <v>-11070345</v>
      </c>
      <c r="P16" s="1"/>
      <c r="Q16" s="7">
        <f>SUM(E16:P16)</f>
        <v>2537965646</v>
      </c>
    </row>
    <row r="17" spans="1:17" ht="22.5" customHeight="1">
      <c r="A17" s="25" t="s">
        <v>174</v>
      </c>
      <c r="D17" s="12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f>'BS&amp;PL'!I122</f>
        <v>-172753001</v>
      </c>
      <c r="N17" s="1"/>
      <c r="O17" s="1">
        <v>0</v>
      </c>
      <c r="P17" s="1"/>
      <c r="Q17" s="7">
        <f>SUM(E17:P17)</f>
        <v>-172753001</v>
      </c>
    </row>
    <row r="18" spans="1:17" ht="22.5" customHeight="1">
      <c r="A18" s="25" t="s">
        <v>123</v>
      </c>
      <c r="D18" s="121"/>
      <c r="E18" s="3">
        <v>0</v>
      </c>
      <c r="F18" s="1"/>
      <c r="G18" s="3">
        <v>0</v>
      </c>
      <c r="H18" s="2"/>
      <c r="I18" s="3">
        <v>0</v>
      </c>
      <c r="J18" s="1"/>
      <c r="K18" s="3">
        <v>0</v>
      </c>
      <c r="L18" s="1"/>
      <c r="M18" s="3">
        <f>'BS&amp;PL'!I136</f>
        <v>-20039795</v>
      </c>
      <c r="N18" s="1"/>
      <c r="O18" s="3">
        <f>'BS&amp;PL'!I128</f>
        <v>319986</v>
      </c>
      <c r="P18" s="1"/>
      <c r="Q18" s="8">
        <f>SUM(E18:P18)</f>
        <v>-19719809</v>
      </c>
    </row>
    <row r="19" spans="1:17" ht="22.5" customHeight="1">
      <c r="A19" s="25" t="s">
        <v>87</v>
      </c>
      <c r="D19" s="121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0</v>
      </c>
      <c r="L19" s="1"/>
      <c r="M19" s="1">
        <f>SUM(M17:M18)</f>
        <v>-192792796</v>
      </c>
      <c r="N19" s="1"/>
      <c r="O19" s="1">
        <f>SUM(O17:O18)</f>
        <v>319986</v>
      </c>
      <c r="P19" s="1"/>
      <c r="Q19" s="1">
        <f>SUM(Q17:Q18)</f>
        <v>-192472810</v>
      </c>
    </row>
    <row r="20" spans="1:17" ht="22.5" customHeight="1">
      <c r="A20" s="25" t="s">
        <v>164</v>
      </c>
      <c r="D20" s="121"/>
      <c r="E20" s="110">
        <v>0</v>
      </c>
      <c r="F20" s="109"/>
      <c r="G20" s="110">
        <v>0</v>
      </c>
      <c r="H20" s="110"/>
      <c r="I20" s="94">
        <v>0</v>
      </c>
      <c r="J20" s="110"/>
      <c r="K20" s="110">
        <v>0</v>
      </c>
      <c r="L20" s="110"/>
      <c r="M20" s="110">
        <v>-120000000</v>
      </c>
      <c r="N20" s="110"/>
      <c r="O20" s="110">
        <v>0</v>
      </c>
      <c r="P20" s="110"/>
      <c r="Q20" s="94">
        <f>SUM(E20:P20)</f>
        <v>-120000000</v>
      </c>
    </row>
    <row r="21" spans="1:17" ht="22.5" customHeight="1" thickBot="1">
      <c r="A21" s="13" t="s">
        <v>160</v>
      </c>
      <c r="D21" s="121"/>
      <c r="E21" s="107">
        <f>SUM(E16,E19:E20)</f>
        <v>1200000000</v>
      </c>
      <c r="F21" s="10"/>
      <c r="G21" s="107">
        <f>SUM(G16,G19:G20)</f>
        <v>700000000</v>
      </c>
      <c r="H21" s="10"/>
      <c r="I21" s="107">
        <f>SUM(I16,I19:I20)</f>
        <v>207897949</v>
      </c>
      <c r="J21" s="10"/>
      <c r="K21" s="107">
        <f>SUM(K16,K19:K20)</f>
        <v>120000000</v>
      </c>
      <c r="L21" s="10"/>
      <c r="M21" s="107">
        <f>SUM(M16,M19:M20)</f>
        <v>8345246</v>
      </c>
      <c r="N21" s="7"/>
      <c r="O21" s="107">
        <f>SUM(O16,O19:O20)</f>
        <v>-10750359</v>
      </c>
      <c r="P21" s="7"/>
      <c r="Q21" s="107">
        <f>SUM(Q16,Q19:Q20)</f>
        <v>2225492836</v>
      </c>
    </row>
    <row r="22" spans="1:17" ht="22.5" customHeight="1" thickTop="1">
      <c r="A22" s="13"/>
      <c r="D22" s="12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2.5" customHeight="1">
      <c r="A23" s="13" t="s">
        <v>184</v>
      </c>
      <c r="D23" s="121"/>
      <c r="E23" s="1">
        <f>E21</f>
        <v>1200000000</v>
      </c>
      <c r="F23" s="1"/>
      <c r="G23" s="1">
        <f>G21</f>
        <v>700000000</v>
      </c>
      <c r="H23" s="1"/>
      <c r="I23" s="1">
        <f>I21</f>
        <v>207897949</v>
      </c>
      <c r="J23" s="1"/>
      <c r="K23" s="1">
        <f>K21</f>
        <v>120000000</v>
      </c>
      <c r="L23" s="1"/>
      <c r="M23" s="1">
        <f>M21</f>
        <v>8345246</v>
      </c>
      <c r="N23" s="1"/>
      <c r="O23" s="1">
        <f>O21</f>
        <v>-10750359</v>
      </c>
      <c r="P23" s="1"/>
      <c r="Q23" s="7">
        <f>SUM(E23:P23)</f>
        <v>2225492836</v>
      </c>
    </row>
    <row r="24" spans="1:17" ht="22.5" customHeight="1">
      <c r="A24" s="25" t="s">
        <v>174</v>
      </c>
      <c r="D24" s="121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f>'BS&amp;PL'!G122</f>
        <v>-605794932</v>
      </c>
      <c r="N24" s="1"/>
      <c r="O24" s="2">
        <v>0</v>
      </c>
      <c r="P24" s="1"/>
      <c r="Q24" s="7">
        <f>SUM(E24:P24)</f>
        <v>-605794932</v>
      </c>
    </row>
    <row r="25" spans="1:17" ht="22.5" customHeight="1">
      <c r="A25" s="25" t="s">
        <v>123</v>
      </c>
      <c r="D25" s="121"/>
      <c r="E25" s="3">
        <v>0</v>
      </c>
      <c r="F25" s="1"/>
      <c r="G25" s="3">
        <v>0</v>
      </c>
      <c r="H25" s="2"/>
      <c r="I25" s="3">
        <v>0</v>
      </c>
      <c r="J25" s="1"/>
      <c r="K25" s="3">
        <v>0</v>
      </c>
      <c r="L25" s="1"/>
      <c r="M25" s="118">
        <f>'BS&amp;PL'!G136</f>
        <v>0</v>
      </c>
      <c r="N25" s="1"/>
      <c r="O25" s="3">
        <f>'BS&amp;PL'!G128</f>
        <v>8598029</v>
      </c>
      <c r="P25" s="1"/>
      <c r="Q25" s="8">
        <f>SUM(E25:P25)</f>
        <v>8598029</v>
      </c>
    </row>
    <row r="26" spans="1:17" ht="22.5" customHeight="1">
      <c r="A26" s="25" t="s">
        <v>87</v>
      </c>
      <c r="D26" s="121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0</v>
      </c>
      <c r="L26" s="1"/>
      <c r="M26" s="1">
        <f>SUM(M24:M25)</f>
        <v>-605794932</v>
      </c>
      <c r="N26" s="1"/>
      <c r="O26" s="1">
        <f>SUM(O24:O25)</f>
        <v>8598029</v>
      </c>
      <c r="P26" s="1"/>
      <c r="Q26" s="1">
        <f>SUM(Q24:Q25)</f>
        <v>-597196903</v>
      </c>
    </row>
    <row r="27" spans="1:17" ht="22.5" customHeight="1">
      <c r="A27" s="25" t="s">
        <v>164</v>
      </c>
      <c r="D27" s="121"/>
      <c r="E27" s="110">
        <v>0</v>
      </c>
      <c r="F27" s="109"/>
      <c r="G27" s="110">
        <v>0</v>
      </c>
      <c r="H27" s="110"/>
      <c r="I27" s="94">
        <v>0</v>
      </c>
      <c r="J27" s="110"/>
      <c r="K27" s="110">
        <v>0</v>
      </c>
      <c r="L27" s="110"/>
      <c r="M27" s="110">
        <v>-60000000</v>
      </c>
      <c r="N27" s="110"/>
      <c r="O27" s="110">
        <v>0</v>
      </c>
      <c r="P27" s="110"/>
      <c r="Q27" s="94">
        <f>SUM(E27:P27)</f>
        <v>-60000000</v>
      </c>
    </row>
    <row r="28" spans="1:17" ht="22.5" customHeight="1" thickBot="1">
      <c r="A28" s="13" t="s">
        <v>185</v>
      </c>
      <c r="D28" s="121"/>
      <c r="E28" s="107">
        <f>SUM(E23,E26:E27)</f>
        <v>1200000000</v>
      </c>
      <c r="F28" s="10"/>
      <c r="G28" s="107">
        <f>SUM(G23,G26:G27)</f>
        <v>700000000</v>
      </c>
      <c r="H28" s="10"/>
      <c r="I28" s="107">
        <f>SUM(I23,I26:I27)</f>
        <v>207897949</v>
      </c>
      <c r="J28" s="10"/>
      <c r="K28" s="107">
        <f>SUM(K23,K26:K27)</f>
        <v>120000000</v>
      </c>
      <c r="L28" s="10"/>
      <c r="M28" s="107">
        <f>SUM(M23,M26:M27)</f>
        <v>-657449686</v>
      </c>
      <c r="N28" s="7"/>
      <c r="O28" s="107">
        <f>SUM(O23,O26:O27)</f>
        <v>-2152330</v>
      </c>
      <c r="P28" s="7"/>
      <c r="Q28" s="107">
        <f>SUM(Q23,Q26:Q27)</f>
        <v>1568295933</v>
      </c>
    </row>
    <row r="29" spans="1:17" ht="22.5" customHeight="1" thickTop="1">
      <c r="A29" s="23"/>
      <c r="D29" s="121"/>
      <c r="E29" s="121"/>
      <c r="F29" s="121"/>
      <c r="G29" s="121"/>
      <c r="H29" s="123"/>
      <c r="I29" s="123"/>
      <c r="J29" s="121"/>
      <c r="K29" s="121"/>
      <c r="L29" s="121"/>
      <c r="M29" s="121"/>
      <c r="N29" s="121"/>
      <c r="O29" s="121"/>
      <c r="P29" s="121"/>
      <c r="Q29" s="121"/>
    </row>
    <row r="30" spans="1:17" ht="22.5" customHeight="1">
      <c r="A30" s="26" t="s">
        <v>15</v>
      </c>
    </row>
  </sheetData>
  <mergeCells count="3">
    <mergeCell ref="K14:M14"/>
    <mergeCell ref="E5:Q5"/>
    <mergeCell ref="D11:E11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6" zoomScale="85" zoomScaleNormal="85" zoomScaleSheetLayoutView="85" workbookViewId="0">
      <selection activeCell="A22" sqref="A21:A22"/>
    </sheetView>
  </sheetViews>
  <sheetFormatPr defaultRowHeight="22.5" customHeight="1"/>
  <cols>
    <col min="1" max="1" width="44.7109375" style="22" customWidth="1"/>
    <col min="2" max="3" width="10.7109375" style="22" customWidth="1"/>
    <col min="4" max="4" width="1.140625" style="31" customWidth="1"/>
    <col min="5" max="5" width="18.5703125" style="22" customWidth="1"/>
    <col min="6" max="6" width="1.7109375" style="22" customWidth="1"/>
    <col min="7" max="7" width="18.5703125" style="22" customWidth="1"/>
    <col min="8" max="8" width="1.7109375" style="22" customWidth="1"/>
    <col min="9" max="9" width="18.5703125" style="22" customWidth="1"/>
    <col min="10" max="10" width="1.7109375" style="22" customWidth="1"/>
    <col min="11" max="11" width="18.5703125" style="22" customWidth="1"/>
    <col min="12" max="12" width="1.7109375" style="22" customWidth="1"/>
    <col min="13" max="13" width="18.5703125" style="22" customWidth="1"/>
    <col min="14" max="14" width="1.140625" style="22" customWidth="1"/>
    <col min="15" max="16384" width="9.140625" style="22"/>
  </cols>
  <sheetData>
    <row r="1" spans="1:14" ht="22.5" customHeight="1">
      <c r="A1" s="13" t="s">
        <v>95</v>
      </c>
      <c r="B1" s="100"/>
      <c r="C1" s="100"/>
      <c r="D1" s="101"/>
      <c r="E1" s="100"/>
      <c r="F1" s="100"/>
      <c r="G1" s="100"/>
      <c r="H1" s="100"/>
      <c r="I1" s="100"/>
      <c r="J1" s="100"/>
      <c r="K1" s="100"/>
      <c r="L1" s="100"/>
      <c r="M1" s="100"/>
    </row>
    <row r="2" spans="1:14" ht="22.5" customHeight="1">
      <c r="A2" s="13" t="s">
        <v>130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  <c r="M2" s="100"/>
    </row>
    <row r="3" spans="1:14" ht="22.5" customHeight="1">
      <c r="A3" s="13" t="s">
        <v>183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</row>
    <row r="4" spans="1:14" ht="22.5" customHeight="1"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4"/>
      <c r="N4" s="104" t="s">
        <v>0</v>
      </c>
    </row>
    <row r="5" spans="1:14" s="23" customFormat="1" ht="22.5" customHeight="1">
      <c r="A5" s="64"/>
      <c r="B5" s="64"/>
      <c r="C5" s="64"/>
      <c r="D5" s="105"/>
      <c r="E5" s="130" t="s">
        <v>2</v>
      </c>
      <c r="F5" s="130"/>
      <c r="G5" s="130"/>
      <c r="H5" s="130"/>
      <c r="I5" s="130"/>
      <c r="J5" s="130"/>
      <c r="K5" s="130"/>
      <c r="L5" s="130"/>
      <c r="M5" s="130"/>
    </row>
    <row r="6" spans="1:14" s="4" customFormat="1" ht="22.5" customHeight="1">
      <c r="D6" s="128"/>
      <c r="E6" s="128" t="s">
        <v>67</v>
      </c>
      <c r="L6" s="128"/>
      <c r="M6" s="4" t="s">
        <v>66</v>
      </c>
    </row>
    <row r="7" spans="1:14" s="4" customFormat="1" ht="22.5" customHeight="1">
      <c r="D7" s="128"/>
      <c r="E7" s="128" t="s">
        <v>68</v>
      </c>
      <c r="I7" s="131" t="s">
        <v>32</v>
      </c>
      <c r="J7" s="131"/>
      <c r="K7" s="131"/>
      <c r="L7" s="128"/>
      <c r="M7" s="4" t="s">
        <v>78</v>
      </c>
    </row>
    <row r="8" spans="1:14" s="4" customFormat="1" ht="22.5" customHeight="1">
      <c r="D8" s="128"/>
      <c r="E8" s="127" t="s">
        <v>69</v>
      </c>
      <c r="G8" s="127" t="s">
        <v>31</v>
      </c>
      <c r="I8" s="127" t="s">
        <v>70</v>
      </c>
      <c r="K8" s="127" t="s">
        <v>71</v>
      </c>
      <c r="L8" s="128"/>
      <c r="M8" s="127" t="s">
        <v>79</v>
      </c>
    </row>
    <row r="9" spans="1:14" ht="22.5" customHeight="1">
      <c r="A9" s="13" t="s">
        <v>159</v>
      </c>
      <c r="D9" s="128"/>
      <c r="E9" s="1">
        <v>1200000000</v>
      </c>
      <c r="F9" s="1"/>
      <c r="G9" s="1">
        <v>700000000</v>
      </c>
      <c r="H9" s="1"/>
      <c r="I9" s="1">
        <v>120000000</v>
      </c>
      <c r="J9" s="1"/>
      <c r="K9" s="1">
        <v>851373362</v>
      </c>
      <c r="L9" s="1"/>
      <c r="M9" s="7">
        <f>SUM(E9:K9)</f>
        <v>2871373362</v>
      </c>
    </row>
    <row r="10" spans="1:14" ht="22.5" customHeight="1">
      <c r="A10" s="25" t="s">
        <v>122</v>
      </c>
      <c r="D10" s="128"/>
      <c r="E10" s="1">
        <v>0</v>
      </c>
      <c r="F10" s="1"/>
      <c r="G10" s="1">
        <v>0</v>
      </c>
      <c r="H10" s="1"/>
      <c r="I10" s="1">
        <v>0</v>
      </c>
      <c r="J10" s="1"/>
      <c r="K10" s="1">
        <f>'BS&amp;PL'!M122</f>
        <v>36041150</v>
      </c>
      <c r="L10" s="1"/>
      <c r="M10" s="7">
        <f>SUM(E10:K10)</f>
        <v>36041150</v>
      </c>
    </row>
    <row r="11" spans="1:14" ht="22.5" customHeight="1">
      <c r="A11" s="25" t="s">
        <v>123</v>
      </c>
      <c r="D11" s="128"/>
      <c r="E11" s="3">
        <v>0</v>
      </c>
      <c r="F11" s="1"/>
      <c r="G11" s="3">
        <v>0</v>
      </c>
      <c r="H11" s="1"/>
      <c r="I11" s="3">
        <v>0</v>
      </c>
      <c r="J11" s="1"/>
      <c r="K11" s="3">
        <f>'BS&amp;PL'!M137</f>
        <v>-12652241</v>
      </c>
      <c r="L11" s="1"/>
      <c r="M11" s="8">
        <f>SUM(E11:K11)</f>
        <v>-12652241</v>
      </c>
    </row>
    <row r="12" spans="1:14" ht="22.5" customHeight="1">
      <c r="A12" s="25" t="s">
        <v>87</v>
      </c>
      <c r="D12" s="128"/>
      <c r="E12" s="1">
        <f>SUM(E10:E11)</f>
        <v>0</v>
      </c>
      <c r="F12" s="1"/>
      <c r="G12" s="1">
        <f>SUM(G10:G11)</f>
        <v>0</v>
      </c>
      <c r="H12" s="1"/>
      <c r="I12" s="1">
        <f>SUM(I10:I11)</f>
        <v>0</v>
      </c>
      <c r="J12" s="1"/>
      <c r="K12" s="1">
        <f>SUM(K10:K11)</f>
        <v>23388909</v>
      </c>
      <c r="L12" s="1"/>
      <c r="M12" s="1">
        <f>SUM(M10:M11)</f>
        <v>23388909</v>
      </c>
    </row>
    <row r="13" spans="1:14" ht="22.5" customHeight="1">
      <c r="A13" s="25" t="s">
        <v>164</v>
      </c>
      <c r="D13" s="128"/>
      <c r="E13" s="1">
        <v>0</v>
      </c>
      <c r="F13" s="1"/>
      <c r="G13" s="2">
        <v>0</v>
      </c>
      <c r="H13" s="1"/>
      <c r="I13" s="1">
        <v>0</v>
      </c>
      <c r="J13" s="1"/>
      <c r="K13" s="1">
        <v>-120000000</v>
      </c>
      <c r="L13" s="1"/>
      <c r="M13" s="7">
        <f>SUM(E13:K13)</f>
        <v>-120000000</v>
      </c>
    </row>
    <row r="14" spans="1:14" ht="22.5" customHeight="1" thickBot="1">
      <c r="A14" s="13" t="s">
        <v>160</v>
      </c>
      <c r="D14" s="128"/>
      <c r="E14" s="107">
        <f>SUM(E9,E12:E13)</f>
        <v>1200000000</v>
      </c>
      <c r="F14" s="10"/>
      <c r="G14" s="107">
        <f>SUM(G9,G12:G13)</f>
        <v>700000000</v>
      </c>
      <c r="H14" s="7"/>
      <c r="I14" s="107">
        <f>SUM(I9,I12:I13)</f>
        <v>120000000</v>
      </c>
      <c r="J14" s="7"/>
      <c r="K14" s="107">
        <f>SUM(K9,K12:K13)</f>
        <v>754762271</v>
      </c>
      <c r="L14" s="7"/>
      <c r="M14" s="107">
        <f>SUM(M9,M12:M13)</f>
        <v>2774762271</v>
      </c>
    </row>
    <row r="15" spans="1:14" ht="22.5" customHeight="1" thickTop="1">
      <c r="A15" s="13"/>
      <c r="D15" s="128"/>
      <c r="E15" s="10"/>
      <c r="F15" s="10"/>
      <c r="G15" s="10"/>
      <c r="H15" s="7"/>
      <c r="I15" s="10"/>
      <c r="J15" s="7"/>
      <c r="K15" s="10"/>
      <c r="L15" s="7"/>
      <c r="M15" s="10"/>
    </row>
    <row r="16" spans="1:14" ht="22.5" customHeight="1">
      <c r="A16" s="13" t="s">
        <v>184</v>
      </c>
      <c r="D16" s="128"/>
      <c r="E16" s="1">
        <f>E14</f>
        <v>1200000000</v>
      </c>
      <c r="F16" s="1"/>
      <c r="G16" s="1">
        <f>G14</f>
        <v>700000000</v>
      </c>
      <c r="H16" s="1"/>
      <c r="I16" s="1">
        <f>I14</f>
        <v>120000000</v>
      </c>
      <c r="J16" s="1"/>
      <c r="K16" s="1">
        <f>K14</f>
        <v>754762271</v>
      </c>
      <c r="L16" s="1"/>
      <c r="M16" s="7">
        <f>SUM(E16:K16)</f>
        <v>2774762271</v>
      </c>
    </row>
    <row r="17" spans="1:13" ht="22.5" customHeight="1">
      <c r="A17" s="25" t="s">
        <v>174</v>
      </c>
      <c r="D17" s="128"/>
      <c r="E17" s="1">
        <v>0</v>
      </c>
      <c r="F17" s="1"/>
      <c r="G17" s="1">
        <v>0</v>
      </c>
      <c r="H17" s="1"/>
      <c r="I17" s="1">
        <v>0</v>
      </c>
      <c r="J17" s="1"/>
      <c r="K17" s="1">
        <f>'BS&amp;PL'!K122</f>
        <v>-636319698</v>
      </c>
      <c r="L17" s="1"/>
      <c r="M17" s="7">
        <f>SUM(E17:K17)</f>
        <v>-636319698</v>
      </c>
    </row>
    <row r="18" spans="1:13" ht="22.5" customHeight="1">
      <c r="A18" s="25" t="s">
        <v>123</v>
      </c>
      <c r="D18" s="128"/>
      <c r="E18" s="3">
        <v>0</v>
      </c>
      <c r="F18" s="1"/>
      <c r="G18" s="3">
        <v>0</v>
      </c>
      <c r="H18" s="1"/>
      <c r="I18" s="3">
        <v>0</v>
      </c>
      <c r="J18" s="1"/>
      <c r="K18" s="3">
        <f>'BS&amp;PL'!K137</f>
        <v>0</v>
      </c>
      <c r="L18" s="1"/>
      <c r="M18" s="8">
        <f>SUM(E18:K18)</f>
        <v>0</v>
      </c>
    </row>
    <row r="19" spans="1:13" ht="22.5" customHeight="1">
      <c r="A19" s="25" t="s">
        <v>87</v>
      </c>
      <c r="D19" s="128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-636319698</v>
      </c>
      <c r="L19" s="1"/>
      <c r="M19" s="1">
        <f>SUM(M17:M18)</f>
        <v>-636319698</v>
      </c>
    </row>
    <row r="20" spans="1:13" ht="22.5" customHeight="1">
      <c r="A20" s="25" t="s">
        <v>164</v>
      </c>
      <c r="D20" s="128"/>
      <c r="E20" s="1">
        <v>0</v>
      </c>
      <c r="F20" s="1"/>
      <c r="G20" s="2">
        <v>0</v>
      </c>
      <c r="H20" s="1"/>
      <c r="I20" s="1">
        <v>0</v>
      </c>
      <c r="J20" s="1"/>
      <c r="K20" s="1">
        <v>-60000000</v>
      </c>
      <c r="L20" s="1"/>
      <c r="M20" s="7">
        <f>SUM(E20:K20)</f>
        <v>-60000000</v>
      </c>
    </row>
    <row r="21" spans="1:13" ht="22.5" customHeight="1" thickBot="1">
      <c r="A21" s="13" t="s">
        <v>186</v>
      </c>
      <c r="D21" s="128"/>
      <c r="E21" s="107">
        <f>SUM(E16,E19:E20)</f>
        <v>1200000000</v>
      </c>
      <c r="F21" s="10"/>
      <c r="G21" s="107">
        <f>SUM(G16,G19:G20)</f>
        <v>700000000</v>
      </c>
      <c r="H21" s="7"/>
      <c r="I21" s="107">
        <f>SUM(I16,I19:I20)</f>
        <v>120000000</v>
      </c>
      <c r="J21" s="7"/>
      <c r="K21" s="107">
        <f>SUM(K16,K19:K20)</f>
        <v>58442573</v>
      </c>
      <c r="L21" s="7"/>
      <c r="M21" s="107">
        <f>SUM(M16,M19:M20)</f>
        <v>2078442573</v>
      </c>
    </row>
    <row r="22" spans="1:13" ht="22.5" customHeight="1" thickTop="1">
      <c r="A22" s="23"/>
      <c r="D22" s="128"/>
      <c r="E22" s="128"/>
      <c r="F22" s="128"/>
      <c r="G22" s="128"/>
      <c r="H22" s="128"/>
      <c r="I22" s="128"/>
      <c r="J22" s="128"/>
      <c r="K22" s="128"/>
      <c r="L22" s="128"/>
      <c r="M22" s="128"/>
    </row>
    <row r="23" spans="1:13" ht="22.5" customHeight="1">
      <c r="A23" s="26" t="s">
        <v>15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</row>
    <row r="24" spans="1:13" ht="22.5" customHeight="1">
      <c r="A24" s="23"/>
      <c r="D24" s="128"/>
      <c r="E24" s="128"/>
      <c r="F24" s="128"/>
      <c r="G24" s="128"/>
      <c r="H24" s="128"/>
      <c r="I24" s="128"/>
      <c r="J24" s="128"/>
      <c r="K24" s="128"/>
      <c r="L24" s="128"/>
      <c r="M24" s="128"/>
    </row>
    <row r="25" spans="1:13" ht="22.5" customHeight="1">
      <c r="A25" s="23"/>
      <c r="D25" s="128"/>
      <c r="E25" s="128"/>
      <c r="F25" s="128"/>
      <c r="G25" s="128"/>
      <c r="H25" s="128"/>
      <c r="I25" s="128"/>
      <c r="J25" s="128"/>
      <c r="K25" s="128"/>
      <c r="L25" s="128"/>
      <c r="M25" s="128"/>
    </row>
    <row r="26" spans="1:13" ht="22.5" customHeight="1">
      <c r="A26" s="23"/>
      <c r="D26" s="128"/>
      <c r="E26" s="128"/>
      <c r="F26" s="128"/>
      <c r="G26" s="128"/>
      <c r="H26" s="128"/>
      <c r="I26" s="128"/>
      <c r="J26" s="128"/>
      <c r="K26" s="128"/>
      <c r="L26" s="128"/>
      <c r="M26" s="128"/>
    </row>
  </sheetData>
  <mergeCells count="2">
    <mergeCell ref="E5:M5"/>
    <mergeCell ref="I7:K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2019-02-27T11:58:02Z</cp:lastPrinted>
  <dcterms:created xsi:type="dcterms:W3CDTF">2011-03-15T03:50:46Z</dcterms:created>
  <dcterms:modified xsi:type="dcterms:W3CDTF">2019-02-28T06:19:15Z</dcterms:modified>
</cp:coreProperties>
</file>