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1111\"/>
    </mc:Choice>
  </mc:AlternateContent>
  <bookViews>
    <workbookView xWindow="0" yWindow="0" windowWidth="28800" windowHeight="11730"/>
  </bookViews>
  <sheets>
    <sheet name="BS&amp;PL" sheetId="1" r:id="rId1"/>
    <sheet name="Consolidated" sheetId="2" r:id="rId2"/>
    <sheet name="The Company" sheetId="3" r:id="rId3"/>
  </sheets>
  <definedNames>
    <definedName name="_xlnm.Print_Area" localSheetId="0">'BS&amp;PL'!$A$1:$L$226</definedName>
    <definedName name="_xlnm.Print_Area" localSheetId="1">Consolidated!$A$1:$Q$28</definedName>
    <definedName name="_xlnm.Print_Area" localSheetId="2">'The Company'!$A$1:$P$23</definedName>
  </definedNames>
  <calcPr calcId="171027"/>
</workbook>
</file>

<file path=xl/calcChain.xml><?xml version="1.0" encoding="utf-8"?>
<calcChain xmlns="http://schemas.openxmlformats.org/spreadsheetml/2006/main">
  <c r="I213" i="1" l="1"/>
  <c r="E211" i="1" l="1"/>
  <c r="O23" i="2" l="1"/>
  <c r="I115" i="1" l="1"/>
  <c r="I109" i="1"/>
  <c r="I52" i="1"/>
  <c r="I25" i="1"/>
  <c r="I16" i="1"/>
  <c r="O16" i="2" l="1"/>
  <c r="K211" i="1" l="1"/>
  <c r="K202" i="1"/>
  <c r="G211" i="1"/>
  <c r="G202" i="1"/>
  <c r="K133" i="1"/>
  <c r="K127" i="1"/>
  <c r="K135" i="1" s="1"/>
  <c r="M11" i="3" s="1"/>
  <c r="K115" i="1"/>
  <c r="K109" i="1"/>
  <c r="G133" i="1"/>
  <c r="M16" i="2" s="1"/>
  <c r="G127" i="1"/>
  <c r="G135" i="1" s="1"/>
  <c r="G115" i="1"/>
  <c r="G109" i="1"/>
  <c r="K25" i="1"/>
  <c r="K16" i="1"/>
  <c r="G25" i="1"/>
  <c r="G16" i="1"/>
  <c r="O17" i="2"/>
  <c r="K17" i="2"/>
  <c r="I17" i="2"/>
  <c r="G17" i="2"/>
  <c r="E17" i="2"/>
  <c r="K12" i="3"/>
  <c r="I12" i="3"/>
  <c r="G12" i="3"/>
  <c r="G116" i="1" l="1"/>
  <c r="G118" i="1" s="1"/>
  <c r="G120" i="1" s="1"/>
  <c r="M15" i="2" s="1"/>
  <c r="M17" i="2" s="1"/>
  <c r="K26" i="1"/>
  <c r="G26" i="1"/>
  <c r="K116" i="1"/>
  <c r="K118" i="1" s="1"/>
  <c r="K120" i="1" s="1"/>
  <c r="O19" i="2"/>
  <c r="G84" i="1" s="1"/>
  <c r="I19" i="2"/>
  <c r="G80" i="1" s="1"/>
  <c r="I24" i="2"/>
  <c r="K19" i="2"/>
  <c r="K21" i="2" s="1"/>
  <c r="K24" i="2"/>
  <c r="G19" i="2"/>
  <c r="G21" i="2" s="1"/>
  <c r="G24" i="2"/>
  <c r="E19" i="2"/>
  <c r="G78" i="1" s="1"/>
  <c r="E24" i="2"/>
  <c r="K14" i="3"/>
  <c r="K16" i="3" s="1"/>
  <c r="I14" i="3"/>
  <c r="I16" i="3" s="1"/>
  <c r="G14" i="3"/>
  <c r="G16" i="3" s="1"/>
  <c r="O9" i="3"/>
  <c r="O13" i="3"/>
  <c r="O11" i="3"/>
  <c r="Q14" i="2"/>
  <c r="Q18" i="2"/>
  <c r="E127" i="1"/>
  <c r="K52" i="1"/>
  <c r="G52" i="1"/>
  <c r="Q16" i="2"/>
  <c r="E115" i="1"/>
  <c r="E59" i="1"/>
  <c r="G59" i="1"/>
  <c r="K59" i="1"/>
  <c r="I59" i="1"/>
  <c r="I60" i="1" s="1"/>
  <c r="I202" i="1"/>
  <c r="I211" i="1"/>
  <c r="I127" i="1"/>
  <c r="I133" i="1"/>
  <c r="Q25" i="2"/>
  <c r="E16" i="1"/>
  <c r="E202" i="1"/>
  <c r="E133" i="1"/>
  <c r="K19" i="3"/>
  <c r="I19" i="3"/>
  <c r="G19" i="3"/>
  <c r="E25" i="1"/>
  <c r="O20" i="3"/>
  <c r="E52" i="1"/>
  <c r="E109" i="1"/>
  <c r="Q15" i="2" l="1"/>
  <c r="Q17" i="2" s="1"/>
  <c r="Q19" i="2" s="1"/>
  <c r="G150" i="1"/>
  <c r="G171" i="1" s="1"/>
  <c r="G180" i="1" s="1"/>
  <c r="G185" i="1" s="1"/>
  <c r="G213" i="1" s="1"/>
  <c r="G215" i="1" s="1"/>
  <c r="E135" i="1"/>
  <c r="M23" i="2"/>
  <c r="Q23" i="2" s="1"/>
  <c r="G60" i="1"/>
  <c r="E26" i="1"/>
  <c r="G137" i="1"/>
  <c r="M19" i="2"/>
  <c r="G83" i="1" s="1"/>
  <c r="K137" i="1"/>
  <c r="M10" i="3"/>
  <c r="K150" i="1"/>
  <c r="K171" i="1" s="1"/>
  <c r="K180" i="1" s="1"/>
  <c r="K185" i="1" s="1"/>
  <c r="K213" i="1" s="1"/>
  <c r="K215" i="1" s="1"/>
  <c r="I116" i="1"/>
  <c r="I118" i="1" s="1"/>
  <c r="I120" i="1" s="1"/>
  <c r="M17" i="3" s="1"/>
  <c r="E60" i="1"/>
  <c r="I135" i="1"/>
  <c r="M18" i="3" s="1"/>
  <c r="O18" i="3" s="1"/>
  <c r="E116" i="1"/>
  <c r="E118" i="1" s="1"/>
  <c r="E150" i="1" s="1"/>
  <c r="E171" i="1" s="1"/>
  <c r="E180" i="1" s="1"/>
  <c r="E185" i="1" s="1"/>
  <c r="E213" i="1" s="1"/>
  <c r="K60" i="1"/>
  <c r="I26" i="1"/>
  <c r="G26" i="2"/>
  <c r="E79" i="1" s="1"/>
  <c r="G79" i="1"/>
  <c r="I21" i="2"/>
  <c r="I26" i="2" s="1"/>
  <c r="E80" i="1" s="1"/>
  <c r="O21" i="2"/>
  <c r="E21" i="2"/>
  <c r="E26" i="2" s="1"/>
  <c r="E78" i="1" s="1"/>
  <c r="K26" i="2"/>
  <c r="E82" i="1" s="1"/>
  <c r="G82" i="1"/>
  <c r="K79" i="1"/>
  <c r="K21" i="3"/>
  <c r="I82" i="1" s="1"/>
  <c r="I21" i="3"/>
  <c r="I79" i="1" s="1"/>
  <c r="G21" i="3"/>
  <c r="I78" i="1" s="1"/>
  <c r="K78" i="1"/>
  <c r="K82" i="1"/>
  <c r="M21" i="2" l="1"/>
  <c r="Q21" i="2" s="1"/>
  <c r="E215" i="1"/>
  <c r="M12" i="3"/>
  <c r="M14" i="3" s="1"/>
  <c r="O10" i="3"/>
  <c r="O12" i="3" s="1"/>
  <c r="O14" i="3" s="1"/>
  <c r="I150" i="1"/>
  <c r="I171" i="1" s="1"/>
  <c r="I180" i="1" s="1"/>
  <c r="I185" i="1" s="1"/>
  <c r="I215" i="1" s="1"/>
  <c r="O17" i="3"/>
  <c r="O19" i="3" s="1"/>
  <c r="M19" i="3"/>
  <c r="G85" i="1"/>
  <c r="G86" i="1" s="1"/>
  <c r="G87" i="1" s="1"/>
  <c r="I137" i="1"/>
  <c r="E120" i="1"/>
  <c r="E137" i="1" l="1"/>
  <c r="O24" i="2"/>
  <c r="O26" i="2" s="1"/>
  <c r="E84" i="1" s="1"/>
  <c r="M22" i="2"/>
  <c r="K83" i="1"/>
  <c r="K85" i="1" s="1"/>
  <c r="K86" i="1" s="1"/>
  <c r="K87" i="1" s="1"/>
  <c r="M16" i="3"/>
  <c r="O16" i="3" s="1"/>
  <c r="O21" i="3" s="1"/>
  <c r="M21" i="3" l="1"/>
  <c r="I83" i="1" s="1"/>
  <c r="I85" i="1" s="1"/>
  <c r="I86" i="1" s="1"/>
  <c r="I87" i="1" s="1"/>
  <c r="M24" i="2"/>
  <c r="M26" i="2" s="1"/>
  <c r="E83" i="1" s="1"/>
  <c r="E85" i="1" s="1"/>
  <c r="E86" i="1" s="1"/>
  <c r="E87" i="1" s="1"/>
  <c r="Q22" i="2"/>
  <c r="Q24" i="2" s="1"/>
  <c r="Q26" i="2" s="1"/>
</calcChain>
</file>

<file path=xl/comments1.xml><?xml version="1.0" encoding="utf-8"?>
<comments xmlns="http://schemas.openxmlformats.org/spreadsheetml/2006/main">
  <authors>
    <author>Thanyaluk.Suenitikul</author>
  </authors>
  <commentList>
    <comment ref="A10" authorId="0" shapeId="0">
      <text>
        <r>
          <rPr>
            <b/>
            <sz val="8"/>
            <color indexed="81"/>
            <rFont val="Tahoma"/>
            <family val="2"/>
          </rPr>
          <t>ไม่ต้องมีคำว่า "ตั๋วเงินรับ" แล้ว เนื่องจาก ตามคำนิยามในประกาศกรมพัฒนาธุรกิจการค้า "ลูกหนี้การค้า" รวมถึง ตั๋วเงินรับด้วย</t>
        </r>
      </text>
    </comment>
  </commentList>
</comments>
</file>

<file path=xl/sharedStrings.xml><?xml version="1.0" encoding="utf-8"?>
<sst xmlns="http://schemas.openxmlformats.org/spreadsheetml/2006/main" count="275" uniqueCount="200">
  <si>
    <t>งบแสดงฐานะการเงิน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</si>
  <si>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</si>
  <si>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</si>
  <si>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</si>
  <si>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</si>
  <si>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</si>
  <si>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</si>
  <si>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</si>
  <si>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</si>
  <si>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 xml:space="preserve">   อื่น ๆ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</si>
  <si>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</si>
  <si>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</si>
  <si>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</si>
  <si>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</si>
  <si>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</si>
  <si>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</si>
  <si>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</si>
  <si>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</si>
  <si>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</si>
  <si>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</si>
  <si>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</si>
  <si>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จากสถาบันการเงิน</t>
  </si>
  <si>
    <t>ส่วนของเงินกู้ยืมระยะยาวที่ถึงกำหนดชำระ</t>
  </si>
  <si>
    <t xml:space="preserve">   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</si>
  <si>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</si>
  <si>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</si>
  <si>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</si>
  <si>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</si>
  <si>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</si>
  <si>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</si>
  <si>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</si>
  <si>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</si>
  <si>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</si>
  <si>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</si>
  <si>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</si>
  <si>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</si>
  <si>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</si>
  <si>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</si>
  <si>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</si>
  <si>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</si>
  <si>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</si>
  <si>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</si>
  <si>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</si>
  <si>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</si>
  <si>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</si>
  <si>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</si>
  <si>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</si>
  <si>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</si>
  <si>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</si>
  <si>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ค่าใช้จ่ายในการบริหาร</t>
  </si>
  <si>
    <t>รวมค่าใช้จ่าย</t>
  </si>
  <si>
    <t>ค่าใช้จ่ายทางการเงิน</t>
  </si>
  <si>
    <t>งบกำไรขาดทุนเบ็ดเสร็จ</t>
  </si>
  <si>
    <t>ผลต่างของอัตราแลกเปลี่ยนจากการแปลงค่างบการเงิน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</si>
  <si>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</si>
  <si>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</si>
  <si>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</si>
  <si>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</si>
  <si>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</si>
  <si>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 xml:space="preserve">   ค่าใช้จ่ายดอกเบี้ย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</si>
  <si>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</si>
  <si>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</si>
  <si>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</si>
  <si>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</si>
  <si>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</si>
  <si>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</si>
  <si>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</si>
  <si>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</si>
  <si>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</si>
  <si>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</si>
  <si>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</si>
  <si>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เงินสดรับจากการจำหน่ายที่ดิน อาคารและอุปกรณ์</t>
  </si>
  <si>
    <t>กระแสเงินสดจากกิจกรรมจัดหาเงิน</t>
  </si>
  <si>
    <t>ชำระคืนเงินกู้ยืมระยะยาว</t>
  </si>
  <si>
    <t>จ่ายเงินปันผล</t>
  </si>
  <si>
    <t>งบแสดงการเปลี่ยนแปลงส่วนของผู้ถือหุ้น</t>
  </si>
  <si>
    <t>รวม</t>
  </si>
  <si>
    <t>ส่วนเกินมูลค่า</t>
  </si>
  <si>
    <t>งบการเงินที่เป็น</t>
  </si>
  <si>
    <t>ส่วนของ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</si>
  <si>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</si>
  <si>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</si>
  <si>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</si>
  <si>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</si>
  <si>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เงินตราต่างประเทศ</t>
  </si>
  <si>
    <t>ผู้ถือหุ้น</t>
  </si>
  <si>
    <t>กำไรขาดทุนเบ็ดเสร็จอื่น:</t>
  </si>
  <si>
    <t xml:space="preserve">    ที่เป็นเงินตราต่างประเทศ</t>
  </si>
  <si>
    <t>ผลต่างจาก</t>
  </si>
  <si>
    <t>การแปลงค่า</t>
  </si>
  <si>
    <t xml:space="preserve">  สำรองผลประโยชน์ระยะยาวของพนักงาน</t>
  </si>
  <si>
    <t>งบแสดงการเปลี่ยนแปลงส่วนของผู้ถือหุ้น (ต่อ)</t>
  </si>
  <si>
    <t>กำไรขาดทุนเบ็ดเสร็จรวมสำหรับปี</t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</si>
  <si>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</si>
  <si>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</si>
  <si>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</si>
  <si>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</si>
  <si>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สินค้าคงเหลือ </t>
  </si>
  <si>
    <t xml:space="preserve">ที่ดิน อาคารและอุปกรณ์ </t>
  </si>
  <si>
    <t>บริษัท กุลธรเคอร์บี้ จำกัด (มหาชน) และบริษัทย่อย</t>
  </si>
  <si>
    <t xml:space="preserve">   รายได้จากการขายเศษซาก</t>
  </si>
  <si>
    <t xml:space="preserve">กำไรขาดทุนเบ็ดเสร็จอื่นสำหรับปี 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</si>
  <si>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</si>
  <si>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</si>
  <si>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ส่วนเกินทุนจากการ</t>
  </si>
  <si>
    <t>รวมธุรกิจภายใต้</t>
  </si>
  <si>
    <t>การควบคุม</t>
  </si>
  <si>
    <t>เดียวกัน</t>
  </si>
  <si>
    <t>กำไรขาดทุน</t>
  </si>
  <si>
    <t>เบ็ดเสร็จอื่น</t>
  </si>
  <si>
    <t>ภาษีซื้อรอเรียกคืน</t>
  </si>
  <si>
    <t>เงินกู้ยืมระยะสั้นจากกิจการที่เกี่ยวข้องกัน</t>
  </si>
  <si>
    <t>เงินปันผลค้างจ่าย</t>
  </si>
  <si>
    <t>สินทรัพย์ไม่มีตัวตนอื่น</t>
  </si>
  <si>
    <t>ค่าความนิยมจากการรวมธุรกิจ</t>
  </si>
  <si>
    <t>ข้อมูลเพิ่มเติมเกี่ยวกับกระแสเงินสด</t>
  </si>
  <si>
    <t>1)  รายการกิจกรรมลงทุนซึ่งไม่เกี่ยวข้องกับกระแสเงินสด</t>
  </si>
  <si>
    <t>2)  รายการกิจกรรมจัดหาเงินซึ่งไม่เกี่ยวข้องกับกระแสเงินสด</t>
  </si>
  <si>
    <t>กำไรขาดทุน:</t>
  </si>
  <si>
    <t xml:space="preserve">   เงินปันผลรับ</t>
  </si>
  <si>
    <t>เงินปันผลรับ</t>
  </si>
  <si>
    <t xml:space="preserve">      เงินปันผลค้างจ่าย</t>
  </si>
  <si>
    <t>สินทรัพย์ภาษีเงินได้รอการตัดบัญชี</t>
  </si>
  <si>
    <t xml:space="preserve">   รายได้เงินปันผล</t>
  </si>
  <si>
    <t>เงินให้กู้ยืมระยะสั้นแก่กิจการที่เกี่ยวข้องกัน</t>
  </si>
  <si>
    <t xml:space="preserve">(หน่วย: บาท)  </t>
  </si>
  <si>
    <t>กำไรต่อหุ้นขั้นพื้นฐาน</t>
  </si>
  <si>
    <t>กำไรสำหรับปี</t>
  </si>
  <si>
    <t>กำไรขาดทุนเบ็ดเสร็จอื่นสำหรับปี</t>
  </si>
  <si>
    <t>ส่วนของหนี้สินตามสัญญาเช่าการเงินที่ถึงกำหนด</t>
  </si>
  <si>
    <t xml:space="preserve">   ชำระภายในหนึ่งปี</t>
  </si>
  <si>
    <t xml:space="preserve">   ส่วนที่ถึงกำหนดชำระภายในหนึ่งปี</t>
  </si>
  <si>
    <t>เงินสดจ่ายชำระหนี้สินตามสัญญาเช่าการเงิน</t>
  </si>
  <si>
    <t xml:space="preserve">      หุ้นสามัญ 1,200,000,000 หุ้น มูลค่าหุ้นละ 1 บาท</t>
  </si>
  <si>
    <t>รายการที่จะถูกบันทึกในส่วนของกำไรหรือขาดทุนในภายหลัง</t>
  </si>
  <si>
    <t>รายการที่จะถูกบันทึกในส่วนของกำไร</t>
  </si>
  <si>
    <t xml:space="preserve">   หรือขาดทุนในภายหลัง - สุทธิจากภาษีเงินได้</t>
  </si>
  <si>
    <t>รายการที่จะไม่ถูกบันทึกในส่วนของกำไรหรือขาดทุนในภายหลัง</t>
  </si>
  <si>
    <t>หัก: ผลกระทบของภาษีเงินได้</t>
  </si>
  <si>
    <t>รายการที่จะไม่ถูกบันทึกในส่วนของกำไร</t>
  </si>
  <si>
    <t xml:space="preserve">   ดอกเบี้ยตัดจำหน่าย</t>
  </si>
  <si>
    <t xml:space="preserve">   เงินสดจ่ายผลประโยชน์ระยะยาวของพนักงาน</t>
  </si>
  <si>
    <t>ซื้อที่ดิน อาคารและอุปกรณ์ และสินทรัพย์ไม่มีตัวตน</t>
  </si>
  <si>
    <t xml:space="preserve">   ตัดจำหน่ายภาษีหัก ณ ที่จ่าย</t>
  </si>
  <si>
    <t>6, 10</t>
  </si>
  <si>
    <t>ผลขาดทุนจากการประมาณการตามหลัก</t>
  </si>
  <si>
    <t xml:space="preserve">   คณิตศาสตร์ประกันภัย</t>
  </si>
  <si>
    <t>หนี้สินตามสัญญาเช่าการเงิน - สุทธิจาก</t>
  </si>
  <si>
    <t>เงินกู้ยืมระยะยาว - สุทธิจากส่วนที่ถึงกำหนดชำระ</t>
  </si>
  <si>
    <t xml:space="preserve">   ขาดทุน(กำไร)จากอัตราแลกเปลี่ยนที่ยังไม่เกิดขึ้นจริง</t>
  </si>
  <si>
    <t xml:space="preserve">   กำไรจากการจำหน่ายที่ดิน อาคารและอุปกรณ์</t>
  </si>
  <si>
    <t>เงินสดรับจากการกู้ยืมระยะยาวจากสถาบันการเงิน</t>
  </si>
  <si>
    <t>เงินให้กู้ยืมระยะสั้นแก่กิจการที่เกี่ยวข้องกันลดลง</t>
  </si>
  <si>
    <t xml:space="preserve">   สถาบันการเงินเพิ่มขึ้น(ลดลง)</t>
  </si>
  <si>
    <t>ยอดคงเหลือ ณ วันที่ 1 มกราคม 2560</t>
  </si>
  <si>
    <t>ยอดคงเหลือ ณ วันที่ 31 ธันวาคม 2560</t>
  </si>
  <si>
    <t>กำไร(ขาดทุน)ก่อนภาษี</t>
  </si>
  <si>
    <t>รายการปรับกระทบยอดกำไร(ขาดทุน)ก่อนภาษีเป็นเงินสดรับ (จ่าย)</t>
  </si>
  <si>
    <t xml:space="preserve">   รายได้เงินอุดหนุนจากรัฐบาล</t>
  </si>
  <si>
    <t>เงินสดรับจากเงินอุดหนุนจากรัฐบาล</t>
  </si>
  <si>
    <t>เงินปันผลจ่าย (หมายเหตุ 27)</t>
  </si>
  <si>
    <t>สินทรัพย์ภาษีเงินได้ของงวดปัจจุบัน</t>
  </si>
  <si>
    <t>กำไร(ขาดทุน)สำหรับปี</t>
  </si>
  <si>
    <t>กำไร(ขาดทุน)ส่วนที่เป็นของผู้ถือหุ้นของบริษัทฯ</t>
  </si>
  <si>
    <t xml:space="preserve">   การปรับลดสินค้าคงเหลือเป็นมูลค่าสุทธิที่จะได้รับ (โอนกลับ)</t>
  </si>
  <si>
    <t xml:space="preserve">   กำไรจากอัตราแลกเปลี่ยน</t>
  </si>
  <si>
    <t>เงินสดสุทธิจาก(ใช้ไปใน)กิจกรรมลงทุน</t>
  </si>
  <si>
    <t>กำไร(ขาดทุน)ก่อนค่าใช้จ่ายทางการเงินและภาษีเงินได้</t>
  </si>
  <si>
    <t>กำไร(ขาดทุน)ก่อนภาษีเงินได้</t>
  </si>
  <si>
    <t>ภาษีเงินได้</t>
  </si>
  <si>
    <t>ขาดทุนสำหรับปี</t>
  </si>
  <si>
    <t>ส่วนเกินทุนจากการรวมธุรกิจภายใต้การควบคุมเดียวกัน</t>
  </si>
  <si>
    <t>เงินเบิกเกินบัญชีและเงินกู้ยืมระยะสั้นจาก</t>
  </si>
  <si>
    <t>ผลต่างจากการแปลงค่างบการเงินเพิ่มขึ้น</t>
  </si>
  <si>
    <t>องค์ประกอบอื่นของ</t>
  </si>
  <si>
    <t xml:space="preserve">สำหรับปีสิ้นสุดวันที่ 31 ธันวาคม 2561 </t>
  </si>
  <si>
    <t>ยอดคงเหลือ ณ วันที่ 1 มกราคม 2561</t>
  </si>
  <si>
    <t>ยอดคงเหลือ ณ วันที่ 31 ธันวาคม 2561</t>
  </si>
  <si>
    <t xml:space="preserve">ณ วันที่ 31 ธันวาคม 2561 </t>
  </si>
  <si>
    <t>ค่าใช้จ่ายในการขายและจัดจำหน่าย</t>
  </si>
  <si>
    <t>เงินจ่ายล่วงหน้าค่าซื้อสินทรัพย์</t>
  </si>
  <si>
    <t>กำไร(ขาดทุน)สะสม</t>
  </si>
  <si>
    <t xml:space="preserve">   ค่าเผื่อหนี้สงสัยจะสูญ (โอนกลับ)</t>
  </si>
  <si>
    <t xml:space="preserve">   หนี้สูญ</t>
  </si>
  <si>
    <t>กำไร(ขาดทุน)จากการดำเนินงานก่อนการเปลี่ยนแปลงในสินทรัพย์</t>
  </si>
  <si>
    <t>เงินสดจ่ายซื้อเงินลงทุนในบริษัทย่อย</t>
  </si>
  <si>
    <t xml:space="preserve">      ทรัสต์รีซีทและเจ้าหนี้อื่นจากการซื้อสินทรัพย์ถาวร</t>
  </si>
  <si>
    <t xml:space="preserve">      ลูกหนี้อื่นจากการขายสินทรัพย์ถาวร</t>
  </si>
  <si>
    <t>ขาดทุนจากการด้อยค่าของเงินลงทุนในบริษัทย่อย</t>
  </si>
  <si>
    <t xml:space="preserve">   ค่าเผื่อการด้อยค่าของเงินลงทุนในบริษัทย่อย</t>
  </si>
  <si>
    <t>เงินสดสุทธิจาก(ใช้ไปใน)กิจกรรมจัดหาเงิน</t>
  </si>
  <si>
    <t>เงินสดและรายการเทียบเท่าเงินสดลดลงสุทธิ</t>
  </si>
  <si>
    <t xml:space="preserve">   ค่าเผื่อการด้อยค่าของที่ดิน อาคารและอุปกรณ์ (โอนกลับ)</t>
  </si>
  <si>
    <t>เงินสดจาก(ใช้ไปใน)กิจกรรมดำเนินงาน</t>
  </si>
  <si>
    <t>เงินสดสุทธิจาก(ใช้ไปใน)กิจกรรมดำเนินงาน</t>
  </si>
  <si>
    <t xml:space="preserve">   และสินทรัพย์ไม่มีตัวตน </t>
  </si>
  <si>
    <t>6, 23, 25</t>
  </si>
  <si>
    <t xml:space="preserve">   ขาดทุนจากการตัดจำหน่ายที่ดิน อาคารและอุปกรณ์ และ</t>
  </si>
  <si>
    <t xml:space="preserve">      สินทรัพย์ไม่มีตัวตน</t>
  </si>
  <si>
    <t>เงินกู้ยืมระยะสั้นจากกิจการที่เกี่ยวข้องกันลดลง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</si>
</sst>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#,##0_);[Blue]\(#,##0\)"/>
    <numFmt numFmtId="167" formatCode="_(* #,##0.000_);_(* \(#,##0.000\);_(* &quot;-&quot;_);_(@_)"/>
  </numFmts>
  <fonts count="11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b/>
      <sz val="8"/>
      <color indexed="81"/>
      <name val="Tahoma"/>
      <family val="2"/>
    </font>
    <font>
      <sz val="14"/>
      <name val="CordiaUPC"/>
      <family val="2"/>
      <charset val="222"/>
    </font>
    <font>
      <b/>
      <i/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9" fillId="0" borderId="0"/>
    <xf numFmtId="0" fontId="1" fillId="0" borderId="0"/>
  </cellStyleXfs>
  <cellXfs count="128">
    <xf numFmtId="0" fontId="0" fillId="0" borderId="0" xfId="0"/>
    <xf numFmtId="0" fontId="3" fillId="0" borderId="0" xfId="0" applyNumberFormat="1" applyFont="1" applyFill="1" applyAlignment="1">
      <alignment vertical="top"/>
    </xf>
    <xf numFmtId="164" fontId="3" fillId="0" borderId="0" xfId="0" applyNumberFormat="1" applyFont="1" applyFill="1" applyAlignment="1">
      <alignment vertical="top"/>
    </xf>
    <xf numFmtId="0" fontId="2" fillId="0" borderId="0" xfId="0" applyNumberFormat="1" applyFont="1" applyFill="1" applyAlignment="1">
      <alignment vertical="top"/>
    </xf>
    <xf numFmtId="164" fontId="3" fillId="0" borderId="0" xfId="0" applyNumberFormat="1" applyFont="1" applyFill="1" applyAlignment="1">
      <alignment horizontal="center" vertical="top"/>
    </xf>
    <xf numFmtId="37" fontId="2" fillId="0" borderId="0" xfId="0" applyNumberFormat="1" applyFont="1" applyFill="1" applyAlignment="1">
      <alignment horizontal="left" vertical="top"/>
    </xf>
    <xf numFmtId="37" fontId="2" fillId="0" borderId="0" xfId="0" applyNumberFormat="1" applyFont="1" applyFill="1" applyBorder="1" applyAlignment="1">
      <alignment horizontal="left" vertical="top"/>
    </xf>
    <xf numFmtId="38" fontId="3" fillId="0" borderId="0" xfId="0" applyNumberFormat="1" applyFont="1" applyFill="1" applyAlignment="1">
      <alignment horizontal="centerContinuous" vertical="top"/>
    </xf>
    <xf numFmtId="38" fontId="3" fillId="0" borderId="0" xfId="0" applyNumberFormat="1" applyFont="1" applyFill="1" applyBorder="1" applyAlignment="1">
      <alignment horizontal="centerContinuous" vertical="top"/>
    </xf>
    <xf numFmtId="0" fontId="3" fillId="0" borderId="0" xfId="0" applyFont="1" applyFill="1" applyAlignment="1">
      <alignment horizontal="right" vertical="top"/>
    </xf>
    <xf numFmtId="164" fontId="2" fillId="0" borderId="0" xfId="0" applyNumberFormat="1" applyFont="1" applyFill="1" applyBorder="1" applyAlignment="1">
      <alignment vertical="top"/>
    </xf>
    <xf numFmtId="164" fontId="3" fillId="0" borderId="0" xfId="0" applyNumberFormat="1" applyFont="1" applyFill="1" applyBorder="1" applyAlignment="1">
      <alignment vertical="top"/>
    </xf>
    <xf numFmtId="41" fontId="3" fillId="0" borderId="0" xfId="0" applyNumberFormat="1" applyFont="1" applyFill="1" applyBorder="1" applyAlignment="1">
      <alignment vertical="top"/>
    </xf>
    <xf numFmtId="41" fontId="3" fillId="0" borderId="0" xfId="0" applyNumberFormat="1" applyFont="1" applyFill="1" applyAlignment="1">
      <alignment vertical="top"/>
    </xf>
    <xf numFmtId="41" fontId="3" fillId="0" borderId="0" xfId="0" applyNumberFormat="1" applyFont="1" applyFill="1" applyAlignment="1">
      <alignment horizontal="center" vertical="top"/>
    </xf>
    <xf numFmtId="41" fontId="3" fillId="0" borderId="0" xfId="0" applyNumberFormat="1" applyFont="1" applyFill="1" applyBorder="1" applyAlignment="1">
      <alignment horizontal="center" vertical="top"/>
    </xf>
    <xf numFmtId="41" fontId="3" fillId="0" borderId="3" xfId="0" applyNumberFormat="1" applyFont="1" applyFill="1" applyBorder="1" applyAlignment="1">
      <alignment horizontal="center" vertical="top"/>
    </xf>
    <xf numFmtId="164" fontId="3" fillId="0" borderId="0" xfId="0" applyNumberFormat="1" applyFont="1" applyFill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center" vertical="top"/>
    </xf>
    <xf numFmtId="164" fontId="3" fillId="0" borderId="0" xfId="0" applyNumberFormat="1" applyFont="1" applyFill="1" applyBorder="1" applyAlignment="1">
      <alignment horizontal="center" vertical="top"/>
    </xf>
    <xf numFmtId="41" fontId="3" fillId="0" borderId="1" xfId="0" applyNumberFormat="1" applyFont="1" applyFill="1" applyBorder="1" applyAlignment="1">
      <alignment vertical="top"/>
    </xf>
    <xf numFmtId="164" fontId="3" fillId="0" borderId="0" xfId="0" applyNumberFormat="1" applyFont="1" applyFill="1" applyBorder="1" applyAlignment="1">
      <alignment horizontal="center" vertical="top"/>
    </xf>
    <xf numFmtId="37" fontId="2" fillId="2" borderId="0" xfId="0" applyNumberFormat="1" applyFont="1" applyFill="1" applyAlignment="1">
      <alignment horizontal="left"/>
    </xf>
    <xf numFmtId="164" fontId="3" fillId="2" borderId="0" xfId="0" applyNumberFormat="1" applyFont="1" applyFill="1" applyAlignment="1"/>
    <xf numFmtId="37" fontId="2" fillId="2" borderId="0" xfId="0" applyNumberFormat="1" applyFont="1" applyFill="1" applyBorder="1" applyAlignment="1">
      <alignment horizontal="left"/>
    </xf>
    <xf numFmtId="38" fontId="3" fillId="2" borderId="0" xfId="0" applyNumberFormat="1" applyFont="1" applyFill="1" applyAlignment="1">
      <alignment horizontal="centerContinuous"/>
    </xf>
    <xf numFmtId="38" fontId="3" fillId="2" borderId="0" xfId="0" applyNumberFormat="1" applyFont="1" applyFill="1" applyBorder="1" applyAlignment="1">
      <alignment horizontal="centerContinuous"/>
    </xf>
    <xf numFmtId="0" fontId="3" fillId="2" borderId="0" xfId="0" applyFont="1" applyFill="1" applyAlignment="1">
      <alignment horizontal="right"/>
    </xf>
    <xf numFmtId="164" fontId="3" fillId="2" borderId="0" xfId="0" applyNumberFormat="1" applyFont="1" applyFill="1" applyAlignment="1">
      <alignment horizontal="center"/>
    </xf>
    <xf numFmtId="164" fontId="2" fillId="2" borderId="0" xfId="0" applyNumberFormat="1" applyFont="1" applyFill="1" applyBorder="1" applyAlignment="1"/>
    <xf numFmtId="164" fontId="3" fillId="2" borderId="0" xfId="0" applyNumberFormat="1" applyFont="1" applyFill="1" applyBorder="1" applyAlignment="1">
      <alignment horizontal="centerContinuous"/>
    </xf>
    <xf numFmtId="164" fontId="3" fillId="2" borderId="0" xfId="0" applyNumberFormat="1" applyFont="1" applyFill="1" applyBorder="1" applyAlignment="1">
      <alignment horizontal="center"/>
    </xf>
    <xf numFmtId="164" fontId="2" fillId="2" borderId="0" xfId="0" applyNumberFormat="1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0" fontId="2" fillId="2" borderId="0" xfId="0" applyNumberFormat="1" applyFont="1" applyFill="1" applyAlignment="1"/>
    <xf numFmtId="164" fontId="3" fillId="2" borderId="0" xfId="0" applyNumberFormat="1" applyFont="1" applyFill="1" applyBorder="1" applyAlignment="1"/>
    <xf numFmtId="41" fontId="3" fillId="2" borderId="0" xfId="0" applyNumberFormat="1" applyFont="1" applyFill="1" applyAlignment="1"/>
    <xf numFmtId="41" fontId="3" fillId="2" borderId="0" xfId="0" applyNumberFormat="1" applyFont="1" applyFill="1" applyAlignment="1">
      <alignment horizontal="center"/>
    </xf>
    <xf numFmtId="0" fontId="3" fillId="2" borderId="0" xfId="0" applyNumberFormat="1" applyFont="1" applyFill="1" applyAlignment="1"/>
    <xf numFmtId="41" fontId="3" fillId="2" borderId="0" xfId="0" applyNumberFormat="1" applyFont="1" applyFill="1" applyBorder="1" applyAlignment="1"/>
    <xf numFmtId="41" fontId="3" fillId="2" borderId="0" xfId="0" applyNumberFormat="1" applyFont="1" applyFill="1" applyBorder="1" applyAlignment="1">
      <alignment horizontal="center"/>
    </xf>
    <xf numFmtId="41" fontId="3" fillId="2" borderId="1" xfId="0" applyNumberFormat="1" applyFont="1" applyFill="1" applyBorder="1" applyAlignment="1"/>
    <xf numFmtId="41" fontId="3" fillId="2" borderId="3" xfId="0" applyNumberFormat="1" applyFont="1" applyFill="1" applyBorder="1" applyAlignment="1">
      <alignment horizontal="center"/>
    </xf>
    <xf numFmtId="0" fontId="3" fillId="2" borderId="0" xfId="0" applyNumberFormat="1" applyFont="1" applyFill="1" applyBorder="1" applyAlignment="1"/>
    <xf numFmtId="164" fontId="10" fillId="2" borderId="0" xfId="0" applyNumberFormat="1" applyFont="1" applyFill="1" applyAlignment="1"/>
    <xf numFmtId="164" fontId="3" fillId="2" borderId="0" xfId="0" applyNumberFormat="1" applyFont="1" applyFill="1" applyAlignment="1">
      <alignment horizontal="left"/>
    </xf>
    <xf numFmtId="164" fontId="3" fillId="2" borderId="0" xfId="0" quotePrefix="1" applyNumberFormat="1" applyFont="1" applyFill="1" applyAlignment="1">
      <alignment horizontal="centerContinuous"/>
    </xf>
    <xf numFmtId="164" fontId="3" fillId="2" borderId="0" xfId="0" applyNumberFormat="1" applyFont="1" applyFill="1" applyAlignment="1">
      <alignment horizontal="centerContinuous"/>
    </xf>
    <xf numFmtId="164" fontId="3" fillId="2" borderId="0" xfId="0" quotePrefix="1" applyNumberFormat="1" applyFont="1" applyFill="1" applyBorder="1" applyAlignment="1">
      <alignment horizontal="centerContinuous"/>
    </xf>
    <xf numFmtId="37" fontId="3" fillId="2" borderId="0" xfId="1" applyNumberFormat="1" applyFont="1" applyFill="1" applyAlignment="1"/>
    <xf numFmtId="0" fontId="3" fillId="2" borderId="0" xfId="0" applyNumberFormat="1" applyFont="1" applyFill="1" applyAlignment="1">
      <alignment horizontal="centerContinuous"/>
    </xf>
    <xf numFmtId="37" fontId="3" fillId="2" borderId="0" xfId="0" applyNumberFormat="1" applyFont="1" applyFill="1" applyAlignment="1">
      <alignment horizontal="right"/>
    </xf>
    <xf numFmtId="0" fontId="4" fillId="2" borderId="0" xfId="0" applyNumberFormat="1" applyFont="1" applyFill="1" applyAlignment="1">
      <alignment horizontal="center"/>
    </xf>
    <xf numFmtId="1" fontId="4" fillId="2" borderId="0" xfId="0" applyNumberFormat="1" applyFont="1" applyFill="1" applyBorder="1" applyAlignment="1">
      <alignment horizontal="center"/>
    </xf>
    <xf numFmtId="0" fontId="4" fillId="2" borderId="0" xfId="0" applyNumberFormat="1" applyFont="1" applyFill="1" applyBorder="1" applyAlignment="1">
      <alignment horizontal="center"/>
    </xf>
    <xf numFmtId="1" fontId="3" fillId="2" borderId="0" xfId="0" applyNumberFormat="1" applyFont="1" applyFill="1" applyAlignment="1"/>
    <xf numFmtId="0" fontId="5" fillId="2" borderId="0" xfId="0" applyNumberFormat="1" applyFont="1" applyFill="1" applyAlignment="1">
      <alignment horizontal="center"/>
    </xf>
    <xf numFmtId="41" fontId="3" fillId="2" borderId="0" xfId="0" applyNumberFormat="1" applyFont="1" applyFill="1" applyBorder="1" applyAlignment="1">
      <alignment horizontal="right"/>
    </xf>
    <xf numFmtId="41" fontId="3" fillId="2" borderId="0" xfId="0" applyNumberFormat="1" applyFont="1" applyFill="1" applyAlignment="1">
      <alignment horizontal="right"/>
    </xf>
    <xf numFmtId="0" fontId="3" fillId="2" borderId="0" xfId="0" quotePrefix="1" applyNumberFormat="1" applyFont="1" applyFill="1" applyAlignment="1">
      <alignment horizontal="left"/>
    </xf>
    <xf numFmtId="164" fontId="3" fillId="2" borderId="0" xfId="0" quotePrefix="1" applyNumberFormat="1" applyFont="1" applyFill="1" applyAlignment="1">
      <alignment horizontal="left"/>
    </xf>
    <xf numFmtId="41" fontId="3" fillId="2" borderId="2" xfId="0" applyNumberFormat="1" applyFont="1" applyFill="1" applyBorder="1" applyAlignment="1">
      <alignment horizontal="right"/>
    </xf>
    <xf numFmtId="0" fontId="3" fillId="2" borderId="0" xfId="0" applyNumberFormat="1" applyFont="1" applyFill="1" applyAlignment="1">
      <alignment horizontal="left"/>
    </xf>
    <xf numFmtId="41" fontId="3" fillId="2" borderId="1" xfId="0" applyNumberFormat="1" applyFont="1" applyFill="1" applyBorder="1" applyAlignment="1">
      <alignment horizontal="right"/>
    </xf>
    <xf numFmtId="41" fontId="3" fillId="2" borderId="3" xfId="0" applyNumberFormat="1" applyFont="1" applyFill="1" applyBorder="1" applyAlignment="1">
      <alignment horizontal="right"/>
    </xf>
    <xf numFmtId="41" fontId="3" fillId="2" borderId="3" xfId="0" applyNumberFormat="1" applyFont="1" applyFill="1" applyBorder="1" applyAlignment="1"/>
    <xf numFmtId="0" fontId="2" fillId="2" borderId="0" xfId="0" applyNumberFormat="1" applyFont="1" applyFill="1" applyAlignment="1">
      <alignment horizontal="left"/>
    </xf>
    <xf numFmtId="41" fontId="3" fillId="2" borderId="2" xfId="0" applyNumberFormat="1" applyFont="1" applyFill="1" applyBorder="1" applyAlignment="1">
      <alignment horizontal="center"/>
    </xf>
    <xf numFmtId="41" fontId="3" fillId="2" borderId="1" xfId="0" applyNumberFormat="1" applyFont="1" applyFill="1" applyBorder="1" applyAlignment="1">
      <alignment horizontal="center"/>
    </xf>
    <xf numFmtId="164" fontId="3" fillId="2" borderId="0" xfId="0" applyNumberFormat="1" applyFont="1" applyFill="1" applyBorder="1" applyAlignment="1">
      <alignment horizontal="right"/>
    </xf>
    <xf numFmtId="0" fontId="2" fillId="2" borderId="0" xfId="0" quotePrefix="1" applyNumberFormat="1" applyFont="1" applyFill="1" applyAlignment="1">
      <alignment horizontal="left"/>
    </xf>
    <xf numFmtId="164" fontId="3" fillId="2" borderId="0" xfId="0" applyNumberFormat="1" applyFont="1" applyFill="1" applyAlignment="1">
      <alignment horizontal="right"/>
    </xf>
    <xf numFmtId="41" fontId="3" fillId="2" borderId="4" xfId="0" applyNumberFormat="1" applyFont="1" applyFill="1" applyBorder="1" applyAlignment="1">
      <alignment horizontal="right"/>
    </xf>
    <xf numFmtId="0" fontId="3" fillId="2" borderId="0" xfId="0" applyNumberFormat="1" applyFont="1" applyFill="1" applyBorder="1" applyAlignment="1">
      <alignment horizontal="left"/>
    </xf>
    <xf numFmtId="0" fontId="3" fillId="2" borderId="5" xfId="0" applyNumberFormat="1" applyFont="1" applyFill="1" applyBorder="1" applyAlignment="1"/>
    <xf numFmtId="38" fontId="5" fillId="2" borderId="0" xfId="0" applyNumberFormat="1" applyFont="1" applyFill="1" applyBorder="1" applyAlignment="1">
      <alignment horizontal="center"/>
    </xf>
    <xf numFmtId="38" fontId="3" fillId="2" borderId="0" xfId="0" applyNumberFormat="1" applyFont="1" applyFill="1" applyBorder="1" applyAlignment="1"/>
    <xf numFmtId="49" fontId="6" fillId="2" borderId="0" xfId="0" applyNumberFormat="1" applyFont="1" applyFill="1" applyAlignment="1"/>
    <xf numFmtId="37" fontId="3" fillId="2" borderId="0" xfId="0" applyNumberFormat="1" applyFont="1" applyFill="1" applyAlignment="1"/>
    <xf numFmtId="165" fontId="6" fillId="2" borderId="0" xfId="0" applyNumberFormat="1" applyFont="1" applyFill="1" applyAlignment="1">
      <alignment horizontal="right"/>
    </xf>
    <xf numFmtId="165" fontId="6" fillId="2" borderId="0" xfId="0" applyNumberFormat="1" applyFont="1" applyFill="1" applyBorder="1" applyAlignment="1">
      <alignment horizontal="right"/>
    </xf>
    <xf numFmtId="41" fontId="6" fillId="2" borderId="0" xfId="0" applyNumberFormat="1" applyFont="1" applyFill="1" applyAlignment="1"/>
    <xf numFmtId="37" fontId="3" fillId="2" borderId="0" xfId="0" applyNumberFormat="1" applyFont="1" applyFill="1" applyBorder="1" applyAlignment="1"/>
    <xf numFmtId="49" fontId="5" fillId="2" borderId="0" xfId="2" applyNumberFormat="1" applyFont="1" applyFill="1" applyAlignment="1"/>
    <xf numFmtId="49" fontId="7" fillId="2" borderId="0" xfId="0" applyNumberFormat="1" applyFont="1" applyFill="1" applyAlignment="1"/>
    <xf numFmtId="165" fontId="7" fillId="2" borderId="0" xfId="0" applyNumberFormat="1" applyFont="1" applyFill="1" applyAlignment="1">
      <alignment horizontal="right"/>
    </xf>
    <xf numFmtId="165" fontId="7" fillId="2" borderId="0" xfId="0" applyNumberFormat="1" applyFont="1" applyFill="1" applyBorder="1" applyAlignment="1">
      <alignment horizontal="right"/>
    </xf>
    <xf numFmtId="41" fontId="6" fillId="2" borderId="0" xfId="0" applyNumberFormat="1" applyFont="1" applyFill="1" applyAlignment="1">
      <alignment horizontal="right"/>
    </xf>
    <xf numFmtId="41" fontId="7" fillId="2" borderId="1" xfId="0" applyNumberFormat="1" applyFont="1" applyFill="1" applyBorder="1" applyAlignment="1">
      <alignment horizontal="right"/>
    </xf>
    <xf numFmtId="41" fontId="7" fillId="2" borderId="0" xfId="0" applyNumberFormat="1" applyFont="1" applyFill="1" applyAlignment="1"/>
    <xf numFmtId="49" fontId="3" fillId="2" borderId="0" xfId="2" applyNumberFormat="1" applyFont="1" applyFill="1" applyAlignment="1"/>
    <xf numFmtId="41" fontId="7" fillId="2" borderId="0" xfId="0" applyNumberFormat="1" applyFont="1" applyFill="1" applyAlignment="1">
      <alignment horizontal="right"/>
    </xf>
    <xf numFmtId="49" fontId="3" fillId="2" borderId="0" xfId="2" applyNumberFormat="1" applyFont="1" applyFill="1" applyAlignment="1">
      <alignment horizontal="left"/>
    </xf>
    <xf numFmtId="41" fontId="7" fillId="2" borderId="0" xfId="0" applyNumberFormat="1" applyFont="1" applyFill="1" applyBorder="1" applyAlignment="1">
      <alignment horizontal="right"/>
    </xf>
    <xf numFmtId="41" fontId="7" fillId="2" borderId="0" xfId="0" applyNumberFormat="1" applyFont="1" applyFill="1" applyBorder="1" applyAlignment="1"/>
    <xf numFmtId="0" fontId="7" fillId="2" borderId="0" xfId="0" applyNumberFormat="1" applyFont="1" applyFill="1" applyAlignment="1">
      <alignment horizontal="right"/>
    </xf>
    <xf numFmtId="0" fontId="7" fillId="2" borderId="0" xfId="0" applyNumberFormat="1" applyFont="1" applyFill="1" applyBorder="1" applyAlignment="1">
      <alignment horizontal="right"/>
    </xf>
    <xf numFmtId="41" fontId="7" fillId="2" borderId="4" xfId="0" applyNumberFormat="1" applyFont="1" applyFill="1" applyBorder="1" applyAlignment="1">
      <alignment horizontal="right"/>
    </xf>
    <xf numFmtId="165" fontId="6" fillId="2" borderId="0" xfId="0" applyNumberFormat="1" applyFont="1" applyFill="1" applyAlignment="1"/>
    <xf numFmtId="43" fontId="3" fillId="2" borderId="0" xfId="0" applyNumberFormat="1" applyFont="1" applyFill="1" applyAlignment="1"/>
    <xf numFmtId="43" fontId="3" fillId="2" borderId="0" xfId="0" applyNumberFormat="1" applyFont="1" applyFill="1" applyBorder="1" applyAlignment="1"/>
    <xf numFmtId="167" fontId="3" fillId="2" borderId="4" xfId="0" applyNumberFormat="1" applyFont="1" applyFill="1" applyBorder="1" applyAlignment="1">
      <alignment horizontal="right"/>
    </xf>
    <xf numFmtId="167" fontId="3" fillId="2" borderId="0" xfId="0" applyNumberFormat="1" applyFont="1" applyFill="1" applyAlignment="1"/>
    <xf numFmtId="164" fontId="2" fillId="2" borderId="0" xfId="0" applyNumberFormat="1" applyFont="1" applyFill="1" applyAlignment="1"/>
    <xf numFmtId="41" fontId="3" fillId="2" borderId="4" xfId="0" applyNumberFormat="1" applyFont="1" applyFill="1" applyBorder="1" applyAlignment="1">
      <alignment horizontal="center"/>
    </xf>
    <xf numFmtId="0" fontId="2" fillId="2" borderId="0" xfId="0" applyFont="1" applyFill="1" applyAlignment="1"/>
    <xf numFmtId="166" fontId="3" fillId="2" borderId="0" xfId="0" applyNumberFormat="1" applyFont="1" applyFill="1" applyAlignment="1">
      <alignment horizontal="center"/>
    </xf>
    <xf numFmtId="166" fontId="3" fillId="2" borderId="0" xfId="0" applyNumberFormat="1" applyFont="1" applyFill="1" applyAlignment="1">
      <alignment horizontal="right"/>
    </xf>
    <xf numFmtId="166" fontId="4" fillId="2" borderId="0" xfId="0" applyNumberFormat="1" applyFont="1" applyFill="1" applyAlignment="1"/>
    <xf numFmtId="166" fontId="3" fillId="2" borderId="0" xfId="0" applyNumberFormat="1" applyFont="1" applyFill="1" applyAlignment="1"/>
    <xf numFmtId="0" fontId="3" fillId="2" borderId="0" xfId="0" applyFont="1" applyFill="1" applyAlignment="1"/>
    <xf numFmtId="164" fontId="3" fillId="2" borderId="0" xfId="0" applyNumberFormat="1" applyFont="1" applyFill="1" applyBorder="1" applyAlignment="1">
      <alignment horizontal="center"/>
    </xf>
    <xf numFmtId="164" fontId="3" fillId="2" borderId="0" xfId="0" applyNumberFormat="1" applyFont="1" applyFill="1" applyBorder="1" applyAlignment="1">
      <alignment horizontal="center"/>
    </xf>
    <xf numFmtId="164" fontId="3" fillId="2" borderId="0" xfId="0" applyNumberFormat="1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164" fontId="3" fillId="2" borderId="6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left"/>
    </xf>
    <xf numFmtId="164" fontId="2" fillId="2" borderId="1" xfId="0" applyNumberFormat="1" applyFont="1" applyFill="1" applyBorder="1" applyAlignment="1">
      <alignment horizontal="center"/>
    </xf>
    <xf numFmtId="164" fontId="3" fillId="2" borderId="0" xfId="0" applyNumberFormat="1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/>
    <xf numFmtId="164" fontId="2" fillId="2" borderId="1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left"/>
    </xf>
    <xf numFmtId="164" fontId="3" fillId="2" borderId="0" xfId="0" applyNumberFormat="1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 vertical="top"/>
    </xf>
    <xf numFmtId="164" fontId="3" fillId="0" borderId="1" xfId="0" applyNumberFormat="1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top"/>
    </xf>
  </cellXfs>
  <cellStyles count="3">
    <cellStyle name="Normal" xfId="0" builtinId="0"/>
    <cellStyle name="Normal 2" xfId="2"/>
    <cellStyle name="Normal_BS&amp;PLT Q1'2006" xfId="1"/>
  </cellStyles>
  <dxfs count="0"/>
  <tableStyles count="0" defaultTableStyle="TableStyleMedium9" defaultPivotStyle="PivotStyleLight16"/>
  <colors>
    <mruColors>
      <color rgb="FF6600FF"/>
      <color rgb="FF66FF33"/>
      <color rgb="FFFF66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283"/>
  <sheetViews>
    <sheetView showGridLines="0" tabSelected="1" view="pageBreakPreview" topLeftCell="A84" zoomScaleNormal="100" zoomScaleSheetLayoutView="100" workbookViewId="0">
      <selection activeCell="I89" sqref="I89"/>
    </sheetView>
  </sheetViews>
  <sheetFormatPr defaultColWidth="10.7109375" defaultRowHeight="24" customHeight="1" x14ac:dyDescent="0.5"/>
  <cols>
    <col min="1" max="1" width="44.42578125" style="38" customWidth="1"/>
    <col min="2" max="2" width="1.7109375" style="23" customWidth="1"/>
    <col min="3" max="3" width="9" style="23" customWidth="1"/>
    <col min="4" max="4" width="0.7109375" style="35" customWidth="1"/>
    <col min="5" max="5" width="14.7109375" style="23" customWidth="1"/>
    <col min="6" max="6" width="0.7109375" style="23" customWidth="1"/>
    <col min="7" max="7" width="14.7109375" style="23" customWidth="1"/>
    <col min="8" max="8" width="0.7109375" style="35" customWidth="1"/>
    <col min="9" max="9" width="15.5703125" style="23" bestFit="1" customWidth="1"/>
    <col min="10" max="10" width="0.7109375" style="23" customWidth="1"/>
    <col min="11" max="11" width="14.7109375" style="23" customWidth="1"/>
    <col min="12" max="12" width="0.140625" style="23" customWidth="1"/>
    <col min="13" max="16384" width="10.7109375" style="23"/>
  </cols>
  <sheetData>
    <row r="1" spans="1:12" s="45" customFormat="1" ht="23.25" x14ac:dyDescent="0.5">
      <c r="A1" s="122" t="s">
        <v>99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</row>
    <row r="2" spans="1:12" s="45" customFormat="1" ht="23.25" x14ac:dyDescent="0.5">
      <c r="A2" s="22" t="s">
        <v>0</v>
      </c>
      <c r="B2" s="46"/>
      <c r="C2" s="47"/>
      <c r="D2" s="30"/>
      <c r="E2" s="47"/>
      <c r="F2" s="47"/>
      <c r="G2" s="46"/>
      <c r="H2" s="48"/>
      <c r="I2" s="46"/>
      <c r="J2" s="47"/>
      <c r="K2" s="46"/>
    </row>
    <row r="3" spans="1:12" s="49" customFormat="1" ht="22.5" customHeight="1" x14ac:dyDescent="0.5">
      <c r="A3" s="122" t="s">
        <v>178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</row>
    <row r="4" spans="1:12" ht="23.25" x14ac:dyDescent="0.5">
      <c r="A4" s="50"/>
      <c r="B4" s="47"/>
      <c r="C4" s="47"/>
      <c r="D4" s="30"/>
      <c r="E4" s="47"/>
      <c r="F4" s="47"/>
      <c r="G4" s="47"/>
      <c r="H4" s="30"/>
      <c r="I4" s="47"/>
      <c r="J4" s="47"/>
      <c r="K4" s="51"/>
      <c r="L4" s="51" t="s">
        <v>1</v>
      </c>
    </row>
    <row r="5" spans="1:12" ht="23.25" x14ac:dyDescent="0.5">
      <c r="D5" s="32"/>
      <c r="E5" s="121" t="s">
        <v>2</v>
      </c>
      <c r="F5" s="121"/>
      <c r="G5" s="121"/>
      <c r="H5" s="32"/>
      <c r="I5" s="117"/>
      <c r="J5" s="117" t="s">
        <v>3</v>
      </c>
      <c r="K5" s="117"/>
    </row>
    <row r="6" spans="1:12" ht="23.25" x14ac:dyDescent="0.5">
      <c r="C6" s="52" t="s">
        <v>4</v>
      </c>
      <c r="D6" s="53"/>
      <c r="E6" s="54">
        <v>2561</v>
      </c>
      <c r="F6" s="55"/>
      <c r="G6" s="54">
        <v>2560</v>
      </c>
      <c r="H6" s="54"/>
      <c r="I6" s="54">
        <v>2561</v>
      </c>
      <c r="J6" s="55"/>
      <c r="K6" s="54">
        <v>2560</v>
      </c>
    </row>
    <row r="7" spans="1:12" ht="23.25" x14ac:dyDescent="0.5">
      <c r="A7" s="34" t="s">
        <v>5</v>
      </c>
      <c r="C7" s="38"/>
    </row>
    <row r="8" spans="1:12" ht="23.25" x14ac:dyDescent="0.5">
      <c r="A8" s="34" t="s">
        <v>6</v>
      </c>
      <c r="C8" s="56"/>
    </row>
    <row r="9" spans="1:12" ht="23.25" x14ac:dyDescent="0.5">
      <c r="A9" s="38" t="s">
        <v>7</v>
      </c>
      <c r="C9" s="56">
        <v>7</v>
      </c>
      <c r="D9" s="57"/>
      <c r="E9" s="58">
        <v>96962936</v>
      </c>
      <c r="F9" s="58"/>
      <c r="G9" s="58">
        <v>225680509</v>
      </c>
      <c r="H9" s="58"/>
      <c r="I9" s="58">
        <v>68759262</v>
      </c>
      <c r="J9" s="58"/>
      <c r="K9" s="58">
        <v>149225357</v>
      </c>
    </row>
    <row r="10" spans="1:12" ht="23.25" x14ac:dyDescent="0.5">
      <c r="A10" s="38" t="s">
        <v>93</v>
      </c>
      <c r="C10" s="56">
        <v>8</v>
      </c>
      <c r="D10" s="57"/>
      <c r="E10" s="57">
        <v>1231190984</v>
      </c>
      <c r="F10" s="57"/>
      <c r="G10" s="57">
        <v>1776836809</v>
      </c>
      <c r="H10" s="57"/>
      <c r="I10" s="57">
        <v>695726953</v>
      </c>
      <c r="J10" s="57"/>
      <c r="K10" s="57">
        <v>1032477488</v>
      </c>
    </row>
    <row r="11" spans="1:12" ht="23.25" x14ac:dyDescent="0.5">
      <c r="A11" s="38" t="s">
        <v>124</v>
      </c>
      <c r="C11" s="56">
        <v>6</v>
      </c>
      <c r="D11" s="57"/>
      <c r="E11" s="57">
        <v>0</v>
      </c>
      <c r="F11" s="57"/>
      <c r="G11" s="57">
        <v>0</v>
      </c>
      <c r="H11" s="57"/>
      <c r="I11" s="57">
        <v>70000000</v>
      </c>
      <c r="J11" s="57"/>
      <c r="K11" s="57">
        <v>113000000</v>
      </c>
    </row>
    <row r="12" spans="1:12" ht="23.25" x14ac:dyDescent="0.5">
      <c r="A12" s="59" t="s">
        <v>97</v>
      </c>
      <c r="B12" s="60"/>
      <c r="C12" s="56">
        <v>9</v>
      </c>
      <c r="D12" s="57"/>
      <c r="E12" s="58">
        <v>2343848986</v>
      </c>
      <c r="F12" s="58"/>
      <c r="G12" s="58">
        <v>2122406144</v>
      </c>
      <c r="H12" s="58"/>
      <c r="I12" s="58">
        <v>1434236706</v>
      </c>
      <c r="J12" s="58"/>
      <c r="K12" s="58">
        <v>1184681542</v>
      </c>
    </row>
    <row r="13" spans="1:12" ht="23.25" x14ac:dyDescent="0.5">
      <c r="A13" s="59" t="s">
        <v>161</v>
      </c>
      <c r="B13" s="60"/>
      <c r="C13" s="56"/>
      <c r="D13" s="57"/>
      <c r="E13" s="58">
        <v>16078227</v>
      </c>
      <c r="F13" s="58"/>
      <c r="G13" s="58">
        <v>25536722</v>
      </c>
      <c r="H13" s="58"/>
      <c r="I13" s="58">
        <v>1030454</v>
      </c>
      <c r="J13" s="58"/>
      <c r="K13" s="58">
        <v>16088185</v>
      </c>
    </row>
    <row r="14" spans="1:12" ht="23.25" x14ac:dyDescent="0.5">
      <c r="A14" s="38" t="s">
        <v>110</v>
      </c>
      <c r="B14" s="45"/>
      <c r="C14" s="56"/>
      <c r="D14" s="57"/>
      <c r="E14" s="58">
        <v>61020028</v>
      </c>
      <c r="F14" s="58"/>
      <c r="G14" s="58">
        <v>48143025</v>
      </c>
      <c r="H14" s="58"/>
      <c r="I14" s="58">
        <v>30160765</v>
      </c>
      <c r="J14" s="58"/>
      <c r="K14" s="58">
        <v>37067852</v>
      </c>
    </row>
    <row r="15" spans="1:12" ht="23.25" x14ac:dyDescent="0.5">
      <c r="A15" s="38" t="s">
        <v>8</v>
      </c>
      <c r="C15" s="56"/>
      <c r="D15" s="57"/>
      <c r="E15" s="58">
        <v>38249965</v>
      </c>
      <c r="F15" s="58"/>
      <c r="G15" s="58">
        <v>28400410</v>
      </c>
      <c r="H15" s="58"/>
      <c r="I15" s="58">
        <v>9458353</v>
      </c>
      <c r="J15" s="58"/>
      <c r="K15" s="58">
        <v>7920607</v>
      </c>
    </row>
    <row r="16" spans="1:12" ht="23.25" x14ac:dyDescent="0.5">
      <c r="A16" s="34" t="s">
        <v>10</v>
      </c>
      <c r="C16" s="56"/>
      <c r="D16" s="57"/>
      <c r="E16" s="61">
        <f>SUM(E9:E15)</f>
        <v>3787351126</v>
      </c>
      <c r="F16" s="58"/>
      <c r="G16" s="61">
        <f>SUM(G9:G15)</f>
        <v>4227003619</v>
      </c>
      <c r="H16" s="58"/>
      <c r="I16" s="61">
        <f>SUM(I9:I15)</f>
        <v>2309372493</v>
      </c>
      <c r="J16" s="58"/>
      <c r="K16" s="61">
        <f>SUM(K9:K15)</f>
        <v>2540461031</v>
      </c>
    </row>
    <row r="17" spans="1:11" ht="23.25" x14ac:dyDescent="0.5">
      <c r="A17" s="34" t="s">
        <v>11</v>
      </c>
      <c r="C17" s="56"/>
      <c r="D17" s="57"/>
      <c r="E17" s="58"/>
      <c r="F17" s="58"/>
      <c r="G17" s="58"/>
      <c r="H17" s="58"/>
      <c r="I17" s="58"/>
      <c r="J17" s="58"/>
      <c r="K17" s="58"/>
    </row>
    <row r="18" spans="1:11" ht="23.25" x14ac:dyDescent="0.5">
      <c r="A18" s="38" t="s">
        <v>12</v>
      </c>
      <c r="C18" s="56">
        <v>10</v>
      </c>
      <c r="D18" s="57"/>
      <c r="E18" s="58">
        <v>0</v>
      </c>
      <c r="F18" s="58"/>
      <c r="G18" s="58">
        <v>0</v>
      </c>
      <c r="H18" s="58"/>
      <c r="I18" s="58">
        <v>2586872497</v>
      </c>
      <c r="J18" s="58"/>
      <c r="K18" s="58">
        <v>2846872497</v>
      </c>
    </row>
    <row r="19" spans="1:11" ht="23.25" x14ac:dyDescent="0.5">
      <c r="A19" s="59" t="s">
        <v>98</v>
      </c>
      <c r="B19" s="60"/>
      <c r="C19" s="56">
        <v>11</v>
      </c>
      <c r="D19" s="57"/>
      <c r="E19" s="58">
        <v>2784555695</v>
      </c>
      <c r="F19" s="58"/>
      <c r="G19" s="58">
        <v>2794237664</v>
      </c>
      <c r="H19" s="58"/>
      <c r="I19" s="58">
        <v>1307578673</v>
      </c>
      <c r="J19" s="58"/>
      <c r="K19" s="58">
        <v>1265389656</v>
      </c>
    </row>
    <row r="20" spans="1:11" ht="23.25" x14ac:dyDescent="0.5">
      <c r="A20" s="62" t="s">
        <v>114</v>
      </c>
      <c r="B20" s="60"/>
      <c r="C20" s="56">
        <v>12</v>
      </c>
      <c r="D20" s="57"/>
      <c r="E20" s="58">
        <v>0</v>
      </c>
      <c r="F20" s="58"/>
      <c r="G20" s="58">
        <v>0</v>
      </c>
      <c r="H20" s="58"/>
      <c r="I20" s="58">
        <v>0</v>
      </c>
      <c r="J20" s="58"/>
      <c r="K20" s="58">
        <v>0</v>
      </c>
    </row>
    <row r="21" spans="1:11" ht="23.25" x14ac:dyDescent="0.5">
      <c r="A21" s="62" t="s">
        <v>113</v>
      </c>
      <c r="B21" s="60"/>
      <c r="C21" s="56">
        <v>13</v>
      </c>
      <c r="D21" s="57"/>
      <c r="E21" s="58">
        <v>86988048</v>
      </c>
      <c r="F21" s="58"/>
      <c r="G21" s="58">
        <v>71080189</v>
      </c>
      <c r="H21" s="58"/>
      <c r="I21" s="58">
        <v>45203549</v>
      </c>
      <c r="J21" s="58"/>
      <c r="K21" s="58">
        <v>27855299</v>
      </c>
    </row>
    <row r="22" spans="1:11" ht="23.25" x14ac:dyDescent="0.5">
      <c r="A22" s="62" t="s">
        <v>180</v>
      </c>
      <c r="B22" s="60"/>
      <c r="C22" s="56"/>
      <c r="D22" s="57"/>
      <c r="E22" s="58">
        <v>232123332</v>
      </c>
      <c r="F22" s="58"/>
      <c r="G22" s="58">
        <v>75284680</v>
      </c>
      <c r="H22" s="58"/>
      <c r="I22" s="58">
        <v>187223338</v>
      </c>
      <c r="J22" s="58"/>
      <c r="K22" s="58">
        <v>0</v>
      </c>
    </row>
    <row r="23" spans="1:11" ht="23.25" x14ac:dyDescent="0.5">
      <c r="A23" s="62" t="s">
        <v>122</v>
      </c>
      <c r="B23" s="60"/>
      <c r="C23" s="56">
        <v>22</v>
      </c>
      <c r="D23" s="57"/>
      <c r="E23" s="58">
        <v>249733806</v>
      </c>
      <c r="F23" s="58"/>
      <c r="G23" s="58">
        <v>127457129</v>
      </c>
      <c r="H23" s="58"/>
      <c r="I23" s="58">
        <v>151591094</v>
      </c>
      <c r="J23" s="58"/>
      <c r="K23" s="58">
        <v>62129682</v>
      </c>
    </row>
    <row r="24" spans="1:11" ht="23.25" x14ac:dyDescent="0.5">
      <c r="A24" s="38" t="s">
        <v>13</v>
      </c>
      <c r="D24" s="57"/>
      <c r="E24" s="63">
        <v>1358696</v>
      </c>
      <c r="F24" s="58"/>
      <c r="G24" s="63">
        <v>2271814</v>
      </c>
      <c r="H24" s="58"/>
      <c r="I24" s="63">
        <v>1141638</v>
      </c>
      <c r="J24" s="58"/>
      <c r="K24" s="63">
        <v>1225628</v>
      </c>
    </row>
    <row r="25" spans="1:11" ht="23.25" x14ac:dyDescent="0.5">
      <c r="A25" s="34" t="s">
        <v>14</v>
      </c>
      <c r="D25" s="57"/>
      <c r="E25" s="58">
        <f>SUM(E18:E24)</f>
        <v>3354759577</v>
      </c>
      <c r="F25" s="58"/>
      <c r="G25" s="58">
        <f>SUM(G18:G24)</f>
        <v>3070331476</v>
      </c>
      <c r="I25" s="36">
        <f>SUM(I18:I24)</f>
        <v>4279610789</v>
      </c>
      <c r="J25" s="36"/>
      <c r="K25" s="36">
        <f>SUM(K18:K24)</f>
        <v>4203472762</v>
      </c>
    </row>
    <row r="26" spans="1:11" thickBot="1" x14ac:dyDescent="0.55000000000000004">
      <c r="A26" s="34" t="s">
        <v>15</v>
      </c>
      <c r="D26" s="57"/>
      <c r="E26" s="64">
        <f>E16+E25</f>
        <v>7142110703</v>
      </c>
      <c r="F26" s="58"/>
      <c r="G26" s="64">
        <f>G16+G25</f>
        <v>7297335095</v>
      </c>
      <c r="I26" s="65">
        <f>SUM(I16+I25)</f>
        <v>6588983282</v>
      </c>
      <c r="J26" s="39"/>
      <c r="K26" s="65">
        <f>SUM(K16+K25)</f>
        <v>6743933793</v>
      </c>
    </row>
    <row r="27" spans="1:11" thickTop="1" x14ac:dyDescent="0.5"/>
    <row r="28" spans="1:11" ht="23.25" x14ac:dyDescent="0.5">
      <c r="A28" s="38" t="s">
        <v>16</v>
      </c>
    </row>
    <row r="29" spans="1:11" ht="23.25" x14ac:dyDescent="0.5"/>
    <row r="30" spans="1:11" ht="23.25" x14ac:dyDescent="0.5"/>
    <row r="31" spans="1:11" ht="23.25" x14ac:dyDescent="0.5"/>
    <row r="32" spans="1:11" ht="23.25" x14ac:dyDescent="0.5"/>
    <row r="33" spans="1:12" s="45" customFormat="1" ht="23.25" x14ac:dyDescent="0.5">
      <c r="A33" s="122" t="s">
        <v>99</v>
      </c>
      <c r="B33" s="122"/>
      <c r="C33" s="122"/>
      <c r="D33" s="122"/>
      <c r="E33" s="122"/>
      <c r="F33" s="122"/>
      <c r="G33" s="122"/>
      <c r="H33" s="122"/>
      <c r="I33" s="122"/>
      <c r="J33" s="122"/>
      <c r="K33" s="122"/>
    </row>
    <row r="34" spans="1:12" s="45" customFormat="1" ht="23.25" x14ac:dyDescent="0.5">
      <c r="A34" s="66" t="s">
        <v>17</v>
      </c>
      <c r="B34" s="46"/>
      <c r="C34" s="47"/>
      <c r="D34" s="30"/>
      <c r="E34" s="47"/>
      <c r="F34" s="47"/>
      <c r="G34" s="46"/>
      <c r="H34" s="48"/>
      <c r="I34" s="46"/>
      <c r="J34" s="47"/>
      <c r="K34" s="46"/>
    </row>
    <row r="35" spans="1:12" s="49" customFormat="1" ht="22.5" customHeight="1" x14ac:dyDescent="0.5">
      <c r="A35" s="122" t="s">
        <v>178</v>
      </c>
      <c r="B35" s="122"/>
      <c r="C35" s="122"/>
      <c r="D35" s="122"/>
      <c r="E35" s="122"/>
      <c r="F35" s="122"/>
      <c r="G35" s="122"/>
      <c r="H35" s="122"/>
      <c r="I35" s="122"/>
      <c r="J35" s="122"/>
      <c r="K35" s="122"/>
    </row>
    <row r="36" spans="1:12" ht="23.25" x14ac:dyDescent="0.5">
      <c r="A36" s="50"/>
      <c r="B36" s="47"/>
      <c r="C36" s="47"/>
      <c r="D36" s="30"/>
      <c r="E36" s="47"/>
      <c r="F36" s="47"/>
      <c r="G36" s="47"/>
      <c r="H36" s="30"/>
      <c r="I36" s="47"/>
      <c r="J36" s="47"/>
      <c r="K36" s="51"/>
      <c r="L36" s="51" t="s">
        <v>1</v>
      </c>
    </row>
    <row r="37" spans="1:12" ht="23.25" x14ac:dyDescent="0.5">
      <c r="C37" s="32"/>
      <c r="D37" s="117"/>
      <c r="E37" s="121" t="s">
        <v>2</v>
      </c>
      <c r="F37" s="121"/>
      <c r="G37" s="121"/>
      <c r="H37" s="32"/>
      <c r="I37" s="117"/>
      <c r="J37" s="117" t="s">
        <v>3</v>
      </c>
      <c r="K37" s="117"/>
    </row>
    <row r="38" spans="1:12" ht="23.25" x14ac:dyDescent="0.5">
      <c r="C38" s="52" t="s">
        <v>4</v>
      </c>
      <c r="D38" s="53"/>
      <c r="E38" s="54">
        <v>2561</v>
      </c>
      <c r="F38" s="55"/>
      <c r="G38" s="54">
        <v>2560</v>
      </c>
      <c r="H38" s="54"/>
      <c r="I38" s="54">
        <v>2561</v>
      </c>
      <c r="J38" s="55"/>
      <c r="K38" s="54">
        <v>2560</v>
      </c>
    </row>
    <row r="39" spans="1:12" ht="23.25" x14ac:dyDescent="0.5">
      <c r="A39" s="34" t="s">
        <v>18</v>
      </c>
      <c r="C39" s="38"/>
    </row>
    <row r="40" spans="1:12" ht="23.25" x14ac:dyDescent="0.5">
      <c r="A40" s="34" t="s">
        <v>19</v>
      </c>
      <c r="C40" s="38"/>
    </row>
    <row r="41" spans="1:12" ht="23.25" x14ac:dyDescent="0.5">
      <c r="A41" s="59" t="s">
        <v>20</v>
      </c>
      <c r="B41" s="60"/>
      <c r="D41" s="118"/>
      <c r="E41" s="28"/>
      <c r="F41" s="28"/>
      <c r="G41" s="28"/>
      <c r="H41" s="118"/>
      <c r="I41" s="28"/>
      <c r="J41" s="28"/>
      <c r="K41" s="28"/>
    </row>
    <row r="42" spans="1:12" ht="23.25" x14ac:dyDescent="0.5">
      <c r="A42" s="62" t="s">
        <v>21</v>
      </c>
      <c r="B42" s="60"/>
      <c r="C42" s="56">
        <v>14</v>
      </c>
      <c r="D42" s="40"/>
      <c r="E42" s="37">
        <v>3046122514</v>
      </c>
      <c r="F42" s="37"/>
      <c r="G42" s="37">
        <v>3029785282</v>
      </c>
      <c r="H42" s="37"/>
      <c r="I42" s="37">
        <v>1629452680</v>
      </c>
      <c r="J42" s="37"/>
      <c r="K42" s="37">
        <v>1509334100</v>
      </c>
    </row>
    <row r="43" spans="1:12" ht="23.25" x14ac:dyDescent="0.5">
      <c r="A43" s="59" t="s">
        <v>94</v>
      </c>
      <c r="B43" s="60"/>
      <c r="C43" s="56">
        <v>15</v>
      </c>
      <c r="D43" s="40"/>
      <c r="E43" s="37">
        <v>752299052</v>
      </c>
      <c r="F43" s="37"/>
      <c r="G43" s="37">
        <v>879098264</v>
      </c>
      <c r="H43" s="37"/>
      <c r="I43" s="37">
        <v>671788490</v>
      </c>
      <c r="J43" s="37"/>
      <c r="K43" s="37">
        <v>754951333</v>
      </c>
    </row>
    <row r="44" spans="1:12" ht="23.25" x14ac:dyDescent="0.5">
      <c r="A44" s="62" t="s">
        <v>111</v>
      </c>
      <c r="B44" s="60"/>
      <c r="C44" s="56">
        <v>6</v>
      </c>
      <c r="D44" s="40"/>
      <c r="E44" s="37">
        <v>0</v>
      </c>
      <c r="F44" s="37"/>
      <c r="G44" s="37">
        <v>0</v>
      </c>
      <c r="H44" s="37"/>
      <c r="I44" s="37">
        <v>614493365</v>
      </c>
      <c r="J44" s="37"/>
      <c r="K44" s="37">
        <v>765206054</v>
      </c>
    </row>
    <row r="45" spans="1:12" ht="23.25" x14ac:dyDescent="0.5">
      <c r="A45" s="59" t="s">
        <v>22</v>
      </c>
      <c r="B45" s="60"/>
      <c r="D45" s="40"/>
      <c r="E45" s="37"/>
      <c r="F45" s="37"/>
      <c r="G45" s="37"/>
      <c r="H45" s="37"/>
      <c r="J45" s="37"/>
      <c r="K45" s="37"/>
    </row>
    <row r="46" spans="1:12" ht="23.25" x14ac:dyDescent="0.5">
      <c r="A46" s="62" t="s">
        <v>23</v>
      </c>
      <c r="B46" s="60"/>
      <c r="C46" s="56">
        <v>16</v>
      </c>
      <c r="D46" s="40"/>
      <c r="E46" s="37">
        <v>400000000</v>
      </c>
      <c r="F46" s="37"/>
      <c r="G46" s="37">
        <v>200000000</v>
      </c>
      <c r="H46" s="37"/>
      <c r="I46" s="37">
        <v>400000000</v>
      </c>
      <c r="J46" s="37"/>
      <c r="K46" s="37">
        <v>200000000</v>
      </c>
    </row>
    <row r="47" spans="1:12" ht="23.25" x14ac:dyDescent="0.5">
      <c r="A47" s="59" t="s">
        <v>129</v>
      </c>
      <c r="B47" s="60"/>
      <c r="C47" s="56"/>
      <c r="D47" s="40"/>
      <c r="E47" s="37"/>
      <c r="F47" s="37"/>
      <c r="G47" s="37"/>
      <c r="H47" s="37"/>
      <c r="I47" s="120"/>
      <c r="J47" s="37"/>
      <c r="K47" s="37"/>
    </row>
    <row r="48" spans="1:12" ht="23.25" x14ac:dyDescent="0.5">
      <c r="A48" s="62" t="s">
        <v>130</v>
      </c>
      <c r="B48" s="60"/>
      <c r="C48" s="56">
        <v>17</v>
      </c>
      <c r="D48" s="40"/>
      <c r="E48" s="37">
        <v>56027937</v>
      </c>
      <c r="F48" s="37"/>
      <c r="G48" s="37">
        <v>61815273</v>
      </c>
      <c r="H48" s="37"/>
      <c r="I48" s="37">
        <v>900571</v>
      </c>
      <c r="J48" s="37"/>
      <c r="K48" s="37">
        <v>6437770</v>
      </c>
    </row>
    <row r="49" spans="1:11" ht="23.25" x14ac:dyDescent="0.5">
      <c r="A49" s="62" t="s">
        <v>112</v>
      </c>
      <c r="B49" s="60"/>
      <c r="C49" s="56"/>
      <c r="D49" s="40"/>
      <c r="E49" s="37">
        <v>891162</v>
      </c>
      <c r="F49" s="37"/>
      <c r="G49" s="37">
        <v>882112</v>
      </c>
      <c r="H49" s="37"/>
      <c r="I49" s="37">
        <v>887121</v>
      </c>
      <c r="J49" s="37"/>
      <c r="K49" s="37">
        <v>878070</v>
      </c>
    </row>
    <row r="50" spans="1:11" ht="23.25" x14ac:dyDescent="0.5">
      <c r="A50" s="62" t="s">
        <v>24</v>
      </c>
      <c r="B50" s="60"/>
      <c r="C50" s="56"/>
      <c r="D50" s="40"/>
      <c r="E50" s="37">
        <v>217709</v>
      </c>
      <c r="F50" s="37"/>
      <c r="G50" s="37">
        <v>1120428</v>
      </c>
      <c r="H50" s="37"/>
      <c r="I50" s="37">
        <v>0</v>
      </c>
      <c r="J50" s="37"/>
      <c r="K50" s="37">
        <v>0</v>
      </c>
    </row>
    <row r="51" spans="1:11" ht="23.25" x14ac:dyDescent="0.5">
      <c r="A51" s="38" t="s">
        <v>25</v>
      </c>
      <c r="C51" s="56">
        <v>18</v>
      </c>
      <c r="D51" s="40"/>
      <c r="E51" s="37">
        <v>32629478</v>
      </c>
      <c r="F51" s="37"/>
      <c r="G51" s="37">
        <v>38458151</v>
      </c>
      <c r="H51" s="37"/>
      <c r="I51" s="37">
        <v>25433171</v>
      </c>
      <c r="J51" s="37"/>
      <c r="K51" s="37">
        <v>35095549</v>
      </c>
    </row>
    <row r="52" spans="1:11" ht="23.25" x14ac:dyDescent="0.5">
      <c r="A52" s="34" t="s">
        <v>26</v>
      </c>
      <c r="C52" s="56"/>
      <c r="D52" s="40"/>
      <c r="E52" s="67">
        <f>SUM(E41:E51)</f>
        <v>4288187852</v>
      </c>
      <c r="F52" s="37"/>
      <c r="G52" s="67">
        <f>SUM(G41:G51)</f>
        <v>4211159510</v>
      </c>
      <c r="H52" s="37"/>
      <c r="I52" s="67">
        <f>SUM(I41:I51)</f>
        <v>3342955398</v>
      </c>
      <c r="J52" s="37"/>
      <c r="K52" s="67">
        <f>SUM(K41:K51)</f>
        <v>3271902876</v>
      </c>
    </row>
    <row r="53" spans="1:11" ht="23.25" x14ac:dyDescent="0.5">
      <c r="A53" s="34" t="s">
        <v>27</v>
      </c>
      <c r="C53" s="56"/>
      <c r="D53" s="40"/>
      <c r="E53" s="40"/>
      <c r="F53" s="37"/>
      <c r="G53" s="40"/>
      <c r="H53" s="37"/>
      <c r="I53" s="40"/>
      <c r="J53" s="37"/>
      <c r="K53" s="40"/>
    </row>
    <row r="54" spans="1:11" ht="23.25" x14ac:dyDescent="0.5">
      <c r="A54" s="38" t="s">
        <v>148</v>
      </c>
      <c r="C54" s="56"/>
      <c r="D54" s="40"/>
      <c r="E54" s="40"/>
      <c r="F54" s="37"/>
      <c r="G54" s="40"/>
      <c r="H54" s="37"/>
      <c r="I54" s="40"/>
      <c r="J54" s="37"/>
      <c r="K54" s="40"/>
    </row>
    <row r="55" spans="1:11" ht="23.25" x14ac:dyDescent="0.5">
      <c r="A55" s="38" t="s">
        <v>23</v>
      </c>
      <c r="C55" s="56">
        <v>16</v>
      </c>
      <c r="D55" s="40"/>
      <c r="E55" s="40">
        <v>1075300000</v>
      </c>
      <c r="F55" s="37"/>
      <c r="G55" s="40">
        <v>600000000</v>
      </c>
      <c r="H55" s="37"/>
      <c r="I55" s="40">
        <v>1075300000</v>
      </c>
      <c r="J55" s="37"/>
      <c r="K55" s="40">
        <v>600000000</v>
      </c>
    </row>
    <row r="56" spans="1:11" ht="23.25" x14ac:dyDescent="0.5">
      <c r="A56" s="38" t="s">
        <v>147</v>
      </c>
      <c r="C56" s="56"/>
      <c r="D56" s="40"/>
      <c r="E56" s="40"/>
      <c r="F56" s="37"/>
      <c r="G56" s="40"/>
      <c r="H56" s="37"/>
      <c r="I56" s="120"/>
      <c r="J56" s="37"/>
      <c r="K56" s="40"/>
    </row>
    <row r="57" spans="1:11" ht="23.25" x14ac:dyDescent="0.5">
      <c r="A57" s="38" t="s">
        <v>131</v>
      </c>
      <c r="C57" s="56">
        <v>17</v>
      </c>
      <c r="D57" s="40"/>
      <c r="E57" s="40">
        <v>11166643</v>
      </c>
      <c r="F57" s="37"/>
      <c r="G57" s="40">
        <v>63830759</v>
      </c>
      <c r="H57" s="37"/>
      <c r="I57" s="40">
        <v>1550794</v>
      </c>
      <c r="J57" s="37"/>
      <c r="K57" s="40">
        <v>2495287</v>
      </c>
    </row>
    <row r="58" spans="1:11" ht="23.25" x14ac:dyDescent="0.5">
      <c r="A58" s="38" t="s">
        <v>28</v>
      </c>
      <c r="C58" s="56">
        <v>19</v>
      </c>
      <c r="D58" s="40"/>
      <c r="E58" s="68">
        <v>199160275</v>
      </c>
      <c r="F58" s="37"/>
      <c r="G58" s="68">
        <v>196851990</v>
      </c>
      <c r="H58" s="37"/>
      <c r="I58" s="68">
        <v>90734517</v>
      </c>
      <c r="J58" s="37"/>
      <c r="K58" s="68">
        <v>94773359</v>
      </c>
    </row>
    <row r="59" spans="1:11" ht="23.25" x14ac:dyDescent="0.5">
      <c r="A59" s="34" t="s">
        <v>29</v>
      </c>
      <c r="C59" s="40"/>
      <c r="D59" s="40"/>
      <c r="E59" s="40">
        <f>SUM(E55:E58)</f>
        <v>1285626918</v>
      </c>
      <c r="F59" s="37"/>
      <c r="G59" s="40">
        <f>SUM(G55:G58)</f>
        <v>860682749</v>
      </c>
      <c r="H59" s="40"/>
      <c r="I59" s="40">
        <f>SUM(I55:I58)</f>
        <v>1167585311</v>
      </c>
      <c r="J59" s="40"/>
      <c r="K59" s="40">
        <f>SUM(K55:K58)</f>
        <v>697268646</v>
      </c>
    </row>
    <row r="60" spans="1:11" ht="23.25" x14ac:dyDescent="0.5">
      <c r="A60" s="34" t="s">
        <v>30</v>
      </c>
      <c r="C60" s="40"/>
      <c r="D60" s="40"/>
      <c r="E60" s="67">
        <f>E52+E59</f>
        <v>5573814770</v>
      </c>
      <c r="F60" s="37"/>
      <c r="G60" s="67">
        <f>G52+G59</f>
        <v>5071842259</v>
      </c>
      <c r="H60" s="40"/>
      <c r="I60" s="67">
        <f>I52+I59</f>
        <v>4510540709</v>
      </c>
      <c r="J60" s="40"/>
      <c r="K60" s="67">
        <f>K52+K59</f>
        <v>3969171522</v>
      </c>
    </row>
    <row r="61" spans="1:11" ht="23.25" x14ac:dyDescent="0.5">
      <c r="C61" s="69"/>
      <c r="D61" s="69"/>
      <c r="E61" s="69"/>
      <c r="G61" s="69"/>
      <c r="H61" s="69"/>
      <c r="I61" s="69"/>
      <c r="J61" s="69"/>
      <c r="K61" s="69"/>
    </row>
    <row r="62" spans="1:11" ht="23.25" x14ac:dyDescent="0.5">
      <c r="A62" s="38" t="s">
        <v>16</v>
      </c>
      <c r="C62" s="69"/>
      <c r="D62" s="69"/>
      <c r="E62" s="69"/>
      <c r="G62" s="69"/>
      <c r="H62" s="69"/>
      <c r="I62" s="69"/>
      <c r="J62" s="69"/>
      <c r="K62" s="69"/>
    </row>
    <row r="63" spans="1:11" ht="23.25" x14ac:dyDescent="0.5">
      <c r="C63" s="69"/>
      <c r="D63" s="69"/>
      <c r="E63" s="69"/>
      <c r="G63" s="69"/>
      <c r="H63" s="69"/>
      <c r="I63" s="69"/>
      <c r="J63" s="69"/>
      <c r="K63" s="69"/>
    </row>
    <row r="64" spans="1:11" ht="23.25" x14ac:dyDescent="0.5">
      <c r="C64" s="69"/>
      <c r="D64" s="69"/>
      <c r="E64" s="69"/>
      <c r="G64" s="69"/>
      <c r="H64" s="69"/>
      <c r="I64" s="69"/>
      <c r="J64" s="69"/>
      <c r="K64" s="69"/>
    </row>
    <row r="65" spans="1:12" ht="23.25" x14ac:dyDescent="0.5">
      <c r="C65" s="69"/>
      <c r="D65" s="69"/>
      <c r="E65" s="69"/>
      <c r="G65" s="69"/>
      <c r="H65" s="69"/>
      <c r="I65" s="69"/>
      <c r="J65" s="69"/>
      <c r="K65" s="69"/>
    </row>
    <row r="66" spans="1:12" ht="23.25" x14ac:dyDescent="0.5">
      <c r="C66" s="69"/>
      <c r="D66" s="69"/>
      <c r="E66" s="69"/>
      <c r="G66" s="69"/>
      <c r="H66" s="69"/>
      <c r="I66" s="69"/>
      <c r="J66" s="69"/>
      <c r="K66" s="69"/>
    </row>
    <row r="67" spans="1:12" s="45" customFormat="1" ht="23.25" x14ac:dyDescent="0.5">
      <c r="A67" s="122" t="s">
        <v>99</v>
      </c>
      <c r="B67" s="122"/>
      <c r="C67" s="122"/>
      <c r="D67" s="122"/>
      <c r="E67" s="122"/>
      <c r="F67" s="122"/>
      <c r="G67" s="122"/>
      <c r="H67" s="122"/>
      <c r="I67" s="122"/>
      <c r="J67" s="122"/>
      <c r="K67" s="122"/>
    </row>
    <row r="68" spans="1:12" s="45" customFormat="1" ht="23.25" x14ac:dyDescent="0.5">
      <c r="A68" s="70" t="s">
        <v>17</v>
      </c>
      <c r="B68" s="46"/>
      <c r="C68" s="47"/>
      <c r="D68" s="30"/>
      <c r="E68" s="47"/>
      <c r="F68" s="47"/>
      <c r="G68" s="46"/>
      <c r="H68" s="48"/>
      <c r="I68" s="46"/>
      <c r="J68" s="47"/>
      <c r="K68" s="46"/>
    </row>
    <row r="69" spans="1:12" s="49" customFormat="1" ht="22.5" customHeight="1" x14ac:dyDescent="0.5">
      <c r="A69" s="116" t="s">
        <v>178</v>
      </c>
      <c r="B69" s="116"/>
      <c r="C69" s="116"/>
      <c r="D69" s="116"/>
      <c r="E69" s="116"/>
      <c r="F69" s="116"/>
      <c r="G69" s="116"/>
      <c r="H69" s="116"/>
      <c r="I69" s="116"/>
      <c r="J69" s="116"/>
      <c r="K69" s="116"/>
    </row>
    <row r="70" spans="1:12" ht="23.25" x14ac:dyDescent="0.5">
      <c r="A70" s="50"/>
      <c r="B70" s="47"/>
      <c r="C70" s="47"/>
      <c r="D70" s="30"/>
      <c r="E70" s="47"/>
      <c r="F70" s="47"/>
      <c r="G70" s="47"/>
      <c r="H70" s="30"/>
      <c r="I70" s="47"/>
      <c r="J70" s="47"/>
      <c r="K70" s="51" t="s">
        <v>1</v>
      </c>
    </row>
    <row r="71" spans="1:12" ht="23.25" x14ac:dyDescent="0.5">
      <c r="C71" s="32"/>
      <c r="D71" s="117"/>
      <c r="E71" s="121" t="s">
        <v>2</v>
      </c>
      <c r="F71" s="121"/>
      <c r="G71" s="121"/>
      <c r="H71" s="32"/>
      <c r="I71" s="117"/>
      <c r="J71" s="117" t="s">
        <v>3</v>
      </c>
      <c r="K71" s="117"/>
    </row>
    <row r="72" spans="1:12" ht="23.25" x14ac:dyDescent="0.5">
      <c r="C72" s="52" t="s">
        <v>4</v>
      </c>
      <c r="D72" s="53"/>
      <c r="E72" s="54">
        <v>2561</v>
      </c>
      <c r="F72" s="55"/>
      <c r="G72" s="54">
        <v>2560</v>
      </c>
      <c r="H72" s="54"/>
      <c r="I72" s="54">
        <v>2561</v>
      </c>
      <c r="J72" s="55"/>
      <c r="K72" s="54">
        <v>2560</v>
      </c>
    </row>
    <row r="73" spans="1:12" ht="23.25" x14ac:dyDescent="0.5">
      <c r="A73" s="34" t="s">
        <v>31</v>
      </c>
      <c r="C73" s="38"/>
      <c r="D73" s="69"/>
      <c r="E73" s="71"/>
      <c r="G73" s="71"/>
      <c r="H73" s="69"/>
      <c r="I73" s="71"/>
      <c r="J73" s="71"/>
      <c r="K73" s="71"/>
    </row>
    <row r="74" spans="1:12" ht="23.25" x14ac:dyDescent="0.5">
      <c r="A74" s="38" t="s">
        <v>32</v>
      </c>
      <c r="C74" s="56"/>
      <c r="D74" s="69"/>
      <c r="E74" s="71"/>
      <c r="G74" s="71"/>
      <c r="H74" s="69"/>
      <c r="I74" s="71"/>
      <c r="J74" s="71"/>
      <c r="K74" s="71"/>
    </row>
    <row r="75" spans="1:12" ht="23.25" x14ac:dyDescent="0.5">
      <c r="A75" s="62" t="s">
        <v>33</v>
      </c>
      <c r="B75" s="60"/>
      <c r="C75" s="56"/>
      <c r="D75" s="69"/>
      <c r="E75" s="71"/>
      <c r="G75" s="71"/>
      <c r="H75" s="69"/>
      <c r="I75" s="71"/>
      <c r="J75" s="71"/>
      <c r="K75" s="71"/>
    </row>
    <row r="76" spans="1:12" thickBot="1" x14ac:dyDescent="0.55000000000000004">
      <c r="A76" s="62" t="s">
        <v>133</v>
      </c>
      <c r="B76" s="45"/>
      <c r="C76" s="56"/>
      <c r="D76" s="57"/>
      <c r="E76" s="72">
        <v>1200000000</v>
      </c>
      <c r="F76" s="39"/>
      <c r="G76" s="72">
        <v>1200000000</v>
      </c>
      <c r="H76" s="57"/>
      <c r="I76" s="72">
        <v>1200000000</v>
      </c>
      <c r="J76" s="57"/>
      <c r="K76" s="72">
        <v>1200000000</v>
      </c>
      <c r="L76" s="35"/>
    </row>
    <row r="77" spans="1:12" thickTop="1" x14ac:dyDescent="0.5">
      <c r="A77" s="62" t="s">
        <v>34</v>
      </c>
      <c r="B77" s="60"/>
      <c r="C77" s="56"/>
      <c r="D77" s="57"/>
      <c r="E77" s="58"/>
      <c r="F77" s="36"/>
      <c r="G77" s="58"/>
      <c r="H77" s="57"/>
      <c r="I77" s="58"/>
      <c r="J77" s="58"/>
      <c r="K77" s="58"/>
    </row>
    <row r="78" spans="1:12" ht="23.25" x14ac:dyDescent="0.5">
      <c r="A78" s="62" t="s">
        <v>133</v>
      </c>
      <c r="B78" s="45"/>
      <c r="C78" s="38"/>
      <c r="D78" s="57"/>
      <c r="E78" s="57">
        <f>Consolidated!E26</f>
        <v>1200000000</v>
      </c>
      <c r="F78" s="39"/>
      <c r="G78" s="57">
        <f>Consolidated!E19</f>
        <v>1200000000</v>
      </c>
      <c r="H78" s="57"/>
      <c r="I78" s="57">
        <f>'The Company'!G21</f>
        <v>1200000000</v>
      </c>
      <c r="J78" s="57"/>
      <c r="K78" s="57">
        <f>'The Company'!G14</f>
        <v>1200000000</v>
      </c>
    </row>
    <row r="79" spans="1:12" ht="23.25" x14ac:dyDescent="0.5">
      <c r="A79" s="38" t="s">
        <v>35</v>
      </c>
      <c r="C79" s="38"/>
      <c r="D79" s="57"/>
      <c r="E79" s="36">
        <f>Consolidated!G26</f>
        <v>700000000</v>
      </c>
      <c r="F79" s="36"/>
      <c r="G79" s="36">
        <f>Consolidated!G19</f>
        <v>700000000</v>
      </c>
      <c r="H79" s="39"/>
      <c r="I79" s="36">
        <f>'The Company'!I21</f>
        <v>700000000</v>
      </c>
      <c r="J79" s="58"/>
      <c r="K79" s="36">
        <f>'The Company'!I14</f>
        <v>700000000</v>
      </c>
    </row>
    <row r="80" spans="1:12" ht="23.25" x14ac:dyDescent="0.5">
      <c r="A80" s="38" t="s">
        <v>171</v>
      </c>
      <c r="C80" s="38"/>
      <c r="D80" s="57"/>
      <c r="E80" s="36">
        <f>Consolidated!I26</f>
        <v>207897949</v>
      </c>
      <c r="F80" s="36"/>
      <c r="G80" s="36">
        <f>Consolidated!I19</f>
        <v>207897949</v>
      </c>
      <c r="H80" s="39"/>
      <c r="I80" s="36">
        <v>0</v>
      </c>
      <c r="J80" s="58"/>
      <c r="K80" s="36">
        <v>0</v>
      </c>
    </row>
    <row r="81" spans="1:12" ht="23.25" x14ac:dyDescent="0.5">
      <c r="A81" s="62" t="s">
        <v>181</v>
      </c>
      <c r="B81" s="45"/>
      <c r="C81" s="56"/>
      <c r="D81" s="57"/>
      <c r="E81" s="58"/>
      <c r="F81" s="36"/>
      <c r="G81" s="58"/>
      <c r="H81" s="57"/>
      <c r="I81" s="58"/>
      <c r="J81" s="58"/>
      <c r="K81" s="58"/>
    </row>
    <row r="82" spans="1:12" ht="23.25" x14ac:dyDescent="0.5">
      <c r="A82" s="62" t="s">
        <v>37</v>
      </c>
      <c r="B82" s="45"/>
      <c r="C82" s="56">
        <v>20</v>
      </c>
      <c r="D82" s="57"/>
      <c r="E82" s="58">
        <f>Consolidated!K26</f>
        <v>120000000</v>
      </c>
      <c r="F82" s="36"/>
      <c r="G82" s="58">
        <f>Consolidated!K19</f>
        <v>120000000</v>
      </c>
      <c r="H82" s="57"/>
      <c r="I82" s="58">
        <f>'The Company'!K21</f>
        <v>120000000</v>
      </c>
      <c r="J82" s="58"/>
      <c r="K82" s="58">
        <f>'The Company'!K14</f>
        <v>120000000</v>
      </c>
    </row>
    <row r="83" spans="1:12" ht="23.25" x14ac:dyDescent="0.5">
      <c r="A83" s="73" t="s">
        <v>38</v>
      </c>
      <c r="B83" s="45"/>
      <c r="C83" s="57"/>
      <c r="D83" s="57"/>
      <c r="E83" s="57">
        <f>Consolidated!M26</f>
        <v>-657449686</v>
      </c>
      <c r="F83" s="39"/>
      <c r="G83" s="57">
        <f>Consolidated!M19</f>
        <v>8345246</v>
      </c>
      <c r="H83" s="57"/>
      <c r="I83" s="57">
        <f>'The Company'!M21</f>
        <v>58442573</v>
      </c>
      <c r="J83" s="57"/>
      <c r="K83" s="57">
        <f>'The Company'!M14</f>
        <v>754762271</v>
      </c>
      <c r="L83" s="35"/>
    </row>
    <row r="84" spans="1:12" ht="23.25" x14ac:dyDescent="0.5">
      <c r="A84" s="73" t="s">
        <v>39</v>
      </c>
      <c r="B84" s="45"/>
      <c r="C84" s="35"/>
      <c r="D84" s="57"/>
      <c r="E84" s="63">
        <f>Consolidated!O26</f>
        <v>-2152330</v>
      </c>
      <c r="F84" s="39"/>
      <c r="G84" s="63">
        <f>Consolidated!O19</f>
        <v>-10750359</v>
      </c>
      <c r="H84" s="57"/>
      <c r="I84" s="63">
        <v>0</v>
      </c>
      <c r="J84" s="57"/>
      <c r="K84" s="63">
        <v>0</v>
      </c>
    </row>
    <row r="85" spans="1:12" ht="23.25" customHeight="1" x14ac:dyDescent="0.5">
      <c r="A85" s="66" t="s">
        <v>40</v>
      </c>
      <c r="B85" s="45"/>
      <c r="C85" s="57"/>
      <c r="D85" s="57"/>
      <c r="E85" s="63">
        <f>SUM(E78:E84)</f>
        <v>1568295933</v>
      </c>
      <c r="F85" s="36"/>
      <c r="G85" s="63">
        <f>SUM(G78:G84)</f>
        <v>2225492836</v>
      </c>
      <c r="H85" s="57"/>
      <c r="I85" s="63">
        <f>SUM(I78:I84)</f>
        <v>2078442573</v>
      </c>
      <c r="J85" s="58"/>
      <c r="K85" s="63">
        <f>SUM(K78:K84)</f>
        <v>2774762271</v>
      </c>
    </row>
    <row r="86" spans="1:12" ht="23.25" customHeight="1" thickBot="1" x14ac:dyDescent="0.55000000000000004">
      <c r="A86" s="34" t="s">
        <v>41</v>
      </c>
      <c r="C86" s="57"/>
      <c r="D86" s="57"/>
      <c r="E86" s="72">
        <f>E60+E85</f>
        <v>7142110703</v>
      </c>
      <c r="F86" s="36"/>
      <c r="G86" s="72">
        <f>G60+G85</f>
        <v>7297335095</v>
      </c>
      <c r="H86" s="57"/>
      <c r="I86" s="72">
        <f>I60+I85</f>
        <v>6588983282</v>
      </c>
      <c r="J86" s="58"/>
      <c r="K86" s="72">
        <f>K60+K85</f>
        <v>6743933793</v>
      </c>
    </row>
    <row r="87" spans="1:12" ht="23.25" customHeight="1" thickTop="1" x14ac:dyDescent="0.5">
      <c r="C87" s="57"/>
      <c r="D87" s="39"/>
      <c r="E87" s="58">
        <f>E86-E26</f>
        <v>0</v>
      </c>
      <c r="F87" s="36"/>
      <c r="G87" s="58">
        <f>G86-G26</f>
        <v>0</v>
      </c>
      <c r="H87" s="57"/>
      <c r="I87" s="58">
        <f>I86-I26</f>
        <v>0</v>
      </c>
      <c r="J87" s="36"/>
      <c r="K87" s="58">
        <f>K86-K26</f>
        <v>0</v>
      </c>
    </row>
    <row r="88" spans="1:12" ht="23.25" customHeight="1" x14ac:dyDescent="0.5">
      <c r="A88" s="38" t="s">
        <v>16</v>
      </c>
    </row>
    <row r="89" spans="1:12" ht="23.25" customHeight="1" x14ac:dyDescent="0.5"/>
    <row r="90" spans="1:12" ht="23.25" customHeight="1" x14ac:dyDescent="0.5">
      <c r="A90" s="74"/>
      <c r="B90" s="35"/>
    </row>
    <row r="91" spans="1:12" ht="23.25" customHeight="1" x14ac:dyDescent="0.5">
      <c r="A91" s="43"/>
      <c r="B91" s="35"/>
    </row>
    <row r="92" spans="1:12" ht="23.25" customHeight="1" x14ac:dyDescent="0.5">
      <c r="B92" s="62" t="s">
        <v>42</v>
      </c>
    </row>
    <row r="93" spans="1:12" ht="23.25" customHeight="1" x14ac:dyDescent="0.5">
      <c r="A93" s="74"/>
      <c r="B93" s="35"/>
    </row>
    <row r="94" spans="1:12" s="45" customFormat="1" ht="24" customHeight="1" x14ac:dyDescent="0.5">
      <c r="A94" s="122" t="s">
        <v>99</v>
      </c>
      <c r="B94" s="122"/>
      <c r="C94" s="122"/>
      <c r="D94" s="122"/>
      <c r="E94" s="122"/>
      <c r="F94" s="122"/>
      <c r="G94" s="122"/>
      <c r="H94" s="122"/>
      <c r="I94" s="122"/>
      <c r="J94" s="122"/>
      <c r="K94" s="122"/>
    </row>
    <row r="95" spans="1:12" s="45" customFormat="1" ht="21" customHeight="1" x14ac:dyDescent="0.5">
      <c r="A95" s="70" t="s">
        <v>52</v>
      </c>
      <c r="B95" s="46"/>
      <c r="C95" s="47"/>
      <c r="D95" s="30"/>
      <c r="E95" s="47"/>
      <c r="F95" s="47"/>
      <c r="G95" s="47"/>
      <c r="H95" s="30"/>
      <c r="I95" s="47"/>
      <c r="J95" s="47"/>
      <c r="K95" s="47"/>
    </row>
    <row r="96" spans="1:12" s="45" customFormat="1" ht="23.1" customHeight="1" x14ac:dyDescent="0.5">
      <c r="A96" s="70" t="s">
        <v>175</v>
      </c>
      <c r="B96" s="46"/>
      <c r="C96" s="47"/>
      <c r="D96" s="30"/>
      <c r="E96" s="47"/>
      <c r="F96" s="47"/>
      <c r="G96" s="47"/>
      <c r="H96" s="30"/>
      <c r="I96" s="47"/>
      <c r="J96" s="47"/>
      <c r="K96" s="47"/>
    </row>
    <row r="97" spans="1:12" ht="20.100000000000001" customHeight="1" x14ac:dyDescent="0.5">
      <c r="A97" s="50"/>
      <c r="B97" s="47"/>
      <c r="C97" s="47"/>
      <c r="D97" s="30"/>
      <c r="E97" s="47"/>
      <c r="F97" s="47"/>
      <c r="G97" s="47"/>
      <c r="H97" s="30"/>
      <c r="I97" s="47"/>
      <c r="J97" s="47"/>
      <c r="K97" s="51"/>
      <c r="L97" s="51" t="s">
        <v>1</v>
      </c>
    </row>
    <row r="98" spans="1:12" ht="21" customHeight="1" x14ac:dyDescent="0.5">
      <c r="C98" s="32"/>
      <c r="D98" s="32"/>
      <c r="E98" s="121" t="s">
        <v>2</v>
      </c>
      <c r="F98" s="121"/>
      <c r="G98" s="121"/>
      <c r="H98" s="32"/>
      <c r="I98" s="121" t="s">
        <v>3</v>
      </c>
      <c r="J98" s="121"/>
      <c r="K98" s="121"/>
    </row>
    <row r="99" spans="1:12" ht="20.100000000000001" customHeight="1" x14ac:dyDescent="0.5">
      <c r="C99" s="52" t="s">
        <v>4</v>
      </c>
      <c r="D99" s="53"/>
      <c r="E99" s="54">
        <v>2561</v>
      </c>
      <c r="F99" s="55"/>
      <c r="G99" s="54">
        <v>2560</v>
      </c>
      <c r="H99" s="54"/>
      <c r="I99" s="54">
        <v>2561</v>
      </c>
      <c r="J99" s="55"/>
      <c r="K99" s="54">
        <v>2560</v>
      </c>
    </row>
    <row r="100" spans="1:12" ht="22.5" customHeight="1" x14ac:dyDescent="0.5">
      <c r="A100" s="34" t="s">
        <v>118</v>
      </c>
      <c r="C100" s="52"/>
      <c r="D100" s="53"/>
      <c r="E100" s="54"/>
      <c r="F100" s="55"/>
      <c r="G100" s="54"/>
      <c r="H100" s="54"/>
      <c r="I100" s="54"/>
      <c r="J100" s="53"/>
      <c r="K100" s="54"/>
    </row>
    <row r="101" spans="1:12" ht="22.5" customHeight="1" x14ac:dyDescent="0.5">
      <c r="A101" s="34" t="s">
        <v>43</v>
      </c>
      <c r="C101" s="38"/>
    </row>
    <row r="102" spans="1:12" ht="22.5" customHeight="1" x14ac:dyDescent="0.5">
      <c r="A102" s="62" t="s">
        <v>44</v>
      </c>
      <c r="B102" s="60"/>
      <c r="C102" s="56" t="s">
        <v>196</v>
      </c>
      <c r="D102" s="118"/>
      <c r="E102" s="37">
        <v>7428495457</v>
      </c>
      <c r="F102" s="37"/>
      <c r="G102" s="37">
        <v>9476914619</v>
      </c>
      <c r="H102" s="37"/>
      <c r="I102" s="37">
        <v>3861403661</v>
      </c>
      <c r="J102" s="37"/>
      <c r="K102" s="37">
        <v>5426421817</v>
      </c>
    </row>
    <row r="103" spans="1:12" ht="22.5" customHeight="1" x14ac:dyDescent="0.5">
      <c r="A103" s="62" t="s">
        <v>45</v>
      </c>
      <c r="B103" s="60"/>
      <c r="C103" s="56"/>
      <c r="D103" s="118"/>
      <c r="E103" s="37"/>
      <c r="F103" s="37"/>
      <c r="G103" s="37"/>
      <c r="H103" s="37"/>
      <c r="I103" s="37"/>
      <c r="J103" s="37"/>
      <c r="K103" s="37"/>
    </row>
    <row r="104" spans="1:12" s="76" customFormat="1" ht="22.5" customHeight="1" x14ac:dyDescent="0.5">
      <c r="A104" s="62" t="s">
        <v>100</v>
      </c>
      <c r="B104" s="75">
        <v>8</v>
      </c>
      <c r="C104" s="56">
        <v>6</v>
      </c>
      <c r="D104" s="118"/>
      <c r="E104" s="37">
        <v>27356566</v>
      </c>
      <c r="F104" s="37"/>
      <c r="G104" s="37">
        <v>32000279</v>
      </c>
      <c r="H104" s="37"/>
      <c r="I104" s="37">
        <v>19854375</v>
      </c>
      <c r="J104" s="37"/>
      <c r="K104" s="37">
        <v>40439078</v>
      </c>
    </row>
    <row r="105" spans="1:12" s="76" customFormat="1" ht="22.5" customHeight="1" x14ac:dyDescent="0.5">
      <c r="A105" s="62" t="s">
        <v>58</v>
      </c>
      <c r="B105" s="75">
        <v>8</v>
      </c>
      <c r="C105" s="56">
        <v>6</v>
      </c>
      <c r="D105" s="118"/>
      <c r="E105" s="37">
        <v>2617535</v>
      </c>
      <c r="F105" s="37"/>
      <c r="G105" s="37">
        <v>1066996</v>
      </c>
      <c r="H105" s="37"/>
      <c r="I105" s="37">
        <v>4878001</v>
      </c>
      <c r="J105" s="37"/>
      <c r="K105" s="37">
        <v>8004166</v>
      </c>
    </row>
    <row r="106" spans="1:12" s="76" customFormat="1" ht="22.5" customHeight="1" x14ac:dyDescent="0.5">
      <c r="A106" s="62" t="s">
        <v>119</v>
      </c>
      <c r="B106" s="75"/>
      <c r="C106" s="56" t="s">
        <v>144</v>
      </c>
      <c r="D106" s="118"/>
      <c r="E106" s="37">
        <v>4572</v>
      </c>
      <c r="F106" s="37"/>
      <c r="G106" s="37">
        <v>6018</v>
      </c>
      <c r="H106" s="37"/>
      <c r="I106" s="37">
        <v>4572</v>
      </c>
      <c r="J106" s="37"/>
      <c r="K106" s="37">
        <v>150055946</v>
      </c>
    </row>
    <row r="107" spans="1:12" s="76" customFormat="1" ht="22.5" customHeight="1" x14ac:dyDescent="0.5">
      <c r="A107" s="62" t="s">
        <v>165</v>
      </c>
      <c r="B107" s="75"/>
      <c r="C107" s="56"/>
      <c r="D107" s="118"/>
      <c r="E107" s="37">
        <v>6541358</v>
      </c>
      <c r="F107" s="37"/>
      <c r="G107" s="37">
        <v>17932338</v>
      </c>
      <c r="H107" s="37"/>
      <c r="I107" s="37">
        <v>2965362</v>
      </c>
      <c r="J107" s="37"/>
      <c r="K107" s="37">
        <v>2015655</v>
      </c>
    </row>
    <row r="108" spans="1:12" s="76" customFormat="1" ht="22.5" customHeight="1" x14ac:dyDescent="0.5">
      <c r="A108" s="62" t="s">
        <v>9</v>
      </c>
      <c r="B108" s="75"/>
      <c r="D108" s="118"/>
      <c r="E108" s="37">
        <v>17700011</v>
      </c>
      <c r="F108" s="37"/>
      <c r="G108" s="37">
        <v>31594849</v>
      </c>
      <c r="H108" s="37"/>
      <c r="I108" s="37">
        <v>30961213</v>
      </c>
      <c r="J108" s="37"/>
      <c r="K108" s="37">
        <v>23046154</v>
      </c>
    </row>
    <row r="109" spans="1:12" ht="22.5" customHeight="1" x14ac:dyDescent="0.5">
      <c r="A109" s="34" t="s">
        <v>46</v>
      </c>
      <c r="C109" s="38"/>
      <c r="D109" s="118"/>
      <c r="E109" s="67">
        <f>SUM(E102:E108)</f>
        <v>7482715499</v>
      </c>
      <c r="F109" s="37"/>
      <c r="G109" s="67">
        <f>SUM(G102:G108)</f>
        <v>9559515099</v>
      </c>
      <c r="H109" s="37"/>
      <c r="I109" s="67">
        <f>SUM(I102:I108)</f>
        <v>3920067184</v>
      </c>
      <c r="J109" s="37"/>
      <c r="K109" s="67">
        <f>SUM(K102:K108)</f>
        <v>5649982816</v>
      </c>
    </row>
    <row r="110" spans="1:12" ht="22.5" customHeight="1" x14ac:dyDescent="0.5">
      <c r="A110" s="34" t="s">
        <v>47</v>
      </c>
      <c r="C110" s="38"/>
      <c r="D110" s="118"/>
      <c r="E110" s="37"/>
      <c r="F110" s="37"/>
      <c r="G110" s="37"/>
      <c r="H110" s="37"/>
      <c r="I110" s="37"/>
      <c r="J110" s="37"/>
      <c r="K110" s="37"/>
    </row>
    <row r="111" spans="1:12" ht="22.5" customHeight="1" x14ac:dyDescent="0.5">
      <c r="A111" s="62" t="s">
        <v>48</v>
      </c>
      <c r="B111" s="60"/>
      <c r="C111" s="56">
        <v>6</v>
      </c>
      <c r="D111" s="40"/>
      <c r="E111" s="37">
        <v>7389991234</v>
      </c>
      <c r="F111" s="37"/>
      <c r="G111" s="37">
        <v>8917404408</v>
      </c>
      <c r="H111" s="37"/>
      <c r="I111" s="37">
        <v>3863485781</v>
      </c>
      <c r="J111" s="37"/>
      <c r="K111" s="37">
        <v>5140238933</v>
      </c>
    </row>
    <row r="112" spans="1:12" ht="22.5" customHeight="1" x14ac:dyDescent="0.5">
      <c r="A112" s="62" t="s">
        <v>179</v>
      </c>
      <c r="B112" s="60"/>
      <c r="C112" s="37"/>
      <c r="D112" s="40"/>
      <c r="E112" s="37">
        <v>86986429</v>
      </c>
      <c r="F112" s="37"/>
      <c r="G112" s="37">
        <v>136222138</v>
      </c>
      <c r="H112" s="37"/>
      <c r="I112" s="37">
        <v>36584084</v>
      </c>
      <c r="J112" s="37"/>
      <c r="K112" s="37">
        <v>83797639</v>
      </c>
    </row>
    <row r="113" spans="1:21" ht="22.5" customHeight="1" x14ac:dyDescent="0.5">
      <c r="A113" s="62" t="s">
        <v>49</v>
      </c>
      <c r="B113" s="60"/>
      <c r="C113" s="37"/>
      <c r="D113" s="40"/>
      <c r="E113" s="37">
        <v>545860715</v>
      </c>
      <c r="F113" s="37"/>
      <c r="G113" s="37">
        <v>522148364</v>
      </c>
      <c r="H113" s="37"/>
      <c r="I113" s="37">
        <v>346398156</v>
      </c>
      <c r="J113" s="37"/>
      <c r="K113" s="37">
        <v>288311187</v>
      </c>
    </row>
    <row r="114" spans="1:21" ht="22.5" customHeight="1" x14ac:dyDescent="0.5">
      <c r="A114" s="62" t="s">
        <v>188</v>
      </c>
      <c r="B114" s="60"/>
      <c r="C114" s="56">
        <v>10</v>
      </c>
      <c r="D114" s="40"/>
      <c r="E114" s="37">
        <v>0</v>
      </c>
      <c r="F114" s="37"/>
      <c r="G114" s="37">
        <v>0</v>
      </c>
      <c r="H114" s="37"/>
      <c r="I114" s="40">
        <v>260000000</v>
      </c>
      <c r="J114" s="37"/>
      <c r="K114" s="37">
        <v>0</v>
      </c>
    </row>
    <row r="115" spans="1:21" ht="22.5" customHeight="1" x14ac:dyDescent="0.5">
      <c r="A115" s="34" t="s">
        <v>50</v>
      </c>
      <c r="C115" s="28"/>
      <c r="D115" s="118"/>
      <c r="E115" s="67">
        <f>SUM(E111:E114)</f>
        <v>8022838378</v>
      </c>
      <c r="F115" s="37"/>
      <c r="G115" s="67">
        <f>SUM(G111:G114)</f>
        <v>9575774910</v>
      </c>
      <c r="H115" s="37"/>
      <c r="I115" s="67">
        <f>SUM(I111:I114)</f>
        <v>4506468021</v>
      </c>
      <c r="J115" s="37"/>
      <c r="K115" s="67">
        <f>SUM(K111:K114)</f>
        <v>5512347759</v>
      </c>
    </row>
    <row r="116" spans="1:21" ht="22.5" customHeight="1" x14ac:dyDescent="0.5">
      <c r="A116" s="66" t="s">
        <v>167</v>
      </c>
      <c r="B116" s="45"/>
      <c r="C116" s="28"/>
      <c r="D116" s="118"/>
      <c r="E116" s="37">
        <f>E109-E115</f>
        <v>-540122879</v>
      </c>
      <c r="F116" s="37"/>
      <c r="G116" s="37">
        <f>G109-G115</f>
        <v>-16259811</v>
      </c>
      <c r="H116" s="37"/>
      <c r="I116" s="37">
        <f>I109-I115</f>
        <v>-586400837</v>
      </c>
      <c r="J116" s="37"/>
      <c r="K116" s="37">
        <f>K109-K115</f>
        <v>137635057</v>
      </c>
    </row>
    <row r="117" spans="1:21" ht="22.5" customHeight="1" x14ac:dyDescent="0.5">
      <c r="A117" s="62" t="s">
        <v>51</v>
      </c>
      <c r="B117" s="45"/>
      <c r="C117" s="28"/>
      <c r="D117" s="118"/>
      <c r="E117" s="68">
        <v>-187133027</v>
      </c>
      <c r="F117" s="37"/>
      <c r="G117" s="68">
        <v>-183168544</v>
      </c>
      <c r="H117" s="37"/>
      <c r="I117" s="68">
        <v>-139380273</v>
      </c>
      <c r="J117" s="37"/>
      <c r="K117" s="68">
        <v>-127766953</v>
      </c>
    </row>
    <row r="118" spans="1:21" ht="22.5" customHeight="1" x14ac:dyDescent="0.5">
      <c r="A118" s="66" t="s">
        <v>168</v>
      </c>
      <c r="B118" s="45"/>
      <c r="C118" s="28"/>
      <c r="D118" s="118"/>
      <c r="E118" s="37">
        <f>SUM(E116:E117)</f>
        <v>-727255906</v>
      </c>
      <c r="F118" s="37"/>
      <c r="G118" s="37">
        <f>SUM(G116:G117)</f>
        <v>-199428355</v>
      </c>
      <c r="H118" s="37"/>
      <c r="I118" s="37">
        <f>SUM(I116:I117)</f>
        <v>-725781110</v>
      </c>
      <c r="J118" s="37"/>
      <c r="K118" s="37">
        <f>SUM(K116:K117)</f>
        <v>9868104</v>
      </c>
    </row>
    <row r="119" spans="1:21" ht="22.5" customHeight="1" x14ac:dyDescent="0.5">
      <c r="A119" s="62" t="s">
        <v>169</v>
      </c>
      <c r="B119" s="45"/>
      <c r="C119" s="56">
        <v>22</v>
      </c>
      <c r="D119" s="118"/>
      <c r="E119" s="68">
        <v>121460974</v>
      </c>
      <c r="F119" s="40"/>
      <c r="G119" s="68">
        <v>26675354</v>
      </c>
      <c r="H119" s="40"/>
      <c r="I119" s="68">
        <v>89461412</v>
      </c>
      <c r="J119" s="40"/>
      <c r="K119" s="68">
        <v>26173046</v>
      </c>
    </row>
    <row r="120" spans="1:21" ht="22.5" customHeight="1" x14ac:dyDescent="0.5">
      <c r="A120" s="34" t="s">
        <v>162</v>
      </c>
      <c r="C120" s="118"/>
      <c r="D120" s="118"/>
      <c r="E120" s="67">
        <f>SUM(E118:E119)</f>
        <v>-605794932</v>
      </c>
      <c r="F120" s="40"/>
      <c r="G120" s="67">
        <f>SUM(G118:G119)</f>
        <v>-172753001</v>
      </c>
      <c r="H120" s="40"/>
      <c r="I120" s="67">
        <f>SUM(I118:I119)</f>
        <v>-636319698</v>
      </c>
      <c r="J120" s="40"/>
      <c r="K120" s="67">
        <f>SUM(K118:K119)</f>
        <v>36041150</v>
      </c>
    </row>
    <row r="121" spans="1:21" ht="3.75" customHeight="1" x14ac:dyDescent="0.5">
      <c r="C121" s="118"/>
      <c r="D121" s="118"/>
      <c r="E121" s="40"/>
      <c r="F121" s="40"/>
      <c r="G121" s="40"/>
      <c r="H121" s="40"/>
      <c r="I121" s="40"/>
      <c r="J121" s="40"/>
      <c r="K121" s="40"/>
    </row>
    <row r="122" spans="1:21" s="78" customFormat="1" ht="23.25" customHeight="1" x14ac:dyDescent="0.5">
      <c r="A122" s="77" t="s">
        <v>86</v>
      </c>
      <c r="C122" s="79"/>
      <c r="D122" s="80"/>
      <c r="E122" s="81"/>
      <c r="F122" s="81"/>
      <c r="G122" s="81"/>
      <c r="H122" s="81"/>
      <c r="I122" s="81"/>
      <c r="J122" s="81"/>
      <c r="K122" s="81"/>
      <c r="M122" s="82"/>
      <c r="O122" s="82"/>
      <c r="Q122" s="82"/>
      <c r="S122" s="82"/>
      <c r="U122" s="82"/>
    </row>
    <row r="123" spans="1:21" s="78" customFormat="1" ht="23.25" customHeight="1" x14ac:dyDescent="0.5">
      <c r="A123" s="83" t="s">
        <v>134</v>
      </c>
      <c r="C123" s="79"/>
      <c r="D123" s="80"/>
      <c r="E123" s="81"/>
      <c r="F123" s="81"/>
      <c r="G123" s="81"/>
      <c r="H123" s="81"/>
      <c r="I123" s="81"/>
      <c r="J123" s="81"/>
      <c r="K123" s="81"/>
      <c r="M123" s="82"/>
      <c r="O123" s="82"/>
      <c r="Q123" s="82"/>
      <c r="S123" s="82"/>
      <c r="U123" s="82"/>
    </row>
    <row r="124" spans="1:21" s="78" customFormat="1" ht="23.25" customHeight="1" x14ac:dyDescent="0.5">
      <c r="A124" s="84" t="s">
        <v>53</v>
      </c>
      <c r="C124" s="85"/>
      <c r="D124" s="86"/>
      <c r="E124" s="87"/>
      <c r="F124" s="81"/>
      <c r="G124" s="87"/>
      <c r="H124" s="81"/>
      <c r="I124" s="87"/>
      <c r="J124" s="81"/>
      <c r="K124" s="87"/>
      <c r="M124" s="82"/>
      <c r="O124" s="82"/>
      <c r="Q124" s="82"/>
      <c r="S124" s="82"/>
      <c r="U124" s="82"/>
    </row>
    <row r="125" spans="1:21" s="78" customFormat="1" ht="23.25" customHeight="1" x14ac:dyDescent="0.5">
      <c r="A125" s="84" t="s">
        <v>87</v>
      </c>
      <c r="C125" s="85"/>
      <c r="D125" s="86"/>
      <c r="E125" s="88">
        <v>8598029</v>
      </c>
      <c r="F125" s="89"/>
      <c r="G125" s="88">
        <v>319986</v>
      </c>
      <c r="H125" s="89"/>
      <c r="I125" s="88">
        <v>0</v>
      </c>
      <c r="J125" s="89"/>
      <c r="K125" s="88">
        <v>0</v>
      </c>
      <c r="M125" s="82"/>
      <c r="O125" s="82"/>
      <c r="Q125" s="82"/>
      <c r="S125" s="82"/>
      <c r="U125" s="82"/>
    </row>
    <row r="126" spans="1:21" s="78" customFormat="1" ht="23.25" customHeight="1" x14ac:dyDescent="0.5">
      <c r="A126" s="90" t="s">
        <v>135</v>
      </c>
      <c r="C126" s="85"/>
      <c r="D126" s="86"/>
      <c r="E126" s="91"/>
      <c r="F126" s="89"/>
      <c r="G126" s="91"/>
      <c r="H126" s="89"/>
      <c r="I126" s="91"/>
      <c r="J126" s="89"/>
      <c r="K126" s="91"/>
      <c r="M126" s="82"/>
      <c r="O126" s="82"/>
      <c r="Q126" s="82"/>
      <c r="S126" s="82"/>
      <c r="U126" s="82"/>
    </row>
    <row r="127" spans="1:21" s="78" customFormat="1" ht="23.25" customHeight="1" x14ac:dyDescent="0.5">
      <c r="A127" s="90" t="s">
        <v>136</v>
      </c>
      <c r="C127" s="85"/>
      <c r="D127" s="86"/>
      <c r="E127" s="88">
        <f>SUM(E125)</f>
        <v>8598029</v>
      </c>
      <c r="F127" s="89"/>
      <c r="G127" s="88">
        <f>SUM(G125)</f>
        <v>319986</v>
      </c>
      <c r="H127" s="89"/>
      <c r="I127" s="88">
        <f>SUM(I125)</f>
        <v>0</v>
      </c>
      <c r="J127" s="89"/>
      <c r="K127" s="88">
        <f>SUM(K125)</f>
        <v>0</v>
      </c>
      <c r="M127" s="82"/>
      <c r="O127" s="82"/>
      <c r="Q127" s="82"/>
      <c r="S127" s="82"/>
      <c r="U127" s="82"/>
    </row>
    <row r="128" spans="1:21" s="78" customFormat="1" ht="23.25" customHeight="1" x14ac:dyDescent="0.5">
      <c r="A128" s="83" t="s">
        <v>137</v>
      </c>
      <c r="C128" s="85"/>
      <c r="D128" s="86"/>
      <c r="E128" s="91"/>
      <c r="F128" s="89"/>
      <c r="G128" s="91"/>
      <c r="H128" s="89"/>
      <c r="I128" s="91"/>
      <c r="J128" s="89"/>
      <c r="K128" s="91"/>
      <c r="M128" s="82"/>
      <c r="O128" s="82"/>
      <c r="Q128" s="82"/>
      <c r="S128" s="82"/>
      <c r="U128" s="82"/>
    </row>
    <row r="129" spans="1:21" s="78" customFormat="1" ht="23.25" customHeight="1" x14ac:dyDescent="0.5">
      <c r="A129" s="92" t="s">
        <v>145</v>
      </c>
      <c r="C129" s="85"/>
      <c r="D129" s="86"/>
      <c r="E129" s="91"/>
      <c r="F129" s="89"/>
      <c r="G129" s="91"/>
      <c r="H129" s="89"/>
      <c r="I129" s="91"/>
      <c r="J129" s="89"/>
      <c r="K129" s="91"/>
      <c r="M129" s="82"/>
      <c r="O129" s="82"/>
      <c r="Q129" s="82"/>
      <c r="S129" s="82"/>
      <c r="U129" s="82"/>
    </row>
    <row r="130" spans="1:21" s="78" customFormat="1" ht="23.25" customHeight="1" x14ac:dyDescent="0.5">
      <c r="A130" s="92" t="s">
        <v>146</v>
      </c>
      <c r="C130" s="56">
        <v>19</v>
      </c>
      <c r="D130" s="86"/>
      <c r="E130" s="91">
        <v>0</v>
      </c>
      <c r="F130" s="89"/>
      <c r="G130" s="91">
        <v>-23500125</v>
      </c>
      <c r="H130" s="89"/>
      <c r="I130" s="91">
        <v>0</v>
      </c>
      <c r="J130" s="89"/>
      <c r="K130" s="91">
        <v>-15233141</v>
      </c>
      <c r="M130" s="82"/>
      <c r="O130" s="82"/>
      <c r="Q130" s="82"/>
      <c r="S130" s="82"/>
      <c r="U130" s="82"/>
    </row>
    <row r="131" spans="1:21" s="78" customFormat="1" ht="23.25" customHeight="1" x14ac:dyDescent="0.5">
      <c r="A131" s="92" t="s">
        <v>138</v>
      </c>
      <c r="C131" s="56">
        <v>22</v>
      </c>
      <c r="D131" s="86"/>
      <c r="E131" s="88">
        <v>0</v>
      </c>
      <c r="F131" s="89"/>
      <c r="G131" s="88">
        <v>3460330</v>
      </c>
      <c r="H131" s="89"/>
      <c r="I131" s="88">
        <v>0</v>
      </c>
      <c r="J131" s="89"/>
      <c r="K131" s="88">
        <v>2580900</v>
      </c>
      <c r="M131" s="82"/>
      <c r="O131" s="82"/>
      <c r="Q131" s="82"/>
      <c r="S131" s="82"/>
      <c r="U131" s="82"/>
    </row>
    <row r="132" spans="1:21" s="78" customFormat="1" ht="23.25" customHeight="1" x14ac:dyDescent="0.5">
      <c r="A132" s="90" t="s">
        <v>139</v>
      </c>
      <c r="C132" s="85"/>
      <c r="D132" s="86"/>
      <c r="E132" s="91"/>
      <c r="F132" s="89"/>
      <c r="G132" s="91"/>
      <c r="H132" s="89"/>
      <c r="I132" s="91"/>
      <c r="J132" s="89"/>
      <c r="K132" s="91"/>
      <c r="M132" s="82"/>
      <c r="O132" s="82"/>
      <c r="Q132" s="82"/>
      <c r="S132" s="82"/>
      <c r="U132" s="82"/>
    </row>
    <row r="133" spans="1:21" s="78" customFormat="1" ht="23.25" customHeight="1" x14ac:dyDescent="0.5">
      <c r="A133" s="90" t="s">
        <v>136</v>
      </c>
      <c r="C133" s="85"/>
      <c r="D133" s="86"/>
      <c r="E133" s="88">
        <f>SUM(E130:E131)</f>
        <v>0</v>
      </c>
      <c r="F133" s="89"/>
      <c r="G133" s="88">
        <f>SUM(G130:G131)</f>
        <v>-20039795</v>
      </c>
      <c r="H133" s="89"/>
      <c r="I133" s="88">
        <f>SUM(I130:I131)</f>
        <v>0</v>
      </c>
      <c r="J133" s="89"/>
      <c r="K133" s="88">
        <f>SUM(K130:K131)</f>
        <v>-12652241</v>
      </c>
      <c r="M133" s="82"/>
      <c r="O133" s="82"/>
      <c r="Q133" s="82"/>
      <c r="S133" s="82"/>
      <c r="U133" s="82"/>
    </row>
    <row r="134" spans="1:21" s="78" customFormat="1" ht="3.75" customHeight="1" x14ac:dyDescent="0.5">
      <c r="A134" s="84"/>
      <c r="C134" s="85"/>
      <c r="D134" s="86"/>
      <c r="E134" s="93"/>
      <c r="F134" s="94"/>
      <c r="G134" s="93"/>
      <c r="H134" s="94"/>
      <c r="I134" s="93"/>
      <c r="J134" s="94"/>
      <c r="K134" s="93"/>
      <c r="M134" s="82"/>
      <c r="O134" s="82"/>
      <c r="Q134" s="82"/>
      <c r="S134" s="82"/>
      <c r="U134" s="82"/>
    </row>
    <row r="135" spans="1:21" s="78" customFormat="1" ht="23.25" customHeight="1" x14ac:dyDescent="0.5">
      <c r="A135" s="77" t="s">
        <v>101</v>
      </c>
      <c r="C135" s="95"/>
      <c r="D135" s="96"/>
      <c r="E135" s="88">
        <f>SUM(E127+E133)</f>
        <v>8598029</v>
      </c>
      <c r="F135" s="89"/>
      <c r="G135" s="88">
        <f>SUM(G127+G133)</f>
        <v>-19719809</v>
      </c>
      <c r="H135" s="89"/>
      <c r="I135" s="88">
        <f>SUM(I127+I133)</f>
        <v>0</v>
      </c>
      <c r="J135" s="89"/>
      <c r="K135" s="88">
        <f>SUM(K127+K133)</f>
        <v>-12652241</v>
      </c>
      <c r="M135" s="82"/>
      <c r="O135" s="82"/>
      <c r="Q135" s="82"/>
      <c r="S135" s="82"/>
      <c r="U135" s="82"/>
    </row>
    <row r="136" spans="1:21" s="78" customFormat="1" ht="3.75" customHeight="1" x14ac:dyDescent="0.5">
      <c r="A136" s="77"/>
      <c r="C136" s="95"/>
      <c r="D136" s="96"/>
      <c r="E136" s="81"/>
      <c r="F136" s="81"/>
      <c r="G136" s="81"/>
      <c r="H136" s="81"/>
      <c r="I136" s="81"/>
      <c r="J136" s="81"/>
      <c r="K136" s="81"/>
      <c r="M136" s="82"/>
      <c r="O136" s="82"/>
      <c r="Q136" s="82"/>
      <c r="S136" s="82"/>
      <c r="U136" s="82"/>
    </row>
    <row r="137" spans="1:21" s="78" customFormat="1" ht="23.25" customHeight="1" thickBot="1" x14ac:dyDescent="0.55000000000000004">
      <c r="A137" s="77" t="s">
        <v>92</v>
      </c>
      <c r="C137" s="95"/>
      <c r="D137" s="96"/>
      <c r="E137" s="97">
        <f>E120+E135</f>
        <v>-597196903</v>
      </c>
      <c r="F137" s="89"/>
      <c r="G137" s="97">
        <f>G120+G135</f>
        <v>-192472810</v>
      </c>
      <c r="H137" s="89"/>
      <c r="I137" s="97">
        <f>I120+I135</f>
        <v>-636319698</v>
      </c>
      <c r="J137" s="89"/>
      <c r="K137" s="97">
        <f>K120+K135</f>
        <v>23388909</v>
      </c>
      <c r="M137" s="82"/>
      <c r="O137" s="82"/>
      <c r="Q137" s="82"/>
      <c r="S137" s="82"/>
      <c r="U137" s="82"/>
    </row>
    <row r="138" spans="1:21" s="78" customFormat="1" ht="1.5" customHeight="1" thickTop="1" x14ac:dyDescent="0.5">
      <c r="A138" s="77"/>
      <c r="C138" s="95"/>
      <c r="D138" s="96"/>
      <c r="E138" s="98"/>
      <c r="F138" s="81"/>
      <c r="G138" s="98"/>
      <c r="H138" s="81"/>
      <c r="I138" s="98"/>
      <c r="J138" s="81"/>
      <c r="K138" s="98"/>
      <c r="M138" s="82"/>
      <c r="O138" s="82"/>
      <c r="Q138" s="82"/>
      <c r="S138" s="82"/>
      <c r="U138" s="82"/>
    </row>
    <row r="139" spans="1:21" ht="23.25" x14ac:dyDescent="0.5">
      <c r="A139" s="66" t="s">
        <v>126</v>
      </c>
      <c r="B139" s="60"/>
      <c r="C139" s="56">
        <v>24</v>
      </c>
      <c r="E139" s="71"/>
      <c r="F139" s="71"/>
      <c r="G139" s="71"/>
      <c r="H139" s="71"/>
      <c r="I139" s="71"/>
      <c r="J139" s="71"/>
      <c r="K139" s="71"/>
    </row>
    <row r="140" spans="1:21" thickBot="1" x14ac:dyDescent="0.55000000000000004">
      <c r="A140" s="62" t="s">
        <v>163</v>
      </c>
      <c r="B140" s="45"/>
      <c r="C140" s="99"/>
      <c r="D140" s="100"/>
      <c r="E140" s="101">
        <v>-0.505</v>
      </c>
      <c r="F140" s="102"/>
      <c r="G140" s="101">
        <v>-0.14399999999999999</v>
      </c>
      <c r="H140" s="102"/>
      <c r="I140" s="101">
        <v>-0.53</v>
      </c>
      <c r="J140" s="102"/>
      <c r="K140" s="101">
        <v>0.03</v>
      </c>
    </row>
    <row r="141" spans="1:21" ht="1.5" customHeight="1" thickTop="1" x14ac:dyDescent="0.5">
      <c r="A141" s="23"/>
      <c r="E141" s="69"/>
      <c r="G141" s="69"/>
      <c r="H141" s="69"/>
      <c r="I141" s="69"/>
      <c r="J141" s="71"/>
      <c r="K141" s="69"/>
    </row>
    <row r="142" spans="1:21" ht="23.25" customHeight="1" x14ac:dyDescent="0.5">
      <c r="A142" s="38" t="s">
        <v>16</v>
      </c>
      <c r="E142" s="69"/>
      <c r="G142" s="69"/>
      <c r="H142" s="69"/>
      <c r="I142" s="69"/>
      <c r="J142" s="71"/>
      <c r="K142" s="69"/>
    </row>
    <row r="143" spans="1:21" s="45" customFormat="1" ht="23.25" customHeight="1" x14ac:dyDescent="0.5">
      <c r="A143" s="122" t="s">
        <v>99</v>
      </c>
      <c r="B143" s="122"/>
      <c r="C143" s="122"/>
      <c r="D143" s="122"/>
      <c r="E143" s="122"/>
      <c r="F143" s="122"/>
      <c r="G143" s="122"/>
      <c r="H143" s="122"/>
      <c r="I143" s="122"/>
      <c r="J143" s="122"/>
      <c r="K143" s="122"/>
    </row>
    <row r="144" spans="1:21" s="45" customFormat="1" ht="23.25" customHeight="1" x14ac:dyDescent="0.5">
      <c r="A144" s="66" t="s">
        <v>54</v>
      </c>
      <c r="B144" s="46"/>
      <c r="C144" s="47"/>
      <c r="D144" s="30"/>
      <c r="E144" s="47"/>
      <c r="F144" s="47"/>
      <c r="G144" s="47"/>
      <c r="H144" s="30"/>
      <c r="I144" s="47"/>
      <c r="J144" s="47"/>
      <c r="K144" s="47"/>
    </row>
    <row r="145" spans="1:12" s="45" customFormat="1" ht="23.25" customHeight="1" x14ac:dyDescent="0.5">
      <c r="A145" s="70" t="s">
        <v>175</v>
      </c>
      <c r="B145" s="46"/>
      <c r="C145" s="47"/>
      <c r="D145" s="30"/>
      <c r="E145" s="47"/>
      <c r="F145" s="47"/>
      <c r="G145" s="47"/>
      <c r="H145" s="30"/>
      <c r="I145" s="47"/>
      <c r="J145" s="47"/>
      <c r="K145" s="47"/>
    </row>
    <row r="146" spans="1:12" ht="23.25" x14ac:dyDescent="0.5">
      <c r="A146" s="50"/>
      <c r="B146" s="47"/>
      <c r="C146" s="47"/>
      <c r="D146" s="30"/>
      <c r="E146" s="47"/>
      <c r="F146" s="47"/>
      <c r="G146" s="47"/>
      <c r="H146" s="30"/>
      <c r="I146" s="47"/>
      <c r="J146" s="47"/>
      <c r="K146" s="51"/>
      <c r="L146" s="51" t="s">
        <v>1</v>
      </c>
    </row>
    <row r="147" spans="1:12" ht="23.25" x14ac:dyDescent="0.5">
      <c r="C147" s="32"/>
      <c r="D147" s="32"/>
      <c r="E147" s="121" t="s">
        <v>2</v>
      </c>
      <c r="F147" s="121"/>
      <c r="G147" s="121"/>
      <c r="H147" s="32"/>
      <c r="I147" s="121" t="s">
        <v>3</v>
      </c>
      <c r="J147" s="121"/>
      <c r="K147" s="121"/>
    </row>
    <row r="148" spans="1:12" ht="23.25" x14ac:dyDescent="0.5">
      <c r="C148" s="52"/>
      <c r="D148" s="53"/>
      <c r="E148" s="54">
        <v>2561</v>
      </c>
      <c r="F148" s="55"/>
      <c r="G148" s="54">
        <v>2560</v>
      </c>
      <c r="H148" s="54"/>
      <c r="I148" s="54">
        <v>2561</v>
      </c>
      <c r="J148" s="55"/>
      <c r="K148" s="54">
        <v>2560</v>
      </c>
    </row>
    <row r="149" spans="1:12" ht="23.25" x14ac:dyDescent="0.5">
      <c r="A149" s="34" t="s">
        <v>55</v>
      </c>
      <c r="B149" s="103"/>
      <c r="C149" s="28"/>
      <c r="D149" s="118"/>
      <c r="E149" s="28"/>
      <c r="G149" s="28"/>
      <c r="I149" s="28"/>
      <c r="J149" s="28"/>
      <c r="K149" s="28"/>
    </row>
    <row r="150" spans="1:12" ht="23.25" x14ac:dyDescent="0.5">
      <c r="A150" s="38" t="s">
        <v>156</v>
      </c>
      <c r="C150" s="118"/>
      <c r="D150" s="118"/>
      <c r="E150" s="40">
        <f>E118</f>
        <v>-727255906</v>
      </c>
      <c r="F150" s="36"/>
      <c r="G150" s="40">
        <f>G118</f>
        <v>-199428355</v>
      </c>
      <c r="H150" s="36"/>
      <c r="I150" s="40">
        <f>I118</f>
        <v>-725781110</v>
      </c>
      <c r="J150" s="40"/>
      <c r="K150" s="40">
        <f>K118</f>
        <v>9868104</v>
      </c>
    </row>
    <row r="151" spans="1:12" ht="23.25" x14ac:dyDescent="0.5">
      <c r="A151" s="38" t="s">
        <v>157</v>
      </c>
      <c r="C151" s="28"/>
      <c r="D151" s="118"/>
      <c r="E151" s="37"/>
      <c r="F151" s="36"/>
      <c r="G151" s="37"/>
      <c r="H151" s="36"/>
      <c r="I151" s="37"/>
      <c r="J151" s="40"/>
      <c r="K151" s="37"/>
    </row>
    <row r="152" spans="1:12" ht="23.25" x14ac:dyDescent="0.5">
      <c r="A152" s="38" t="s">
        <v>56</v>
      </c>
      <c r="C152" s="28"/>
      <c r="D152" s="118"/>
      <c r="E152" s="37"/>
      <c r="F152" s="36"/>
      <c r="G152" s="37"/>
      <c r="H152" s="36"/>
      <c r="I152" s="37"/>
      <c r="J152" s="40"/>
      <c r="K152" s="37"/>
    </row>
    <row r="153" spans="1:12" ht="23.25" x14ac:dyDescent="0.5">
      <c r="A153" s="62" t="s">
        <v>57</v>
      </c>
      <c r="C153" s="28"/>
      <c r="D153" s="118"/>
      <c r="E153" s="37">
        <v>408038399</v>
      </c>
      <c r="F153" s="36"/>
      <c r="G153" s="37">
        <v>473054831</v>
      </c>
      <c r="H153" s="36"/>
      <c r="I153" s="37">
        <v>177937669</v>
      </c>
      <c r="J153" s="36"/>
      <c r="K153" s="37">
        <v>209526239</v>
      </c>
    </row>
    <row r="154" spans="1:12" ht="23.25" x14ac:dyDescent="0.5">
      <c r="A154" s="62" t="s">
        <v>192</v>
      </c>
      <c r="C154" s="28"/>
      <c r="D154" s="118"/>
      <c r="E154" s="37">
        <v>-2560350</v>
      </c>
      <c r="F154" s="36"/>
      <c r="G154" s="37">
        <v>4646262</v>
      </c>
      <c r="H154" s="36"/>
      <c r="I154" s="37">
        <v>0</v>
      </c>
      <c r="J154" s="36"/>
      <c r="K154" s="37">
        <v>0</v>
      </c>
    </row>
    <row r="155" spans="1:12" ht="23.25" x14ac:dyDescent="0.5">
      <c r="A155" s="62" t="s">
        <v>189</v>
      </c>
      <c r="C155" s="28"/>
      <c r="D155" s="118"/>
      <c r="E155" s="37">
        <v>0</v>
      </c>
      <c r="F155" s="36"/>
      <c r="G155" s="37">
        <v>0</v>
      </c>
      <c r="H155" s="36"/>
      <c r="I155" s="37">
        <v>260000000</v>
      </c>
      <c r="J155" s="36"/>
      <c r="K155" s="37">
        <v>0</v>
      </c>
    </row>
    <row r="156" spans="1:12" ht="23.25" x14ac:dyDescent="0.5">
      <c r="A156" s="62" t="s">
        <v>182</v>
      </c>
      <c r="C156" s="28"/>
      <c r="D156" s="118"/>
      <c r="E156" s="37">
        <v>-41859802</v>
      </c>
      <c r="F156" s="36"/>
      <c r="G156" s="37">
        <v>14810362</v>
      </c>
      <c r="H156" s="36"/>
      <c r="I156" s="37">
        <v>-418103</v>
      </c>
      <c r="J156" s="36"/>
      <c r="K156" s="37">
        <v>2619771</v>
      </c>
    </row>
    <row r="157" spans="1:12" ht="23.25" x14ac:dyDescent="0.5">
      <c r="A157" s="62" t="s">
        <v>183</v>
      </c>
      <c r="C157" s="28"/>
      <c r="D157" s="118"/>
      <c r="E157" s="37">
        <v>40941474</v>
      </c>
      <c r="F157" s="36"/>
      <c r="G157" s="37">
        <v>0</v>
      </c>
      <c r="H157" s="36"/>
      <c r="I157" s="37">
        <v>0</v>
      </c>
      <c r="J157" s="36"/>
      <c r="K157" s="37">
        <v>0</v>
      </c>
    </row>
    <row r="158" spans="1:12" ht="23.25" x14ac:dyDescent="0.5">
      <c r="A158" s="62" t="s">
        <v>164</v>
      </c>
      <c r="C158" s="28"/>
      <c r="D158" s="118"/>
      <c r="E158" s="37">
        <v>55436173</v>
      </c>
      <c r="F158" s="36"/>
      <c r="G158" s="37">
        <v>30203130</v>
      </c>
      <c r="H158" s="36"/>
      <c r="I158" s="37">
        <v>41920308</v>
      </c>
      <c r="J158" s="36"/>
      <c r="K158" s="37">
        <v>-8177552</v>
      </c>
    </row>
    <row r="159" spans="1:12" ht="23.25" x14ac:dyDescent="0.5">
      <c r="A159" s="38" t="s">
        <v>150</v>
      </c>
      <c r="C159" s="28"/>
      <c r="D159" s="118"/>
      <c r="E159" s="37">
        <v>-433054</v>
      </c>
      <c r="F159" s="36"/>
      <c r="G159" s="37">
        <v>-246023</v>
      </c>
      <c r="H159" s="36"/>
      <c r="I159" s="37">
        <v>-172283</v>
      </c>
      <c r="J159" s="36"/>
      <c r="K159" s="37">
        <v>-73613</v>
      </c>
    </row>
    <row r="160" spans="1:12" ht="23.25" x14ac:dyDescent="0.5">
      <c r="A160" s="38" t="s">
        <v>197</v>
      </c>
      <c r="C160" s="28"/>
      <c r="D160" s="118"/>
      <c r="E160" s="37"/>
      <c r="F160" s="36"/>
      <c r="G160" s="37"/>
      <c r="H160" s="36"/>
      <c r="I160" s="37"/>
      <c r="J160" s="36"/>
      <c r="K160" s="37"/>
    </row>
    <row r="161" spans="1:11" ht="23.25" x14ac:dyDescent="0.5">
      <c r="A161" s="38" t="s">
        <v>198</v>
      </c>
      <c r="C161" s="28"/>
      <c r="D161" s="118"/>
      <c r="E161" s="37">
        <v>10429626</v>
      </c>
      <c r="F161" s="36"/>
      <c r="G161" s="37">
        <v>555</v>
      </c>
      <c r="H161" s="36"/>
      <c r="I161" s="37">
        <v>1305</v>
      </c>
      <c r="J161" s="36"/>
      <c r="K161" s="37">
        <v>0</v>
      </c>
    </row>
    <row r="162" spans="1:11" ht="23.25" x14ac:dyDescent="0.5">
      <c r="A162" s="38" t="s">
        <v>143</v>
      </c>
      <c r="C162" s="28"/>
      <c r="D162" s="118"/>
      <c r="E162" s="37">
        <v>385035</v>
      </c>
      <c r="F162" s="36"/>
      <c r="G162" s="37">
        <v>2008820</v>
      </c>
      <c r="H162" s="36"/>
      <c r="I162" s="37">
        <v>0</v>
      </c>
      <c r="J162" s="36"/>
      <c r="K162" s="37">
        <v>0</v>
      </c>
    </row>
    <row r="163" spans="1:11" ht="23.25" x14ac:dyDescent="0.5">
      <c r="A163" s="38" t="s">
        <v>123</v>
      </c>
      <c r="C163" s="28"/>
      <c r="D163" s="118"/>
      <c r="E163" s="37">
        <v>-4572</v>
      </c>
      <c r="F163" s="36"/>
      <c r="G163" s="37">
        <v>-6018</v>
      </c>
      <c r="H163" s="36"/>
      <c r="I163" s="37">
        <v>-4572</v>
      </c>
      <c r="J163" s="36"/>
      <c r="K163" s="37">
        <v>-150055946</v>
      </c>
    </row>
    <row r="164" spans="1:11" ht="23.25" x14ac:dyDescent="0.5">
      <c r="A164" s="38" t="s">
        <v>140</v>
      </c>
      <c r="B164" s="45"/>
      <c r="C164" s="28"/>
      <c r="D164" s="118"/>
      <c r="E164" s="37">
        <v>5943091</v>
      </c>
      <c r="F164" s="36"/>
      <c r="G164" s="37">
        <v>10214628</v>
      </c>
      <c r="H164" s="36"/>
      <c r="I164" s="37">
        <v>289729</v>
      </c>
      <c r="J164" s="36"/>
      <c r="K164" s="37">
        <v>966368</v>
      </c>
    </row>
    <row r="165" spans="1:11" ht="23.25" x14ac:dyDescent="0.5">
      <c r="A165" s="38" t="s">
        <v>90</v>
      </c>
      <c r="B165" s="45"/>
      <c r="C165" s="28"/>
      <c r="D165" s="118"/>
      <c r="E165" s="37">
        <v>19159740</v>
      </c>
      <c r="F165" s="36"/>
      <c r="G165" s="37">
        <v>14066845</v>
      </c>
      <c r="H165" s="36"/>
      <c r="I165" s="37">
        <v>9308870</v>
      </c>
      <c r="J165" s="36"/>
      <c r="K165" s="37">
        <v>4375332</v>
      </c>
    </row>
    <row r="166" spans="1:11" ht="23.25" x14ac:dyDescent="0.5">
      <c r="A166" s="38" t="s">
        <v>158</v>
      </c>
      <c r="B166" s="45"/>
      <c r="C166" s="28"/>
      <c r="D166" s="118"/>
      <c r="E166" s="37">
        <v>-3654958</v>
      </c>
      <c r="F166" s="36"/>
      <c r="G166" s="37">
        <v>-953370</v>
      </c>
      <c r="H166" s="36"/>
      <c r="I166" s="37">
        <v>-3654958</v>
      </c>
      <c r="J166" s="36"/>
      <c r="K166" s="37">
        <v>-953370</v>
      </c>
    </row>
    <row r="167" spans="1:11" ht="23.25" x14ac:dyDescent="0.5">
      <c r="A167" s="38" t="s">
        <v>58</v>
      </c>
      <c r="B167" s="45"/>
      <c r="C167" s="28"/>
      <c r="D167" s="118"/>
      <c r="E167" s="37">
        <v>-2617535</v>
      </c>
      <c r="F167" s="36"/>
      <c r="G167" s="37">
        <v>-1066996</v>
      </c>
      <c r="H167" s="36"/>
      <c r="I167" s="37">
        <v>-4878001</v>
      </c>
      <c r="J167" s="36"/>
      <c r="K167" s="37">
        <v>-8004166</v>
      </c>
    </row>
    <row r="168" spans="1:11" ht="23.25" x14ac:dyDescent="0.5">
      <c r="A168" s="38" t="s">
        <v>149</v>
      </c>
      <c r="B168" s="45"/>
      <c r="C168" s="28"/>
      <c r="D168" s="118"/>
      <c r="E168" s="37">
        <v>-2987261</v>
      </c>
      <c r="F168" s="36"/>
      <c r="G168" s="37">
        <v>832368</v>
      </c>
      <c r="H168" s="36"/>
      <c r="I168" s="37">
        <v>-3303200</v>
      </c>
      <c r="J168" s="36"/>
      <c r="K168" s="37">
        <v>-111818</v>
      </c>
    </row>
    <row r="169" spans="1:11" ht="23.25" x14ac:dyDescent="0.5">
      <c r="A169" s="38" t="s">
        <v>59</v>
      </c>
      <c r="B169" s="45"/>
      <c r="C169" s="118"/>
      <c r="D169" s="118"/>
      <c r="E169" s="68">
        <v>170565678</v>
      </c>
      <c r="F169" s="36"/>
      <c r="G169" s="68">
        <v>162981868</v>
      </c>
      <c r="H169" s="36"/>
      <c r="I169" s="68">
        <v>134392255</v>
      </c>
      <c r="J169" s="36"/>
      <c r="K169" s="68">
        <v>122947540</v>
      </c>
    </row>
    <row r="170" spans="1:11" ht="23.25" x14ac:dyDescent="0.5">
      <c r="A170" s="38" t="s">
        <v>184</v>
      </c>
      <c r="C170" s="28"/>
      <c r="D170" s="118"/>
      <c r="E170" s="37"/>
      <c r="F170" s="36"/>
      <c r="G170" s="37"/>
      <c r="H170" s="36"/>
      <c r="I170" s="37"/>
      <c r="J170" s="36"/>
      <c r="K170" s="37"/>
    </row>
    <row r="171" spans="1:11" ht="23.25" x14ac:dyDescent="0.5">
      <c r="A171" s="38" t="s">
        <v>60</v>
      </c>
      <c r="C171" s="28"/>
      <c r="D171" s="118"/>
      <c r="E171" s="37">
        <f>SUM(E150:E169)</f>
        <v>-70474222</v>
      </c>
      <c r="F171" s="36"/>
      <c r="G171" s="37">
        <f>SUM(G150:G169)</f>
        <v>511118907</v>
      </c>
      <c r="H171" s="36"/>
      <c r="I171" s="37">
        <f>SUM(I150:I169)</f>
        <v>-114362091</v>
      </c>
      <c r="J171" s="36"/>
      <c r="K171" s="37">
        <f>SUM(K150:K169)</f>
        <v>182926889</v>
      </c>
    </row>
    <row r="172" spans="1:11" ht="23.25" x14ac:dyDescent="0.5">
      <c r="A172" s="38" t="s">
        <v>61</v>
      </c>
      <c r="C172" s="28"/>
      <c r="D172" s="118"/>
      <c r="E172" s="37"/>
      <c r="F172" s="36"/>
      <c r="G172" s="37"/>
      <c r="H172" s="36"/>
      <c r="I172" s="37"/>
      <c r="J172" s="36"/>
      <c r="K172" s="37"/>
    </row>
    <row r="173" spans="1:11" ht="23.25" x14ac:dyDescent="0.5">
      <c r="A173" s="38" t="s">
        <v>95</v>
      </c>
      <c r="C173" s="28"/>
      <c r="D173" s="118"/>
      <c r="E173" s="37">
        <v>571456185</v>
      </c>
      <c r="F173" s="36"/>
      <c r="G173" s="37">
        <v>-57115828</v>
      </c>
      <c r="H173" s="36"/>
      <c r="I173" s="37">
        <v>417733091</v>
      </c>
      <c r="J173" s="36"/>
      <c r="K173" s="37">
        <v>16468722</v>
      </c>
    </row>
    <row r="174" spans="1:11" ht="23.25" x14ac:dyDescent="0.5">
      <c r="A174" s="38" t="s">
        <v>62</v>
      </c>
      <c r="C174" s="28"/>
      <c r="D174" s="118"/>
      <c r="E174" s="37">
        <v>-276879015</v>
      </c>
      <c r="F174" s="36"/>
      <c r="G174" s="37">
        <v>174503696</v>
      </c>
      <c r="H174" s="36"/>
      <c r="I174" s="37">
        <v>-291475472</v>
      </c>
      <c r="J174" s="36"/>
      <c r="K174" s="37">
        <v>225987229</v>
      </c>
    </row>
    <row r="175" spans="1:11" ht="23.25" x14ac:dyDescent="0.5">
      <c r="A175" s="62" t="s">
        <v>63</v>
      </c>
      <c r="B175" s="60"/>
      <c r="C175" s="28"/>
      <c r="D175" s="118"/>
      <c r="E175" s="37">
        <v>-20916800</v>
      </c>
      <c r="F175" s="36"/>
      <c r="G175" s="37">
        <v>16766334</v>
      </c>
      <c r="H175" s="36"/>
      <c r="I175" s="37">
        <v>7199888</v>
      </c>
      <c r="J175" s="36"/>
      <c r="K175" s="37">
        <v>-5073978</v>
      </c>
    </row>
    <row r="176" spans="1:11" ht="23.25" x14ac:dyDescent="0.5">
      <c r="A176" s="38" t="s">
        <v>64</v>
      </c>
      <c r="C176" s="28"/>
      <c r="D176" s="118"/>
      <c r="E176" s="37">
        <v>913118</v>
      </c>
      <c r="F176" s="36"/>
      <c r="G176" s="37">
        <v>-159436</v>
      </c>
      <c r="H176" s="36"/>
      <c r="I176" s="37">
        <v>83990</v>
      </c>
      <c r="J176" s="36"/>
      <c r="K176" s="37">
        <v>-233979</v>
      </c>
    </row>
    <row r="177" spans="1:12" ht="23.25" x14ac:dyDescent="0.5">
      <c r="A177" s="38" t="s">
        <v>65</v>
      </c>
      <c r="C177" s="28"/>
      <c r="D177" s="118"/>
      <c r="E177" s="37"/>
      <c r="F177" s="36"/>
      <c r="G177" s="37"/>
      <c r="H177" s="36"/>
      <c r="I177" s="37"/>
      <c r="J177" s="36"/>
      <c r="K177" s="37"/>
    </row>
    <row r="178" spans="1:12" ht="23.25" x14ac:dyDescent="0.5">
      <c r="A178" s="62" t="s">
        <v>96</v>
      </c>
      <c r="B178" s="45"/>
      <c r="C178" s="28"/>
      <c r="D178" s="118"/>
      <c r="E178" s="37">
        <v>-137261485</v>
      </c>
      <c r="F178" s="36"/>
      <c r="G178" s="37">
        <v>-114267363</v>
      </c>
      <c r="H178" s="36"/>
      <c r="I178" s="37">
        <v>-88441057</v>
      </c>
      <c r="J178" s="36"/>
      <c r="K178" s="37">
        <v>-228111332</v>
      </c>
    </row>
    <row r="179" spans="1:12" ht="23.25" x14ac:dyDescent="0.5">
      <c r="A179" s="62" t="s">
        <v>66</v>
      </c>
      <c r="B179" s="45"/>
      <c r="C179" s="28"/>
      <c r="D179" s="118"/>
      <c r="E179" s="68">
        <v>-13824864</v>
      </c>
      <c r="F179" s="36"/>
      <c r="G179" s="68">
        <v>-5746452</v>
      </c>
      <c r="H179" s="36"/>
      <c r="I179" s="68">
        <v>-17658570</v>
      </c>
      <c r="J179" s="36"/>
      <c r="K179" s="68">
        <v>8101496</v>
      </c>
    </row>
    <row r="180" spans="1:12" ht="23.25" customHeight="1" x14ac:dyDescent="0.5">
      <c r="A180" s="62" t="s">
        <v>193</v>
      </c>
      <c r="B180" s="45"/>
      <c r="C180" s="28"/>
      <c r="D180" s="118"/>
      <c r="E180" s="37">
        <f>SUM(E171:E179)</f>
        <v>53012917</v>
      </c>
      <c r="F180" s="36"/>
      <c r="G180" s="37">
        <f>SUM(G171:G179)</f>
        <v>525099858</v>
      </c>
      <c r="H180" s="36"/>
      <c r="I180" s="37">
        <f>SUM(I171:I179)</f>
        <v>-86920221</v>
      </c>
      <c r="J180" s="36"/>
      <c r="K180" s="37">
        <f>SUM(K171:K179)</f>
        <v>200065047</v>
      </c>
    </row>
    <row r="181" spans="1:12" ht="23.25" customHeight="1" x14ac:dyDescent="0.5">
      <c r="A181" s="62" t="s">
        <v>141</v>
      </c>
      <c r="B181" s="45"/>
      <c r="C181" s="28"/>
      <c r="D181" s="118"/>
      <c r="E181" s="37">
        <v>-16851454</v>
      </c>
      <c r="F181" s="36"/>
      <c r="G181" s="37">
        <v>-10992876</v>
      </c>
      <c r="H181" s="36"/>
      <c r="I181" s="37">
        <v>-9916410</v>
      </c>
      <c r="J181" s="36"/>
      <c r="K181" s="37">
        <v>-6636240</v>
      </c>
    </row>
    <row r="182" spans="1:12" ht="23.25" x14ac:dyDescent="0.5">
      <c r="A182" s="38" t="s">
        <v>58</v>
      </c>
      <c r="B182" s="45"/>
      <c r="C182" s="28"/>
      <c r="D182" s="118"/>
      <c r="E182" s="37">
        <v>2617535</v>
      </c>
      <c r="F182" s="36"/>
      <c r="G182" s="37">
        <v>1066996</v>
      </c>
      <c r="H182" s="36"/>
      <c r="I182" s="37">
        <v>4772826</v>
      </c>
      <c r="J182" s="36"/>
      <c r="K182" s="37">
        <v>8063483</v>
      </c>
    </row>
    <row r="183" spans="1:12" ht="23.25" customHeight="1" x14ac:dyDescent="0.5">
      <c r="A183" s="62" t="s">
        <v>67</v>
      </c>
      <c r="B183" s="45"/>
      <c r="C183" s="28"/>
      <c r="D183" s="118"/>
      <c r="E183" s="37">
        <v>-170910353</v>
      </c>
      <c r="F183" s="36"/>
      <c r="G183" s="37">
        <v>-162131324</v>
      </c>
      <c r="H183" s="36"/>
      <c r="I183" s="37">
        <v>-134743892</v>
      </c>
      <c r="J183" s="36"/>
      <c r="K183" s="37">
        <v>-122331209</v>
      </c>
    </row>
    <row r="184" spans="1:12" ht="23.25" customHeight="1" x14ac:dyDescent="0.5">
      <c r="A184" s="62" t="s">
        <v>68</v>
      </c>
      <c r="C184" s="28"/>
      <c r="D184" s="118"/>
      <c r="E184" s="68">
        <v>-17808885</v>
      </c>
      <c r="F184" s="36"/>
      <c r="G184" s="68">
        <v>-45352153</v>
      </c>
      <c r="H184" s="36"/>
      <c r="I184" s="68">
        <v>-1030454</v>
      </c>
      <c r="J184" s="36"/>
      <c r="K184" s="68">
        <v>-16088186</v>
      </c>
    </row>
    <row r="185" spans="1:12" ht="23.25" customHeight="1" x14ac:dyDescent="0.5">
      <c r="A185" s="66" t="s">
        <v>194</v>
      </c>
      <c r="B185" s="60"/>
      <c r="C185" s="28"/>
      <c r="D185" s="118"/>
      <c r="E185" s="68">
        <f>SUM(E180:E184)</f>
        <v>-149940240</v>
      </c>
      <c r="G185" s="68">
        <f>SUM(G180:G184)</f>
        <v>307690501</v>
      </c>
      <c r="H185" s="23"/>
      <c r="I185" s="68">
        <f>SUM(I180:I184)</f>
        <v>-227838151</v>
      </c>
      <c r="K185" s="119">
        <f>SUM(K180:K184)</f>
        <v>63072895</v>
      </c>
    </row>
    <row r="186" spans="1:12" ht="5.0999999999999996" customHeight="1" x14ac:dyDescent="0.5">
      <c r="C186" s="71"/>
      <c r="D186" s="69"/>
      <c r="E186" s="69"/>
      <c r="J186" s="71"/>
      <c r="K186" s="69"/>
    </row>
    <row r="187" spans="1:12" ht="23.25" customHeight="1" x14ac:dyDescent="0.5">
      <c r="A187" s="59" t="s">
        <v>16</v>
      </c>
      <c r="B187" s="60"/>
      <c r="C187" s="71"/>
      <c r="D187" s="69"/>
    </row>
    <row r="188" spans="1:12" s="45" customFormat="1" ht="23.25" customHeight="1" x14ac:dyDescent="0.5">
      <c r="A188" s="122" t="s">
        <v>99</v>
      </c>
      <c r="B188" s="122"/>
      <c r="C188" s="122"/>
      <c r="D188" s="122"/>
      <c r="E188" s="122"/>
      <c r="F188" s="122"/>
      <c r="G188" s="122"/>
      <c r="H188" s="122"/>
      <c r="I188" s="122"/>
      <c r="J188" s="122"/>
      <c r="K188" s="122"/>
    </row>
    <row r="189" spans="1:12" s="45" customFormat="1" ht="23.25" customHeight="1" x14ac:dyDescent="0.5">
      <c r="A189" s="122" t="s">
        <v>69</v>
      </c>
      <c r="B189" s="122"/>
      <c r="C189" s="122"/>
      <c r="D189" s="122"/>
      <c r="E189" s="122"/>
      <c r="F189" s="122"/>
      <c r="G189" s="122"/>
      <c r="H189" s="122"/>
      <c r="I189" s="122"/>
      <c r="J189" s="122"/>
      <c r="K189" s="122"/>
    </row>
    <row r="190" spans="1:12" s="45" customFormat="1" ht="23.25" customHeight="1" x14ac:dyDescent="0.5">
      <c r="A190" s="70" t="s">
        <v>175</v>
      </c>
      <c r="B190" s="46"/>
      <c r="C190" s="47"/>
      <c r="D190" s="30"/>
      <c r="E190" s="47"/>
      <c r="F190" s="47"/>
      <c r="G190" s="47"/>
      <c r="H190" s="30"/>
      <c r="I190" s="47"/>
      <c r="J190" s="47"/>
      <c r="K190" s="47"/>
    </row>
    <row r="191" spans="1:12" ht="23.25" x14ac:dyDescent="0.5">
      <c r="A191" s="50"/>
      <c r="B191" s="47"/>
      <c r="C191" s="47"/>
      <c r="D191" s="30"/>
      <c r="E191" s="47"/>
      <c r="F191" s="47"/>
      <c r="G191" s="47"/>
      <c r="H191" s="30"/>
      <c r="I191" s="47"/>
      <c r="J191" s="47"/>
      <c r="K191" s="51"/>
      <c r="L191" s="51" t="s">
        <v>1</v>
      </c>
    </row>
    <row r="192" spans="1:12" ht="23.25" x14ac:dyDescent="0.5">
      <c r="C192" s="32"/>
      <c r="D192" s="32"/>
      <c r="E192" s="121" t="s">
        <v>2</v>
      </c>
      <c r="F192" s="121"/>
      <c r="G192" s="121"/>
      <c r="H192" s="32"/>
      <c r="I192" s="121" t="s">
        <v>3</v>
      </c>
      <c r="J192" s="121"/>
      <c r="K192" s="121"/>
    </row>
    <row r="193" spans="1:11" ht="23.25" x14ac:dyDescent="0.5">
      <c r="C193" s="52"/>
      <c r="D193" s="53"/>
      <c r="E193" s="54">
        <v>2561</v>
      </c>
      <c r="F193" s="55"/>
      <c r="G193" s="54">
        <v>2560</v>
      </c>
      <c r="H193" s="54"/>
      <c r="I193" s="54">
        <v>2561</v>
      </c>
      <c r="J193" s="55"/>
      <c r="K193" s="54">
        <v>2560</v>
      </c>
    </row>
    <row r="194" spans="1:11" ht="23.25" customHeight="1" x14ac:dyDescent="0.5">
      <c r="A194" s="34" t="s">
        <v>70</v>
      </c>
      <c r="B194" s="103"/>
      <c r="C194" s="71"/>
      <c r="D194" s="69"/>
      <c r="E194" s="69"/>
      <c r="G194" s="69"/>
      <c r="I194" s="69"/>
      <c r="J194" s="71"/>
      <c r="K194" s="69"/>
    </row>
    <row r="195" spans="1:11" ht="23.25" x14ac:dyDescent="0.5">
      <c r="A195" s="43" t="s">
        <v>142</v>
      </c>
      <c r="B195" s="35"/>
      <c r="C195" s="118"/>
      <c r="D195" s="118"/>
      <c r="E195" s="40">
        <v>-345398905</v>
      </c>
      <c r="F195" s="36"/>
      <c r="G195" s="40">
        <v>-267227564</v>
      </c>
      <c r="H195" s="36"/>
      <c r="I195" s="40">
        <v>-251485285</v>
      </c>
      <c r="J195" s="36"/>
      <c r="K195" s="40">
        <v>-160374853</v>
      </c>
    </row>
    <row r="196" spans="1:11" ht="23.25" x14ac:dyDescent="0.5">
      <c r="A196" s="43" t="s">
        <v>71</v>
      </c>
      <c r="B196" s="35"/>
      <c r="C196" s="118"/>
      <c r="D196" s="118"/>
      <c r="F196" s="36"/>
      <c r="G196" s="40"/>
      <c r="H196" s="36"/>
      <c r="I196" s="40"/>
      <c r="J196" s="36"/>
      <c r="K196" s="40"/>
    </row>
    <row r="197" spans="1:11" ht="23.25" x14ac:dyDescent="0.5">
      <c r="A197" s="43" t="s">
        <v>195</v>
      </c>
      <c r="B197" s="35"/>
      <c r="C197" s="118"/>
      <c r="D197" s="118"/>
      <c r="E197" s="40">
        <v>3185261</v>
      </c>
      <c r="F197" s="36"/>
      <c r="G197" s="40">
        <v>1293214</v>
      </c>
      <c r="H197" s="36"/>
      <c r="I197" s="40">
        <v>19000</v>
      </c>
      <c r="J197" s="36"/>
      <c r="K197" s="40">
        <v>82128</v>
      </c>
    </row>
    <row r="198" spans="1:11" ht="23.25" x14ac:dyDescent="0.5">
      <c r="A198" s="43" t="s">
        <v>159</v>
      </c>
      <c r="B198" s="35"/>
      <c r="C198" s="118"/>
      <c r="D198" s="118"/>
      <c r="E198" s="40">
        <v>11651149</v>
      </c>
      <c r="F198" s="36"/>
      <c r="G198" s="40">
        <v>11568990</v>
      </c>
      <c r="H198" s="36"/>
      <c r="I198" s="40">
        <v>11651149</v>
      </c>
      <c r="J198" s="36"/>
      <c r="K198" s="40">
        <v>11568990</v>
      </c>
    </row>
    <row r="199" spans="1:11" ht="23.25" x14ac:dyDescent="0.5">
      <c r="A199" s="43" t="s">
        <v>120</v>
      </c>
      <c r="B199" s="35"/>
      <c r="C199" s="118"/>
      <c r="D199" s="118"/>
      <c r="E199" s="40">
        <v>4572</v>
      </c>
      <c r="F199" s="36"/>
      <c r="G199" s="40">
        <v>6018</v>
      </c>
      <c r="H199" s="36"/>
      <c r="I199" s="40">
        <v>4572</v>
      </c>
      <c r="J199" s="36"/>
      <c r="K199" s="40">
        <v>150055946</v>
      </c>
    </row>
    <row r="200" spans="1:11" ht="23.25" x14ac:dyDescent="0.5">
      <c r="A200" s="43" t="s">
        <v>152</v>
      </c>
      <c r="B200" s="35"/>
      <c r="C200" s="118"/>
      <c r="D200" s="118"/>
      <c r="E200" s="40">
        <v>0</v>
      </c>
      <c r="F200" s="36"/>
      <c r="G200" s="40">
        <v>0</v>
      </c>
      <c r="H200" s="36"/>
      <c r="I200" s="40">
        <v>43000000</v>
      </c>
      <c r="J200" s="36"/>
      <c r="K200" s="40">
        <v>43137389</v>
      </c>
    </row>
    <row r="201" spans="1:11" ht="23.25" x14ac:dyDescent="0.5">
      <c r="A201" s="38" t="s">
        <v>185</v>
      </c>
      <c r="C201" s="37"/>
      <c r="D201" s="40"/>
      <c r="E201" s="37">
        <v>0</v>
      </c>
      <c r="F201" s="36"/>
      <c r="G201" s="37">
        <v>0</v>
      </c>
      <c r="H201" s="36"/>
      <c r="I201" s="37">
        <v>0</v>
      </c>
      <c r="J201" s="36"/>
      <c r="K201" s="37">
        <v>-12500000</v>
      </c>
    </row>
    <row r="202" spans="1:11" ht="23.25" x14ac:dyDescent="0.5">
      <c r="A202" s="34" t="s">
        <v>166</v>
      </c>
      <c r="C202" s="28"/>
      <c r="D202" s="118"/>
      <c r="E202" s="67">
        <f>SUM(E195:E201)</f>
        <v>-330557923</v>
      </c>
      <c r="F202" s="36"/>
      <c r="G202" s="67">
        <f>SUM(G195:G201)</f>
        <v>-254359342</v>
      </c>
      <c r="H202" s="36"/>
      <c r="I202" s="67">
        <f>SUM(I195:I201)</f>
        <v>-196810564</v>
      </c>
      <c r="J202" s="36"/>
      <c r="K202" s="67">
        <f>SUM(K195:K201)</f>
        <v>31969600</v>
      </c>
    </row>
    <row r="203" spans="1:11" ht="23.25" x14ac:dyDescent="0.5">
      <c r="A203" s="34" t="s">
        <v>72</v>
      </c>
      <c r="B203" s="103"/>
      <c r="C203" s="28"/>
      <c r="D203" s="118"/>
      <c r="E203" s="37"/>
      <c r="F203" s="36"/>
      <c r="G203" s="37"/>
      <c r="H203" s="36"/>
      <c r="I203" s="37"/>
      <c r="J203" s="36"/>
      <c r="K203" s="37"/>
    </row>
    <row r="204" spans="1:11" ht="23.25" x14ac:dyDescent="0.5">
      <c r="A204" s="59" t="s">
        <v>172</v>
      </c>
      <c r="B204" s="60"/>
      <c r="C204" s="28"/>
      <c r="D204" s="118"/>
      <c r="E204" s="37"/>
      <c r="F204" s="36"/>
      <c r="G204" s="37"/>
      <c r="H204" s="36"/>
      <c r="I204" s="37"/>
      <c r="J204" s="36"/>
      <c r="K204" s="37"/>
    </row>
    <row r="205" spans="1:11" ht="23.25" x14ac:dyDescent="0.5">
      <c r="A205" s="62" t="s">
        <v>153</v>
      </c>
      <c r="B205" s="60"/>
      <c r="C205" s="37"/>
      <c r="D205" s="40"/>
      <c r="E205" s="37">
        <v>-217420471</v>
      </c>
      <c r="F205" s="36"/>
      <c r="G205" s="37">
        <v>246739501</v>
      </c>
      <c r="H205" s="36"/>
      <c r="I205" s="37">
        <v>-113642320</v>
      </c>
      <c r="J205" s="36"/>
      <c r="K205" s="37">
        <v>258200867</v>
      </c>
    </row>
    <row r="206" spans="1:11" ht="23.25" x14ac:dyDescent="0.5">
      <c r="A206" s="62" t="s">
        <v>199</v>
      </c>
      <c r="B206" s="60"/>
      <c r="C206" s="37"/>
      <c r="D206" s="40"/>
      <c r="E206" s="37">
        <v>0</v>
      </c>
      <c r="F206" s="36"/>
      <c r="G206" s="37">
        <v>0</v>
      </c>
      <c r="H206" s="36"/>
      <c r="I206" s="37">
        <v>-150712689</v>
      </c>
      <c r="J206" s="36"/>
      <c r="K206" s="37">
        <v>-121819563</v>
      </c>
    </row>
    <row r="207" spans="1:11" ht="23.25" x14ac:dyDescent="0.5">
      <c r="A207" s="38" t="s">
        <v>73</v>
      </c>
      <c r="C207" s="37"/>
      <c r="D207" s="40"/>
      <c r="E207" s="37">
        <v>-250000000</v>
      </c>
      <c r="F207" s="36"/>
      <c r="G207" s="37">
        <v>-200000000</v>
      </c>
      <c r="H207" s="36"/>
      <c r="I207" s="37">
        <v>-250000000</v>
      </c>
      <c r="J207" s="36"/>
      <c r="K207" s="37">
        <v>-200000000</v>
      </c>
    </row>
    <row r="208" spans="1:11" ht="23.25" x14ac:dyDescent="0.5">
      <c r="A208" s="38" t="s">
        <v>132</v>
      </c>
      <c r="C208" s="37"/>
      <c r="D208" s="40"/>
      <c r="E208" s="37">
        <v>-64394543</v>
      </c>
      <c r="F208" s="36"/>
      <c r="G208" s="37">
        <v>-77964041</v>
      </c>
      <c r="H208" s="36"/>
      <c r="I208" s="37">
        <v>-6771421</v>
      </c>
      <c r="J208" s="36"/>
      <c r="K208" s="37">
        <v>-14175166</v>
      </c>
    </row>
    <row r="209" spans="1:13" ht="23.25" x14ac:dyDescent="0.5">
      <c r="A209" s="62" t="s">
        <v>151</v>
      </c>
      <c r="C209" s="37"/>
      <c r="D209" s="40"/>
      <c r="E209" s="37">
        <v>925300000</v>
      </c>
      <c r="F209" s="36"/>
      <c r="G209" s="37">
        <v>0</v>
      </c>
      <c r="H209" s="36"/>
      <c r="I209" s="37">
        <v>925300000</v>
      </c>
      <c r="J209" s="36"/>
      <c r="K209" s="37">
        <v>0</v>
      </c>
    </row>
    <row r="210" spans="1:13" ht="23.25" x14ac:dyDescent="0.5">
      <c r="A210" s="38" t="s">
        <v>74</v>
      </c>
      <c r="C210" s="37"/>
      <c r="D210" s="40"/>
      <c r="E210" s="37">
        <v>-59990950</v>
      </c>
      <c r="F210" s="36"/>
      <c r="G210" s="37">
        <v>-119966189</v>
      </c>
      <c r="H210" s="36"/>
      <c r="I210" s="37">
        <v>-59990950</v>
      </c>
      <c r="J210" s="36"/>
      <c r="K210" s="37">
        <v>-119966189</v>
      </c>
    </row>
    <row r="211" spans="1:13" ht="23.25" x14ac:dyDescent="0.5">
      <c r="A211" s="34" t="s">
        <v>190</v>
      </c>
      <c r="C211" s="37"/>
      <c r="D211" s="40"/>
      <c r="E211" s="67">
        <f>SUM(E205:E210)</f>
        <v>333494036</v>
      </c>
      <c r="F211" s="36"/>
      <c r="G211" s="67">
        <f>SUM(G205:G210)</f>
        <v>-151190729</v>
      </c>
      <c r="H211" s="36"/>
      <c r="I211" s="67">
        <f>SUM(I205:I210)</f>
        <v>344182620</v>
      </c>
      <c r="J211" s="36"/>
      <c r="K211" s="67">
        <f>SUM(K205:K210)</f>
        <v>-197760051</v>
      </c>
    </row>
    <row r="212" spans="1:13" ht="23.25" x14ac:dyDescent="0.5">
      <c r="A212" s="34" t="s">
        <v>173</v>
      </c>
      <c r="C212" s="37"/>
      <c r="D212" s="40"/>
      <c r="E212" s="67">
        <v>18286554</v>
      </c>
      <c r="F212" s="36"/>
      <c r="G212" s="67">
        <v>6649332</v>
      </c>
      <c r="H212" s="36"/>
      <c r="I212" s="67">
        <v>0</v>
      </c>
      <c r="J212" s="36"/>
      <c r="K212" s="67">
        <v>0</v>
      </c>
    </row>
    <row r="213" spans="1:13" ht="23.25" x14ac:dyDescent="0.5">
      <c r="A213" s="34" t="s">
        <v>191</v>
      </c>
      <c r="C213" s="37"/>
      <c r="D213" s="40"/>
      <c r="E213" s="40">
        <f>E185+E202+E211+E212</f>
        <v>-128717573</v>
      </c>
      <c r="F213" s="36"/>
      <c r="G213" s="40">
        <f>G185+G202+G211+G212</f>
        <v>-91210238</v>
      </c>
      <c r="H213" s="36"/>
      <c r="I213" s="40">
        <f>I185+I202+I211+I212</f>
        <v>-80466095</v>
      </c>
      <c r="J213" s="36"/>
      <c r="K213" s="40">
        <f>K185+K202+K211+K212</f>
        <v>-102717556</v>
      </c>
    </row>
    <row r="214" spans="1:13" ht="23.25" x14ac:dyDescent="0.5">
      <c r="A214" s="62" t="s">
        <v>102</v>
      </c>
      <c r="B214" s="45"/>
      <c r="C214" s="37"/>
      <c r="D214" s="40"/>
      <c r="E214" s="68">
        <v>225680509</v>
      </c>
      <c r="F214" s="36"/>
      <c r="G214" s="68">
        <v>316890747</v>
      </c>
      <c r="H214" s="36"/>
      <c r="I214" s="68">
        <v>149225357</v>
      </c>
      <c r="J214" s="36"/>
      <c r="K214" s="68">
        <v>251942913</v>
      </c>
    </row>
    <row r="215" spans="1:13" thickBot="1" x14ac:dyDescent="0.55000000000000004">
      <c r="A215" s="70" t="s">
        <v>103</v>
      </c>
      <c r="B215" s="60"/>
      <c r="C215" s="37"/>
      <c r="D215" s="40"/>
      <c r="E215" s="104">
        <f>SUM(E213:E214)</f>
        <v>96962936</v>
      </c>
      <c r="F215" s="36"/>
      <c r="G215" s="104">
        <f>SUM(G213:G214)</f>
        <v>225680509</v>
      </c>
      <c r="H215" s="36"/>
      <c r="I215" s="104">
        <f>SUM(I213:I214)</f>
        <v>68759262</v>
      </c>
      <c r="J215" s="36"/>
      <c r="K215" s="104">
        <f>SUM(K213:K214)</f>
        <v>149225357</v>
      </c>
    </row>
    <row r="216" spans="1:13" ht="13.5" customHeight="1" thickTop="1" x14ac:dyDescent="0.5">
      <c r="A216" s="70"/>
      <c r="B216" s="60"/>
      <c r="C216" s="37"/>
      <c r="D216" s="40"/>
      <c r="E216" s="40"/>
      <c r="F216" s="36"/>
      <c r="G216" s="40"/>
      <c r="H216" s="36"/>
      <c r="I216" s="40"/>
      <c r="J216" s="40"/>
      <c r="K216" s="40"/>
    </row>
    <row r="217" spans="1:13" s="109" customFormat="1" ht="23.25" x14ac:dyDescent="0.5">
      <c r="A217" s="105" t="s">
        <v>115</v>
      </c>
      <c r="B217" s="106"/>
      <c r="C217" s="78"/>
      <c r="D217" s="82"/>
      <c r="E217" s="36"/>
      <c r="F217" s="36"/>
      <c r="G217" s="36"/>
      <c r="H217" s="36"/>
      <c r="I217" s="36"/>
      <c r="J217" s="39"/>
      <c r="K217" s="36"/>
      <c r="L217" s="107"/>
      <c r="M217" s="108"/>
    </row>
    <row r="218" spans="1:13" s="109" customFormat="1" ht="23.25" x14ac:dyDescent="0.5">
      <c r="A218" s="110" t="s">
        <v>116</v>
      </c>
      <c r="B218" s="106"/>
      <c r="C218" s="36"/>
      <c r="D218" s="39"/>
      <c r="E218" s="36"/>
      <c r="F218" s="36"/>
      <c r="G218" s="36"/>
      <c r="H218" s="36"/>
      <c r="I218" s="36"/>
      <c r="J218" s="39"/>
      <c r="K218" s="36"/>
      <c r="L218" s="107"/>
      <c r="M218" s="108"/>
    </row>
    <row r="219" spans="1:13" s="109" customFormat="1" ht="23.25" x14ac:dyDescent="0.5">
      <c r="A219" s="110" t="s">
        <v>186</v>
      </c>
      <c r="B219" s="106"/>
      <c r="C219" s="36"/>
      <c r="D219" s="39"/>
      <c r="E219" s="36">
        <v>251020874</v>
      </c>
      <c r="F219" s="36"/>
      <c r="G219" s="36">
        <v>5004812</v>
      </c>
      <c r="H219" s="36"/>
      <c r="I219" s="36">
        <v>240085972</v>
      </c>
      <c r="J219" s="36"/>
      <c r="K219" s="36">
        <v>2606313</v>
      </c>
      <c r="L219" s="107"/>
      <c r="M219" s="108"/>
    </row>
    <row r="220" spans="1:13" s="109" customFormat="1" ht="23.25" x14ac:dyDescent="0.5">
      <c r="A220" s="110" t="s">
        <v>187</v>
      </c>
      <c r="B220" s="106"/>
      <c r="C220" s="36"/>
      <c r="D220" s="39"/>
      <c r="E220" s="36">
        <v>170978</v>
      </c>
      <c r="F220" s="36"/>
      <c r="G220" s="36">
        <v>0</v>
      </c>
      <c r="H220" s="36"/>
      <c r="I220" s="36">
        <v>64418649</v>
      </c>
      <c r="J220" s="36"/>
      <c r="K220" s="36">
        <v>0</v>
      </c>
      <c r="L220" s="107"/>
      <c r="M220" s="108"/>
    </row>
    <row r="221" spans="1:13" s="109" customFormat="1" ht="23.25" customHeight="1" x14ac:dyDescent="0.5">
      <c r="B221" s="106"/>
      <c r="C221" s="36"/>
      <c r="D221" s="39"/>
      <c r="E221" s="36"/>
      <c r="F221" s="36"/>
      <c r="G221" s="36"/>
      <c r="H221" s="36"/>
      <c r="I221" s="36"/>
      <c r="J221" s="36"/>
      <c r="K221" s="36"/>
      <c r="L221" s="107"/>
      <c r="M221" s="108"/>
    </row>
    <row r="222" spans="1:13" s="109" customFormat="1" ht="23.25" x14ac:dyDescent="0.5">
      <c r="A222" s="110" t="s">
        <v>117</v>
      </c>
      <c r="B222" s="106"/>
      <c r="C222" s="36"/>
      <c r="D222" s="39"/>
      <c r="F222" s="36"/>
      <c r="H222" s="36"/>
      <c r="J222" s="36"/>
      <c r="L222" s="107"/>
      <c r="M222" s="108"/>
    </row>
    <row r="223" spans="1:13" s="109" customFormat="1" ht="23.25" x14ac:dyDescent="0.5">
      <c r="A223" s="110" t="s">
        <v>121</v>
      </c>
      <c r="B223" s="106"/>
      <c r="C223" s="36"/>
      <c r="D223" s="39"/>
      <c r="E223" s="36">
        <v>891162</v>
      </c>
      <c r="F223" s="36"/>
      <c r="G223" s="36">
        <v>882112</v>
      </c>
      <c r="H223" s="36"/>
      <c r="I223" s="36">
        <v>887121</v>
      </c>
      <c r="J223" s="36"/>
      <c r="K223" s="36">
        <v>878070</v>
      </c>
      <c r="L223" s="107"/>
      <c r="M223" s="108"/>
    </row>
    <row r="224" spans="1:13" ht="23.25" x14ac:dyDescent="0.5">
      <c r="C224" s="28"/>
      <c r="D224" s="118"/>
      <c r="E224" s="28"/>
      <c r="F224" s="28"/>
      <c r="G224" s="28"/>
      <c r="H224" s="118"/>
      <c r="I224" s="28"/>
      <c r="J224" s="28"/>
      <c r="K224" s="28"/>
    </row>
    <row r="225" spans="1:11" ht="23.25" x14ac:dyDescent="0.5">
      <c r="A225" s="59" t="s">
        <v>16</v>
      </c>
      <c r="C225" s="28"/>
      <c r="D225" s="118"/>
      <c r="E225" s="28"/>
      <c r="F225" s="28"/>
      <c r="G225" s="28"/>
      <c r="H225" s="118"/>
      <c r="I225" s="28"/>
      <c r="J225" s="28"/>
      <c r="K225" s="28"/>
    </row>
    <row r="226" spans="1:11" ht="23.25" x14ac:dyDescent="0.5">
      <c r="C226" s="28"/>
      <c r="D226" s="118"/>
      <c r="E226" s="28"/>
      <c r="F226" s="28"/>
      <c r="G226" s="28"/>
      <c r="H226" s="118"/>
      <c r="I226" s="28"/>
      <c r="J226" s="28"/>
      <c r="K226" s="28"/>
    </row>
    <row r="227" spans="1:11" ht="23.25" x14ac:dyDescent="0.5"/>
    <row r="228" spans="1:11" ht="23.25" x14ac:dyDescent="0.5"/>
    <row r="229" spans="1:11" ht="23.25" x14ac:dyDescent="0.5"/>
    <row r="230" spans="1:11" ht="23.25" x14ac:dyDescent="0.5"/>
    <row r="231" spans="1:11" ht="23.25" x14ac:dyDescent="0.5"/>
    <row r="232" spans="1:11" ht="23.25" x14ac:dyDescent="0.5"/>
    <row r="233" spans="1:11" ht="23.25" x14ac:dyDescent="0.5"/>
    <row r="234" spans="1:11" ht="23.25" x14ac:dyDescent="0.5"/>
    <row r="235" spans="1:11" ht="23.25" x14ac:dyDescent="0.5"/>
    <row r="236" spans="1:11" ht="23.25" x14ac:dyDescent="0.5"/>
    <row r="237" spans="1:11" ht="23.25" x14ac:dyDescent="0.5"/>
    <row r="238" spans="1:11" ht="23.25" x14ac:dyDescent="0.5"/>
    <row r="239" spans="1:11" ht="23.25" x14ac:dyDescent="0.5"/>
    <row r="240" spans="1:11" ht="23.25" x14ac:dyDescent="0.5"/>
    <row r="241" ht="23.25" x14ac:dyDescent="0.5"/>
    <row r="242" ht="23.25" x14ac:dyDescent="0.5"/>
    <row r="243" ht="23.25" x14ac:dyDescent="0.5"/>
    <row r="244" ht="23.25" x14ac:dyDescent="0.5"/>
    <row r="245" ht="23.25" x14ac:dyDescent="0.5"/>
    <row r="246" ht="23.25" x14ac:dyDescent="0.5"/>
    <row r="247" ht="23.25" x14ac:dyDescent="0.5"/>
    <row r="248" ht="23.25" x14ac:dyDescent="0.5"/>
    <row r="249" ht="23.25" x14ac:dyDescent="0.5"/>
    <row r="250" ht="23.25" x14ac:dyDescent="0.5"/>
    <row r="251" ht="23.25" x14ac:dyDescent="0.5"/>
    <row r="252" ht="23.25" x14ac:dyDescent="0.5"/>
    <row r="253" ht="23.25" x14ac:dyDescent="0.5"/>
    <row r="254" ht="23.25" x14ac:dyDescent="0.5"/>
    <row r="255" ht="23.25" x14ac:dyDescent="0.5"/>
    <row r="256" ht="23.25" x14ac:dyDescent="0.5"/>
    <row r="257" ht="23.25" x14ac:dyDescent="0.5"/>
    <row r="258" ht="23.25" x14ac:dyDescent="0.5"/>
    <row r="259" ht="23.25" x14ac:dyDescent="0.5"/>
    <row r="260" ht="23.25" x14ac:dyDescent="0.5"/>
    <row r="261" ht="23.25" x14ac:dyDescent="0.5"/>
    <row r="262" ht="23.25" x14ac:dyDescent="0.5"/>
    <row r="263" ht="23.25" x14ac:dyDescent="0.5"/>
    <row r="264" ht="23.25" x14ac:dyDescent="0.5"/>
    <row r="265" ht="23.25" x14ac:dyDescent="0.5"/>
    <row r="266" ht="23.25" x14ac:dyDescent="0.5"/>
    <row r="267" ht="23.25" x14ac:dyDescent="0.5"/>
    <row r="268" ht="23.25" x14ac:dyDescent="0.5"/>
    <row r="269" ht="23.25" x14ac:dyDescent="0.5"/>
    <row r="270" ht="23.25" x14ac:dyDescent="0.5"/>
    <row r="271" ht="23.25" x14ac:dyDescent="0.5"/>
    <row r="272" ht="23.25" x14ac:dyDescent="0.5"/>
    <row r="273" ht="23.25" x14ac:dyDescent="0.5"/>
    <row r="274" ht="23.25" x14ac:dyDescent="0.5"/>
    <row r="275" ht="23.25" x14ac:dyDescent="0.5"/>
    <row r="276" ht="23.25" x14ac:dyDescent="0.5"/>
    <row r="277" ht="23.25" x14ac:dyDescent="0.5"/>
    <row r="278" ht="23.25" x14ac:dyDescent="0.5"/>
    <row r="279" ht="23.25" x14ac:dyDescent="0.5"/>
    <row r="280" ht="23.25" x14ac:dyDescent="0.5"/>
    <row r="281" ht="23.25" x14ac:dyDescent="0.5"/>
    <row r="282" ht="23.25" x14ac:dyDescent="0.5"/>
    <row r="283" ht="23.25" x14ac:dyDescent="0.5"/>
  </sheetData>
  <mergeCells count="18">
    <mergeCell ref="A1:K1"/>
    <mergeCell ref="A33:K33"/>
    <mergeCell ref="A67:K67"/>
    <mergeCell ref="A94:K94"/>
    <mergeCell ref="A143:K143"/>
    <mergeCell ref="A3:K3"/>
    <mergeCell ref="A35:K35"/>
    <mergeCell ref="I98:K98"/>
    <mergeCell ref="E98:G98"/>
    <mergeCell ref="E5:G5"/>
    <mergeCell ref="E37:G37"/>
    <mergeCell ref="E71:G71"/>
    <mergeCell ref="E192:G192"/>
    <mergeCell ref="I192:K192"/>
    <mergeCell ref="A189:K189"/>
    <mergeCell ref="A188:K188"/>
    <mergeCell ref="E147:G147"/>
    <mergeCell ref="I147:K147"/>
  </mergeCells>
  <pageMargins left="0.94488188976377963" right="0.11811023622047245" top="0.78740157480314965" bottom="0.19685039370078741" header="0.19685039370078741" footer="0.19685039370078741"/>
  <pageSetup paperSize="9" scale="75" fitToHeight="7" orientation="portrait" r:id="rId1"/>
  <rowBreaks count="5" manualBreakCount="5">
    <brk id="32" max="16383" man="1"/>
    <brk id="66" max="16383" man="1"/>
    <brk id="93" max="16383" man="1"/>
    <brk id="142" max="16383" man="1"/>
    <brk id="187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showGridLines="0" view="pageBreakPreview" topLeftCell="A10" zoomScale="85" zoomScaleNormal="64" zoomScaleSheetLayoutView="85" workbookViewId="0">
      <selection activeCell="M22" sqref="M22"/>
    </sheetView>
  </sheetViews>
  <sheetFormatPr defaultColWidth="9.140625" defaultRowHeight="23.1" customHeight="1" x14ac:dyDescent="0.5"/>
  <cols>
    <col min="1" max="1" width="20.7109375" style="23" customWidth="1"/>
    <col min="2" max="2" width="10.7109375" style="23" customWidth="1"/>
    <col min="3" max="3" width="8.7109375" style="23" customWidth="1"/>
    <col min="4" max="4" width="0.7109375" style="35" customWidth="1"/>
    <col min="5" max="5" width="16.7109375" style="23" customWidth="1"/>
    <col min="6" max="6" width="0.85546875" style="23" customWidth="1"/>
    <col min="7" max="7" width="16.7109375" style="23" customWidth="1"/>
    <col min="8" max="8" width="0.85546875" style="23" customWidth="1"/>
    <col min="9" max="9" width="16.7109375" style="23" customWidth="1"/>
    <col min="10" max="10" width="0.85546875" style="23" customWidth="1"/>
    <col min="11" max="11" width="16.7109375" style="23" customWidth="1"/>
    <col min="12" max="12" width="0.85546875" style="23" customWidth="1"/>
    <col min="13" max="13" width="16.7109375" style="23" customWidth="1"/>
    <col min="14" max="14" width="0.85546875" style="23" customWidth="1"/>
    <col min="15" max="15" width="16.7109375" style="23" customWidth="1"/>
    <col min="16" max="16" width="0.85546875" style="23" customWidth="1"/>
    <col min="17" max="17" width="16.7109375" style="23" customWidth="1"/>
    <col min="18" max="18" width="0.85546875" style="23" customWidth="1"/>
    <col min="19" max="16384" width="9.140625" style="23"/>
  </cols>
  <sheetData>
    <row r="1" spans="1:17" ht="23.1" customHeight="1" x14ac:dyDescent="0.5">
      <c r="A1" s="122" t="s">
        <v>99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22"/>
      <c r="O1" s="22"/>
      <c r="P1" s="22"/>
      <c r="Q1" s="22"/>
    </row>
    <row r="2" spans="1:17" ht="23.1" customHeight="1" x14ac:dyDescent="0.5">
      <c r="A2" s="22" t="s">
        <v>75</v>
      </c>
      <c r="B2" s="22"/>
      <c r="C2" s="22"/>
      <c r="D2" s="24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spans="1:17" ht="23.1" customHeight="1" x14ac:dyDescent="0.5">
      <c r="A3" s="22" t="s">
        <v>175</v>
      </c>
      <c r="B3" s="22"/>
      <c r="C3" s="22"/>
      <c r="D3" s="24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</row>
    <row r="4" spans="1:17" ht="23.1" customHeight="1" x14ac:dyDescent="0.5">
      <c r="B4" s="25"/>
      <c r="C4" s="25"/>
      <c r="D4" s="26"/>
      <c r="E4" s="25"/>
      <c r="F4" s="25"/>
      <c r="G4" s="25"/>
      <c r="H4" s="25"/>
      <c r="I4" s="25"/>
      <c r="J4" s="25"/>
      <c r="K4" s="25"/>
      <c r="L4" s="25"/>
      <c r="M4" s="25"/>
      <c r="N4" s="25"/>
      <c r="O4" s="27"/>
      <c r="P4" s="25"/>
      <c r="Q4" s="27" t="s">
        <v>125</v>
      </c>
    </row>
    <row r="5" spans="1:17" ht="23.1" customHeight="1" x14ac:dyDescent="0.5">
      <c r="A5" s="28"/>
      <c r="B5" s="28"/>
      <c r="C5" s="28"/>
      <c r="D5" s="29"/>
      <c r="E5" s="121" t="s">
        <v>2</v>
      </c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</row>
    <row r="6" spans="1:17" ht="23.1" customHeight="1" x14ac:dyDescent="0.5">
      <c r="A6" s="28"/>
      <c r="B6" s="28"/>
      <c r="C6" s="28"/>
      <c r="D6" s="29"/>
      <c r="E6" s="32"/>
      <c r="F6" s="32"/>
      <c r="G6" s="32"/>
      <c r="H6" s="32"/>
      <c r="I6" s="32"/>
      <c r="J6" s="32"/>
      <c r="K6" s="32"/>
      <c r="L6" s="32"/>
      <c r="M6" s="32"/>
      <c r="N6" s="32"/>
      <c r="O6" s="115" t="s">
        <v>174</v>
      </c>
      <c r="P6" s="115"/>
      <c r="Q6" s="32"/>
    </row>
    <row r="7" spans="1:17" s="35" customFormat="1" ht="23.1" customHeight="1" x14ac:dyDescent="0.5">
      <c r="A7" s="113"/>
      <c r="B7" s="113"/>
      <c r="C7" s="113"/>
      <c r="D7" s="30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4" t="s">
        <v>31</v>
      </c>
      <c r="P7" s="113"/>
      <c r="Q7" s="32"/>
    </row>
    <row r="8" spans="1:17" ht="23.1" customHeight="1" x14ac:dyDescent="0.5">
      <c r="A8" s="28"/>
      <c r="B8" s="28"/>
      <c r="C8" s="28"/>
      <c r="D8" s="30"/>
      <c r="E8" s="31"/>
      <c r="F8" s="31"/>
      <c r="G8" s="31"/>
      <c r="H8" s="112"/>
      <c r="I8" s="112"/>
      <c r="J8" s="31"/>
      <c r="K8" s="31"/>
      <c r="L8" s="31"/>
      <c r="M8" s="31"/>
      <c r="N8" s="31"/>
      <c r="O8" s="31" t="s">
        <v>108</v>
      </c>
      <c r="P8" s="31"/>
      <c r="Q8" s="32"/>
    </row>
    <row r="9" spans="1:17" ht="23.1" customHeight="1" x14ac:dyDescent="0.5">
      <c r="A9" s="28"/>
      <c r="B9" s="28"/>
      <c r="C9" s="28"/>
      <c r="D9" s="30"/>
      <c r="E9" s="31"/>
      <c r="F9" s="31"/>
      <c r="G9" s="31"/>
      <c r="H9" s="112"/>
      <c r="I9" s="112"/>
      <c r="J9" s="31"/>
      <c r="K9" s="31"/>
      <c r="L9" s="31"/>
      <c r="M9" s="31"/>
      <c r="N9" s="31"/>
      <c r="O9" s="33" t="s">
        <v>109</v>
      </c>
      <c r="P9" s="31"/>
      <c r="Q9" s="32"/>
    </row>
    <row r="10" spans="1:17" ht="23.1" customHeight="1" x14ac:dyDescent="0.5">
      <c r="A10" s="28"/>
      <c r="B10" s="28"/>
      <c r="C10" s="28"/>
      <c r="D10" s="30"/>
      <c r="E10" s="31"/>
      <c r="F10" s="31"/>
      <c r="G10" s="31"/>
      <c r="H10" s="112"/>
      <c r="I10" s="28" t="s">
        <v>104</v>
      </c>
      <c r="J10" s="31"/>
      <c r="K10" s="31"/>
      <c r="L10" s="31"/>
      <c r="M10" s="31"/>
      <c r="N10" s="31"/>
      <c r="O10" s="28" t="s">
        <v>88</v>
      </c>
      <c r="P10" s="31"/>
      <c r="Q10" s="32"/>
    </row>
    <row r="11" spans="1:17" s="28" customFormat="1" ht="23.1" customHeight="1" x14ac:dyDescent="0.5">
      <c r="D11" s="31"/>
      <c r="I11" s="28" t="s">
        <v>105</v>
      </c>
      <c r="N11" s="31"/>
      <c r="O11" s="28" t="s">
        <v>89</v>
      </c>
      <c r="P11" s="31"/>
      <c r="Q11" s="28" t="s">
        <v>76</v>
      </c>
    </row>
    <row r="12" spans="1:17" s="28" customFormat="1" ht="23.1" customHeight="1" x14ac:dyDescent="0.5">
      <c r="D12" s="123" t="s">
        <v>32</v>
      </c>
      <c r="E12" s="123"/>
      <c r="G12" s="28" t="s">
        <v>77</v>
      </c>
      <c r="I12" s="28" t="s">
        <v>106</v>
      </c>
      <c r="K12" s="124" t="s">
        <v>36</v>
      </c>
      <c r="L12" s="124"/>
      <c r="M12" s="124"/>
      <c r="N12" s="31"/>
      <c r="O12" s="28" t="s">
        <v>78</v>
      </c>
      <c r="P12" s="31"/>
      <c r="Q12" s="28" t="s">
        <v>79</v>
      </c>
    </row>
    <row r="13" spans="1:17" s="28" customFormat="1" ht="23.1" customHeight="1" x14ac:dyDescent="0.5">
      <c r="D13" s="31"/>
      <c r="E13" s="33" t="s">
        <v>80</v>
      </c>
      <c r="G13" s="33" t="s">
        <v>81</v>
      </c>
      <c r="H13" s="112"/>
      <c r="I13" s="33" t="s">
        <v>107</v>
      </c>
      <c r="K13" s="33" t="s">
        <v>82</v>
      </c>
      <c r="M13" s="33" t="s">
        <v>83</v>
      </c>
      <c r="O13" s="33" t="s">
        <v>84</v>
      </c>
      <c r="Q13" s="33" t="s">
        <v>85</v>
      </c>
    </row>
    <row r="14" spans="1:17" ht="23.1" customHeight="1" x14ac:dyDescent="0.5">
      <c r="A14" s="34" t="s">
        <v>154</v>
      </c>
      <c r="E14" s="36">
        <v>1200000000</v>
      </c>
      <c r="F14" s="36"/>
      <c r="G14" s="36">
        <v>700000000</v>
      </c>
      <c r="H14" s="36"/>
      <c r="I14" s="36">
        <v>207897949</v>
      </c>
      <c r="J14" s="36"/>
      <c r="K14" s="36">
        <v>120000000</v>
      </c>
      <c r="L14" s="36"/>
      <c r="M14" s="36">
        <v>321138042</v>
      </c>
      <c r="N14" s="36"/>
      <c r="O14" s="36">
        <v>-11070345</v>
      </c>
      <c r="P14" s="36"/>
      <c r="Q14" s="39">
        <f>SUM(E14:P14)</f>
        <v>2537965646</v>
      </c>
    </row>
    <row r="15" spans="1:17" ht="23.1" customHeight="1" x14ac:dyDescent="0.5">
      <c r="A15" s="38" t="s">
        <v>170</v>
      </c>
      <c r="E15" s="36">
        <v>0</v>
      </c>
      <c r="F15" s="36"/>
      <c r="G15" s="36">
        <v>0</v>
      </c>
      <c r="H15" s="36"/>
      <c r="I15" s="36">
        <v>0</v>
      </c>
      <c r="J15" s="36"/>
      <c r="K15" s="36">
        <v>0</v>
      </c>
      <c r="L15" s="36"/>
      <c r="M15" s="36">
        <f>'BS&amp;PL'!G120</f>
        <v>-172753001</v>
      </c>
      <c r="N15" s="36"/>
      <c r="O15" s="36">
        <v>0</v>
      </c>
      <c r="P15" s="36"/>
      <c r="Q15" s="39">
        <f>SUM(E15:P15)</f>
        <v>-172753001</v>
      </c>
    </row>
    <row r="16" spans="1:17" ht="23.1" customHeight="1" x14ac:dyDescent="0.5">
      <c r="A16" s="38" t="s">
        <v>128</v>
      </c>
      <c r="E16" s="41">
        <v>0</v>
      </c>
      <c r="F16" s="36"/>
      <c r="G16" s="41">
        <v>0</v>
      </c>
      <c r="H16" s="39"/>
      <c r="I16" s="41">
        <v>0</v>
      </c>
      <c r="J16" s="36"/>
      <c r="K16" s="41">
        <v>0</v>
      </c>
      <c r="L16" s="36"/>
      <c r="M16" s="41">
        <f>'BS&amp;PL'!G133</f>
        <v>-20039795</v>
      </c>
      <c r="N16" s="36"/>
      <c r="O16" s="41">
        <f>'BS&amp;PL'!G125</f>
        <v>319986</v>
      </c>
      <c r="P16" s="36"/>
      <c r="Q16" s="41">
        <f>SUM(E16:P16)</f>
        <v>-19719809</v>
      </c>
    </row>
    <row r="17" spans="1:17" ht="23.1" customHeight="1" x14ac:dyDescent="0.5">
      <c r="A17" s="38" t="s">
        <v>92</v>
      </c>
      <c r="D17" s="111"/>
      <c r="E17" s="36">
        <f>SUM(E15:E16)</f>
        <v>0</v>
      </c>
      <c r="F17" s="36"/>
      <c r="G17" s="36">
        <f>SUM(G15:G16)</f>
        <v>0</v>
      </c>
      <c r="H17" s="36"/>
      <c r="I17" s="36">
        <f>SUM(I15:I16)</f>
        <v>0</v>
      </c>
      <c r="J17" s="36"/>
      <c r="K17" s="36">
        <f>SUM(K15:K16)</f>
        <v>0</v>
      </c>
      <c r="L17" s="36"/>
      <c r="M17" s="36">
        <f>SUM(M15:M16)</f>
        <v>-192792796</v>
      </c>
      <c r="N17" s="36"/>
      <c r="O17" s="36">
        <f>SUM(O15:O16)</f>
        <v>319986</v>
      </c>
      <c r="P17" s="39"/>
      <c r="Q17" s="37">
        <f>SUM(Q15:Q16)</f>
        <v>-192472810</v>
      </c>
    </row>
    <row r="18" spans="1:17" ht="23.1" customHeight="1" x14ac:dyDescent="0.5">
      <c r="A18" s="38" t="s">
        <v>160</v>
      </c>
      <c r="D18" s="111"/>
      <c r="E18" s="36">
        <v>0</v>
      </c>
      <c r="G18" s="36">
        <v>0</v>
      </c>
      <c r="H18" s="36"/>
      <c r="I18" s="37">
        <v>0</v>
      </c>
      <c r="J18" s="36"/>
      <c r="K18" s="36">
        <v>0</v>
      </c>
      <c r="L18" s="36"/>
      <c r="M18" s="36">
        <v>-120000000</v>
      </c>
      <c r="N18" s="36"/>
      <c r="O18" s="36">
        <v>0</v>
      </c>
      <c r="P18" s="36"/>
      <c r="Q18" s="37">
        <f>SUM(E18:P18)</f>
        <v>-120000000</v>
      </c>
    </row>
    <row r="19" spans="1:17" ht="23.1" customHeight="1" thickBot="1" x14ac:dyDescent="0.55000000000000004">
      <c r="A19" s="34" t="s">
        <v>155</v>
      </c>
      <c r="D19" s="111"/>
      <c r="E19" s="42">
        <f>SUM(E14:E18)-E17</f>
        <v>1200000000</v>
      </c>
      <c r="F19" s="40"/>
      <c r="G19" s="42">
        <f>SUM(G14:G18)-G17</f>
        <v>700000000</v>
      </c>
      <c r="H19" s="40"/>
      <c r="I19" s="42">
        <f>SUM(I14:I18)-I17</f>
        <v>207897949</v>
      </c>
      <c r="J19" s="40"/>
      <c r="K19" s="42">
        <f>SUM(K14:K18)-K17</f>
        <v>120000000</v>
      </c>
      <c r="L19" s="40"/>
      <c r="M19" s="42">
        <f>SUM(M14:M18)-M17</f>
        <v>8345246</v>
      </c>
      <c r="N19" s="37"/>
      <c r="O19" s="42">
        <f>SUM(O14:O18)-O17</f>
        <v>-10750359</v>
      </c>
      <c r="P19" s="37"/>
      <c r="Q19" s="42">
        <f>SUM(Q14:Q18)-Q17</f>
        <v>2225492836</v>
      </c>
    </row>
    <row r="20" spans="1:17" ht="23.1" customHeight="1" thickTop="1" x14ac:dyDescent="0.5">
      <c r="A20" s="34"/>
      <c r="D20" s="31"/>
      <c r="E20" s="31"/>
      <c r="F20" s="31"/>
      <c r="G20" s="31"/>
      <c r="H20" s="112"/>
      <c r="I20" s="31"/>
      <c r="J20" s="31"/>
      <c r="K20" s="31"/>
      <c r="L20" s="31"/>
      <c r="M20" s="31"/>
      <c r="N20" s="28"/>
      <c r="O20" s="31"/>
      <c r="P20" s="28"/>
      <c r="Q20" s="31"/>
    </row>
    <row r="21" spans="1:17" ht="23.1" customHeight="1" x14ac:dyDescent="0.5">
      <c r="A21" s="34" t="s">
        <v>176</v>
      </c>
      <c r="E21" s="36">
        <f>E19</f>
        <v>1200000000</v>
      </c>
      <c r="F21" s="36"/>
      <c r="G21" s="36">
        <f>G19</f>
        <v>700000000</v>
      </c>
      <c r="H21" s="36"/>
      <c r="I21" s="36">
        <f>I19</f>
        <v>207897949</v>
      </c>
      <c r="J21" s="36"/>
      <c r="K21" s="36">
        <f>K19</f>
        <v>120000000</v>
      </c>
      <c r="L21" s="36"/>
      <c r="M21" s="36">
        <f>M19</f>
        <v>8345246</v>
      </c>
      <c r="N21" s="36"/>
      <c r="O21" s="36">
        <f>O19</f>
        <v>-10750359</v>
      </c>
      <c r="P21" s="36"/>
      <c r="Q21" s="39">
        <f>SUM(E21:P21)</f>
        <v>2225492836</v>
      </c>
    </row>
    <row r="22" spans="1:17" ht="23.1" customHeight="1" x14ac:dyDescent="0.5">
      <c r="A22" s="38" t="s">
        <v>170</v>
      </c>
      <c r="E22" s="36">
        <v>0</v>
      </c>
      <c r="F22" s="36"/>
      <c r="G22" s="36">
        <v>0</v>
      </c>
      <c r="H22" s="36"/>
      <c r="I22" s="36">
        <v>0</v>
      </c>
      <c r="J22" s="36"/>
      <c r="K22" s="36">
        <v>0</v>
      </c>
      <c r="L22" s="36"/>
      <c r="M22" s="36">
        <f>'BS&amp;PL'!E120</f>
        <v>-605794932</v>
      </c>
      <c r="N22" s="36"/>
      <c r="O22" s="36">
        <v>0</v>
      </c>
      <c r="P22" s="36"/>
      <c r="Q22" s="39">
        <f>SUM(E22:P22)</f>
        <v>-605794932</v>
      </c>
    </row>
    <row r="23" spans="1:17" ht="23.1" customHeight="1" x14ac:dyDescent="0.5">
      <c r="A23" s="38" t="s">
        <v>128</v>
      </c>
      <c r="E23" s="41">
        <v>0</v>
      </c>
      <c r="F23" s="36"/>
      <c r="G23" s="41">
        <v>0</v>
      </c>
      <c r="H23" s="39"/>
      <c r="I23" s="41">
        <v>0</v>
      </c>
      <c r="J23" s="36"/>
      <c r="K23" s="41">
        <v>0</v>
      </c>
      <c r="L23" s="36"/>
      <c r="M23" s="41">
        <f>'BS&amp;PL'!E133</f>
        <v>0</v>
      </c>
      <c r="N23" s="36"/>
      <c r="O23" s="41">
        <f>'BS&amp;PL'!E125</f>
        <v>8598029</v>
      </c>
      <c r="P23" s="36"/>
      <c r="Q23" s="41">
        <f>SUM(E23:P23)</f>
        <v>8598029</v>
      </c>
    </row>
    <row r="24" spans="1:17" ht="23.1" customHeight="1" x14ac:dyDescent="0.5">
      <c r="A24" s="38" t="s">
        <v>92</v>
      </c>
      <c r="D24" s="31"/>
      <c r="E24" s="36">
        <f>SUM(E22:E23)</f>
        <v>0</v>
      </c>
      <c r="F24" s="36"/>
      <c r="G24" s="36">
        <f>SUM(G22:G23)</f>
        <v>0</v>
      </c>
      <c r="H24" s="36"/>
      <c r="I24" s="36">
        <f>SUM(I22:I23)</f>
        <v>0</v>
      </c>
      <c r="J24" s="36"/>
      <c r="K24" s="36">
        <f>SUM(K22:K23)</f>
        <v>0</v>
      </c>
      <c r="L24" s="36"/>
      <c r="M24" s="36">
        <f>SUM(M22:M23)</f>
        <v>-605794932</v>
      </c>
      <c r="N24" s="36"/>
      <c r="O24" s="36">
        <f>SUM(O22:O23)</f>
        <v>8598029</v>
      </c>
      <c r="P24" s="39"/>
      <c r="Q24" s="37">
        <f>SUM(Q22:Q23)</f>
        <v>-597196903</v>
      </c>
    </row>
    <row r="25" spans="1:17" ht="23.1" customHeight="1" x14ac:dyDescent="0.5">
      <c r="A25" s="38" t="s">
        <v>160</v>
      </c>
      <c r="D25" s="31"/>
      <c r="E25" s="36">
        <v>0</v>
      </c>
      <c r="G25" s="36">
        <v>0</v>
      </c>
      <c r="H25" s="36"/>
      <c r="I25" s="37">
        <v>0</v>
      </c>
      <c r="J25" s="36"/>
      <c r="K25" s="36">
        <v>0</v>
      </c>
      <c r="L25" s="36"/>
      <c r="M25" s="36">
        <v>-60000000</v>
      </c>
      <c r="N25" s="36"/>
      <c r="O25" s="36">
        <v>0</v>
      </c>
      <c r="P25" s="36"/>
      <c r="Q25" s="37">
        <f>SUM(E25:P25)</f>
        <v>-60000000</v>
      </c>
    </row>
    <row r="26" spans="1:17" ht="23.1" customHeight="1" thickBot="1" x14ac:dyDescent="0.55000000000000004">
      <c r="A26" s="34" t="s">
        <v>177</v>
      </c>
      <c r="D26" s="31"/>
      <c r="E26" s="42">
        <f>SUM(E21:E25)-E24</f>
        <v>1200000000</v>
      </c>
      <c r="F26" s="40"/>
      <c r="G26" s="42">
        <f>SUM(G21:G25)-G24</f>
        <v>700000000</v>
      </c>
      <c r="H26" s="40"/>
      <c r="I26" s="42">
        <f>SUM(I21:I25)-I24</f>
        <v>207897949</v>
      </c>
      <c r="J26" s="40"/>
      <c r="K26" s="42">
        <f>SUM(K21:K25)-K24</f>
        <v>120000000</v>
      </c>
      <c r="L26" s="40"/>
      <c r="M26" s="42">
        <f>SUM(M21:M25)-M24</f>
        <v>-657449686</v>
      </c>
      <c r="N26" s="37"/>
      <c r="O26" s="42">
        <f>SUM(O21:O25)-O24</f>
        <v>-2152330</v>
      </c>
      <c r="P26" s="37"/>
      <c r="Q26" s="42">
        <f>SUM(Q21:Q25)-Q24</f>
        <v>1568295933</v>
      </c>
    </row>
    <row r="27" spans="1:17" ht="23.1" customHeight="1" thickTop="1" x14ac:dyDescent="0.5">
      <c r="A27" s="34"/>
      <c r="D27" s="31"/>
      <c r="E27" s="31"/>
      <c r="F27" s="31"/>
      <c r="G27" s="31"/>
      <c r="H27" s="112"/>
      <c r="I27" s="112"/>
      <c r="J27" s="31"/>
      <c r="K27" s="31"/>
      <c r="L27" s="31"/>
      <c r="M27" s="31"/>
      <c r="N27" s="28"/>
      <c r="O27" s="31"/>
      <c r="P27" s="28"/>
      <c r="Q27" s="31"/>
    </row>
    <row r="28" spans="1:17" ht="23.1" customHeight="1" x14ac:dyDescent="0.5">
      <c r="A28" s="38" t="s">
        <v>16</v>
      </c>
    </row>
    <row r="29" spans="1:17" ht="23.1" customHeight="1" x14ac:dyDescent="0.5">
      <c r="G29" s="44"/>
      <c r="H29" s="44"/>
      <c r="I29" s="44"/>
    </row>
  </sheetData>
  <mergeCells count="4">
    <mergeCell ref="D12:E12"/>
    <mergeCell ref="K12:M12"/>
    <mergeCell ref="A1:M1"/>
    <mergeCell ref="E5:Q5"/>
  </mergeCells>
  <printOptions horizontalCentered="1"/>
  <pageMargins left="0.31496062992125984" right="0.70866141732283472" top="0.94488188976377963" bottom="0.31496062992125984" header="0.19685039370078741" footer="0.19685039370078741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showGridLines="0" view="pageBreakPreview" topLeftCell="A5" zoomScale="85" zoomScaleNormal="80" zoomScaleSheetLayoutView="85" workbookViewId="0">
      <selection activeCell="M17" sqref="M17"/>
    </sheetView>
  </sheetViews>
  <sheetFormatPr defaultColWidth="9.140625" defaultRowHeight="23.25" x14ac:dyDescent="0.2"/>
  <cols>
    <col min="1" max="1" width="12.85546875" style="2" customWidth="1"/>
    <col min="2" max="2" width="9.85546875" style="2" customWidth="1"/>
    <col min="3" max="3" width="23.28515625" style="2" customWidth="1"/>
    <col min="4" max="4" width="6.28515625" style="11" customWidth="1"/>
    <col min="5" max="5" width="15" style="11" customWidth="1"/>
    <col min="6" max="6" width="1.7109375" style="2" customWidth="1"/>
    <col min="7" max="7" width="15" style="2" customWidth="1"/>
    <col min="8" max="8" width="1.7109375" style="2" customWidth="1"/>
    <col min="9" max="9" width="15" style="2" customWidth="1"/>
    <col min="10" max="10" width="1.7109375" style="2" customWidth="1"/>
    <col min="11" max="11" width="15" style="2" customWidth="1"/>
    <col min="12" max="12" width="1.7109375" style="2" customWidth="1"/>
    <col min="13" max="13" width="15" style="2" customWidth="1"/>
    <col min="14" max="14" width="1.7109375" style="2" customWidth="1"/>
    <col min="15" max="15" width="17" style="2" customWidth="1"/>
    <col min="16" max="16" width="0.85546875" style="2" customWidth="1"/>
    <col min="17" max="16384" width="9.140625" style="2"/>
  </cols>
  <sheetData>
    <row r="1" spans="1:15" ht="22.5" customHeight="1" x14ac:dyDescent="0.2">
      <c r="A1" s="125" t="s">
        <v>99</v>
      </c>
      <c r="B1" s="125"/>
      <c r="C1" s="125"/>
      <c r="D1" s="125"/>
      <c r="E1" s="125"/>
      <c r="F1" s="125"/>
      <c r="G1" s="125"/>
      <c r="H1" s="125"/>
      <c r="I1" s="125"/>
      <c r="J1" s="5"/>
      <c r="K1" s="5"/>
      <c r="L1" s="5"/>
      <c r="M1" s="5"/>
      <c r="N1" s="5"/>
      <c r="O1" s="5"/>
    </row>
    <row r="2" spans="1:15" ht="22.5" customHeight="1" x14ac:dyDescent="0.2">
      <c r="A2" s="5" t="s">
        <v>91</v>
      </c>
      <c r="B2" s="5"/>
      <c r="C2" s="5"/>
      <c r="D2" s="6"/>
      <c r="E2" s="6"/>
      <c r="F2" s="5"/>
      <c r="G2" s="5"/>
      <c r="H2" s="5"/>
      <c r="I2" s="5"/>
      <c r="J2" s="5"/>
      <c r="K2" s="5"/>
      <c r="L2" s="5"/>
      <c r="M2" s="5"/>
      <c r="N2" s="5"/>
      <c r="O2" s="5"/>
    </row>
    <row r="3" spans="1:15" ht="22.5" customHeight="1" x14ac:dyDescent="0.2">
      <c r="A3" s="5" t="s">
        <v>175</v>
      </c>
      <c r="B3" s="5"/>
      <c r="C3" s="5"/>
      <c r="D3" s="6"/>
      <c r="E3" s="6"/>
      <c r="F3" s="5"/>
      <c r="G3" s="5"/>
      <c r="H3" s="5"/>
      <c r="I3" s="5"/>
      <c r="J3" s="5"/>
      <c r="K3" s="5"/>
      <c r="L3" s="5"/>
      <c r="M3" s="5"/>
      <c r="N3" s="5"/>
      <c r="O3" s="5"/>
    </row>
    <row r="4" spans="1:15" ht="22.5" customHeight="1" x14ac:dyDescent="0.2">
      <c r="B4" s="7"/>
      <c r="C4" s="7"/>
      <c r="D4" s="8"/>
      <c r="E4" s="8"/>
      <c r="F4" s="7"/>
      <c r="G4" s="7"/>
      <c r="H4" s="7"/>
      <c r="I4" s="7"/>
      <c r="J4" s="7"/>
      <c r="K4" s="9"/>
      <c r="L4" s="7"/>
      <c r="M4" s="9"/>
      <c r="N4" s="7"/>
      <c r="O4" s="9" t="s">
        <v>125</v>
      </c>
    </row>
    <row r="5" spans="1:15" ht="22.5" customHeight="1" x14ac:dyDescent="0.2">
      <c r="A5" s="4"/>
      <c r="B5" s="4"/>
      <c r="C5" s="4"/>
      <c r="D5" s="10"/>
      <c r="E5" s="10"/>
      <c r="F5" s="10"/>
      <c r="G5" s="127" t="s">
        <v>3</v>
      </c>
      <c r="H5" s="127"/>
      <c r="I5" s="127"/>
      <c r="J5" s="127"/>
      <c r="K5" s="127"/>
      <c r="L5" s="127"/>
      <c r="M5" s="127"/>
      <c r="N5" s="127"/>
      <c r="O5" s="127"/>
    </row>
    <row r="6" spans="1:15" s="4" customFormat="1" ht="22.5" customHeight="1" x14ac:dyDescent="0.2">
      <c r="D6" s="17"/>
      <c r="E6" s="17"/>
      <c r="J6" s="17"/>
      <c r="L6" s="17"/>
      <c r="N6" s="17"/>
      <c r="O6" s="4" t="s">
        <v>76</v>
      </c>
    </row>
    <row r="7" spans="1:15" s="4" customFormat="1" ht="22.5" customHeight="1" x14ac:dyDescent="0.2">
      <c r="E7" s="17"/>
      <c r="G7" s="17" t="s">
        <v>32</v>
      </c>
      <c r="I7" s="4" t="s">
        <v>77</v>
      </c>
      <c r="J7" s="17"/>
      <c r="K7" s="126" t="s">
        <v>36</v>
      </c>
      <c r="L7" s="126"/>
      <c r="M7" s="126"/>
      <c r="N7" s="17"/>
      <c r="O7" s="4" t="s">
        <v>79</v>
      </c>
    </row>
    <row r="8" spans="1:15" s="4" customFormat="1" ht="22.5" customHeight="1" x14ac:dyDescent="0.2">
      <c r="D8" s="17"/>
      <c r="E8" s="17"/>
      <c r="G8" s="18" t="s">
        <v>80</v>
      </c>
      <c r="I8" s="18" t="s">
        <v>81</v>
      </c>
      <c r="K8" s="18" t="s">
        <v>82</v>
      </c>
      <c r="M8" s="18" t="s">
        <v>83</v>
      </c>
      <c r="O8" s="18" t="s">
        <v>85</v>
      </c>
    </row>
    <row r="9" spans="1:15" ht="22.5" customHeight="1" x14ac:dyDescent="0.2">
      <c r="A9" s="3" t="s">
        <v>154</v>
      </c>
      <c r="G9" s="13">
        <v>1200000000</v>
      </c>
      <c r="H9" s="13"/>
      <c r="I9" s="13">
        <v>700000000</v>
      </c>
      <c r="J9" s="13"/>
      <c r="K9" s="13">
        <v>120000000</v>
      </c>
      <c r="L9" s="13"/>
      <c r="M9" s="13">
        <v>851373362</v>
      </c>
      <c r="N9" s="13"/>
      <c r="O9" s="13">
        <f t="shared" ref="O9:O11" si="0">SUM(G9:M9)</f>
        <v>2871373362</v>
      </c>
    </row>
    <row r="10" spans="1:15" ht="22.5" customHeight="1" x14ac:dyDescent="0.2">
      <c r="A10" s="1" t="s">
        <v>127</v>
      </c>
      <c r="G10" s="13">
        <v>0</v>
      </c>
      <c r="H10" s="13"/>
      <c r="I10" s="13">
        <v>0</v>
      </c>
      <c r="J10" s="13"/>
      <c r="K10" s="13">
        <v>0</v>
      </c>
      <c r="L10" s="13"/>
      <c r="M10" s="13">
        <f>'BS&amp;PL'!K120</f>
        <v>36041150</v>
      </c>
      <c r="N10" s="13"/>
      <c r="O10" s="13">
        <f t="shared" si="0"/>
        <v>36041150</v>
      </c>
    </row>
    <row r="11" spans="1:15" ht="22.5" customHeight="1" x14ac:dyDescent="0.2">
      <c r="A11" s="1" t="s">
        <v>128</v>
      </c>
      <c r="G11" s="20">
        <v>0</v>
      </c>
      <c r="H11" s="13"/>
      <c r="I11" s="20">
        <v>0</v>
      </c>
      <c r="J11" s="13"/>
      <c r="K11" s="20">
        <v>0</v>
      </c>
      <c r="L11" s="13"/>
      <c r="M11" s="20">
        <f>'BS&amp;PL'!K135</f>
        <v>-12652241</v>
      </c>
      <c r="N11" s="13"/>
      <c r="O11" s="20">
        <f t="shared" si="0"/>
        <v>-12652241</v>
      </c>
    </row>
    <row r="12" spans="1:15" ht="22.5" customHeight="1" x14ac:dyDescent="0.2">
      <c r="A12" s="1" t="s">
        <v>92</v>
      </c>
      <c r="G12" s="13">
        <f>SUM(G10:G11)</f>
        <v>0</v>
      </c>
      <c r="H12" s="13"/>
      <c r="I12" s="13">
        <f>SUM(I10:I11)</f>
        <v>0</v>
      </c>
      <c r="J12" s="13"/>
      <c r="K12" s="13">
        <f>SUM(K10:K11)</f>
        <v>0</v>
      </c>
      <c r="L12" s="13"/>
      <c r="M12" s="13">
        <f>SUM(M10:M11)</f>
        <v>23388909</v>
      </c>
      <c r="N12" s="13"/>
      <c r="O12" s="13">
        <f>SUM(O10:O11)</f>
        <v>23388909</v>
      </c>
    </row>
    <row r="13" spans="1:15" ht="22.5" customHeight="1" x14ac:dyDescent="0.5">
      <c r="A13" s="38" t="s">
        <v>160</v>
      </c>
      <c r="G13" s="13">
        <v>0</v>
      </c>
      <c r="H13" s="13"/>
      <c r="I13" s="12">
        <v>0</v>
      </c>
      <c r="J13" s="13"/>
      <c r="K13" s="13">
        <v>0</v>
      </c>
      <c r="L13" s="13"/>
      <c r="M13" s="13">
        <v>-120000000</v>
      </c>
      <c r="N13" s="13"/>
      <c r="O13" s="14">
        <f>SUM(G13:M13)</f>
        <v>-120000000</v>
      </c>
    </row>
    <row r="14" spans="1:15" ht="22.5" customHeight="1" thickBot="1" x14ac:dyDescent="0.25">
      <c r="A14" s="3" t="s">
        <v>155</v>
      </c>
      <c r="D14" s="21"/>
      <c r="E14" s="21"/>
      <c r="F14" s="21"/>
      <c r="G14" s="16">
        <f>SUM(G9:G13)-G12</f>
        <v>1200000000</v>
      </c>
      <c r="H14" s="15"/>
      <c r="I14" s="16">
        <f>SUM(I9:I13)-I12</f>
        <v>700000000</v>
      </c>
      <c r="J14" s="14"/>
      <c r="K14" s="16">
        <f>SUM(K9:K13)-K12</f>
        <v>120000000</v>
      </c>
      <c r="L14" s="14"/>
      <c r="M14" s="16">
        <f>SUM(M9:M13)-M12</f>
        <v>754762271</v>
      </c>
      <c r="N14" s="14"/>
      <c r="O14" s="16">
        <f>SUM(O9:O13)-O12</f>
        <v>2774762271</v>
      </c>
    </row>
    <row r="15" spans="1:15" ht="22.5" customHeight="1" thickTop="1" x14ac:dyDescent="0.2">
      <c r="A15" s="3"/>
      <c r="D15" s="19"/>
      <c r="E15" s="19"/>
      <c r="F15" s="19"/>
      <c r="G15" s="15"/>
      <c r="H15" s="15"/>
      <c r="I15" s="15"/>
      <c r="J15" s="14"/>
      <c r="K15" s="15"/>
      <c r="L15" s="14"/>
      <c r="M15" s="15"/>
      <c r="N15" s="14"/>
      <c r="O15" s="15"/>
    </row>
    <row r="16" spans="1:15" ht="22.5" customHeight="1" x14ac:dyDescent="0.2">
      <c r="A16" s="3" t="s">
        <v>176</v>
      </c>
      <c r="G16" s="13">
        <f>G14</f>
        <v>1200000000</v>
      </c>
      <c r="H16" s="13"/>
      <c r="I16" s="13">
        <f>I14</f>
        <v>700000000</v>
      </c>
      <c r="J16" s="13"/>
      <c r="K16" s="13">
        <f>K14</f>
        <v>120000000</v>
      </c>
      <c r="L16" s="13"/>
      <c r="M16" s="13">
        <f>M14</f>
        <v>754762271</v>
      </c>
      <c r="N16" s="13"/>
      <c r="O16" s="13">
        <f t="shared" ref="O16:O18" si="1">SUM(G16:M16)</f>
        <v>2774762271</v>
      </c>
    </row>
    <row r="17" spans="1:15" ht="22.5" customHeight="1" x14ac:dyDescent="0.2">
      <c r="A17" s="1" t="s">
        <v>170</v>
      </c>
      <c r="G17" s="13">
        <v>0</v>
      </c>
      <c r="H17" s="13"/>
      <c r="I17" s="13">
        <v>0</v>
      </c>
      <c r="J17" s="13"/>
      <c r="K17" s="13">
        <v>0</v>
      </c>
      <c r="L17" s="13"/>
      <c r="M17" s="13">
        <f>'BS&amp;PL'!I120</f>
        <v>-636319698</v>
      </c>
      <c r="N17" s="13"/>
      <c r="O17" s="13">
        <f t="shared" si="1"/>
        <v>-636319698</v>
      </c>
    </row>
    <row r="18" spans="1:15" ht="22.5" customHeight="1" x14ac:dyDescent="0.2">
      <c r="A18" s="1" t="s">
        <v>128</v>
      </c>
      <c r="G18" s="20">
        <v>0</v>
      </c>
      <c r="H18" s="13"/>
      <c r="I18" s="20">
        <v>0</v>
      </c>
      <c r="J18" s="13"/>
      <c r="K18" s="20">
        <v>0</v>
      </c>
      <c r="L18" s="13"/>
      <c r="M18" s="20">
        <f>'BS&amp;PL'!I135</f>
        <v>0</v>
      </c>
      <c r="N18" s="13"/>
      <c r="O18" s="20">
        <f t="shared" si="1"/>
        <v>0</v>
      </c>
    </row>
    <row r="19" spans="1:15" ht="22.5" customHeight="1" x14ac:dyDescent="0.2">
      <c r="A19" s="1" t="s">
        <v>92</v>
      </c>
      <c r="G19" s="13">
        <f>SUM(G17:G18)</f>
        <v>0</v>
      </c>
      <c r="H19" s="13"/>
      <c r="I19" s="13">
        <f>SUM(I17:I18)</f>
        <v>0</v>
      </c>
      <c r="J19" s="13"/>
      <c r="K19" s="13">
        <f>SUM(K17:K18)</f>
        <v>0</v>
      </c>
      <c r="L19" s="13"/>
      <c r="M19" s="13">
        <f>SUM(M17:M18)</f>
        <v>-636319698</v>
      </c>
      <c r="N19" s="13"/>
      <c r="O19" s="13">
        <f>SUM(O17:O18)</f>
        <v>-636319698</v>
      </c>
    </row>
    <row r="20" spans="1:15" ht="22.5" customHeight="1" x14ac:dyDescent="0.5">
      <c r="A20" s="38" t="s">
        <v>160</v>
      </c>
      <c r="G20" s="13">
        <v>0</v>
      </c>
      <c r="H20" s="13"/>
      <c r="I20" s="12">
        <v>0</v>
      </c>
      <c r="J20" s="13"/>
      <c r="K20" s="13">
        <v>0</v>
      </c>
      <c r="L20" s="13"/>
      <c r="M20" s="13">
        <v>-60000000</v>
      </c>
      <c r="N20" s="13"/>
      <c r="O20" s="14">
        <f>SUM(G20:M20)</f>
        <v>-60000000</v>
      </c>
    </row>
    <row r="21" spans="1:15" ht="22.5" customHeight="1" thickBot="1" x14ac:dyDescent="0.25">
      <c r="A21" s="3" t="s">
        <v>177</v>
      </c>
      <c r="D21" s="17"/>
      <c r="E21" s="17"/>
      <c r="F21" s="17"/>
      <c r="G21" s="16">
        <f>SUM(G16:G20)-G19</f>
        <v>1200000000</v>
      </c>
      <c r="H21" s="15"/>
      <c r="I21" s="16">
        <f>SUM(I16:I20)-I19</f>
        <v>700000000</v>
      </c>
      <c r="J21" s="14"/>
      <c r="K21" s="16">
        <f>SUM(K16:K20)-K19</f>
        <v>120000000</v>
      </c>
      <c r="L21" s="14"/>
      <c r="M21" s="16">
        <f>SUM(M16:M20)-M19</f>
        <v>58442573</v>
      </c>
      <c r="N21" s="14"/>
      <c r="O21" s="16">
        <f>SUM(O16:O20)-O19</f>
        <v>2078442573</v>
      </c>
    </row>
    <row r="22" spans="1:15" ht="22.5" customHeight="1" thickTop="1" x14ac:dyDescent="0.2">
      <c r="A22" s="3"/>
      <c r="D22" s="17"/>
      <c r="E22" s="17"/>
      <c r="F22" s="17"/>
      <c r="G22" s="17"/>
      <c r="H22" s="17"/>
      <c r="I22" s="17"/>
      <c r="J22" s="4"/>
      <c r="K22" s="17"/>
      <c r="L22" s="4"/>
      <c r="M22" s="17"/>
      <c r="N22" s="4"/>
      <c r="O22" s="17"/>
    </row>
    <row r="23" spans="1:15" ht="22.5" customHeight="1" x14ac:dyDescent="0.2">
      <c r="A23" s="1" t="s">
        <v>16</v>
      </c>
      <c r="D23" s="21"/>
      <c r="E23" s="21"/>
      <c r="F23" s="21"/>
      <c r="G23" s="21"/>
      <c r="H23" s="21"/>
      <c r="I23" s="21"/>
      <c r="J23" s="4"/>
      <c r="K23" s="21"/>
      <c r="L23" s="4"/>
      <c r="M23" s="21"/>
      <c r="N23" s="4"/>
      <c r="O23" s="21"/>
    </row>
    <row r="24" spans="1:15" ht="22.5" customHeight="1" x14ac:dyDescent="0.2">
      <c r="A24" s="3"/>
      <c r="D24" s="21"/>
      <c r="E24" s="21"/>
      <c r="F24" s="21"/>
      <c r="G24" s="21"/>
      <c r="H24" s="21"/>
      <c r="I24" s="21"/>
      <c r="J24" s="4"/>
      <c r="K24" s="21"/>
      <c r="L24" s="4"/>
      <c r="M24" s="21"/>
      <c r="N24" s="4"/>
      <c r="O24" s="21"/>
    </row>
    <row r="25" spans="1:15" ht="22.5" customHeight="1" x14ac:dyDescent="0.2">
      <c r="A25" s="3"/>
      <c r="D25" s="21"/>
      <c r="E25" s="21"/>
      <c r="F25" s="21"/>
      <c r="G25" s="21"/>
      <c r="H25" s="21"/>
      <c r="I25" s="21"/>
      <c r="J25" s="4"/>
      <c r="K25" s="21"/>
      <c r="L25" s="4"/>
      <c r="M25" s="21"/>
      <c r="N25" s="4"/>
      <c r="O25" s="21"/>
    </row>
    <row r="26" spans="1:15" ht="22.5" customHeight="1" x14ac:dyDescent="0.2">
      <c r="A26" s="3"/>
      <c r="D26" s="21"/>
      <c r="E26" s="21"/>
      <c r="F26" s="21"/>
      <c r="G26" s="21"/>
      <c r="H26" s="21"/>
      <c r="I26" s="21"/>
      <c r="J26" s="4"/>
      <c r="K26" s="21"/>
      <c r="L26" s="4"/>
      <c r="M26" s="21"/>
      <c r="N26" s="4"/>
      <c r="O26" s="21"/>
    </row>
  </sheetData>
  <mergeCells count="3">
    <mergeCell ref="A1:I1"/>
    <mergeCell ref="K7:M7"/>
    <mergeCell ref="G5:O5"/>
  </mergeCells>
  <printOptions horizontalCentered="1"/>
  <pageMargins left="0.39370078740157483" right="0.78740157480314965" top="0.98425196850393704" bottom="0.39370078740157483" header="0.19685039370078741" footer="0.19685039370078741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BS&amp;PL</vt:lpstr>
      <vt:lpstr>Consolidated</vt:lpstr>
      <vt:lpstr>The Company</vt:lpstr>
      <vt:lpstr>'BS&amp;PL'!Print_Area</vt:lpstr>
      <vt:lpstr>Consolidated!Print_Area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foas.maream tokoo</cp:lastModifiedBy>
  <cp:lastPrinted>2019-02-27T11:59:10Z</cp:lastPrinted>
  <dcterms:created xsi:type="dcterms:W3CDTF">2011-03-08T09:02:15Z</dcterms:created>
  <dcterms:modified xsi:type="dcterms:W3CDTF">2019-02-28T06:16:51Z</dcterms:modified>
</cp:coreProperties>
</file>