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1261_af\"/>
    </mc:Choice>
  </mc:AlternateContent>
  <bookViews>
    <workbookView xWindow="0" yWindow="0" windowWidth="19200" windowHeight="10860"/>
  </bookViews>
  <sheets>
    <sheet name="งบแสดงฐานะการเงิน" sheetId="3" r:id="rId1"/>
    <sheet name="งบกำไรขาดทุน" sheetId="4" r:id="rId2"/>
    <sheet name="งบเปลี่ยนแปลงฯ (รวม)" sheetId="1" r:id="rId3"/>
    <sheet name="งบเปลี่ยนแปลงฯ (เฉพาะธนาคาร)" sheetId="2" r:id="rId4"/>
    <sheet name="งบกระแสเงินสด" sheetId="5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4">งบกระแสเงินสด!$A$1:$K$98</definedName>
    <definedName name="_xlnm.Print_Area" localSheetId="1">งบกำไรขาดทุน!$A$1:$K$81</definedName>
    <definedName name="_xlnm.Print_Area" localSheetId="3">'งบเปลี่ยนแปลงฯ (เฉพาะธนาคาร)'!$A$1:$R$29</definedName>
    <definedName name="_xlnm.Print_Area" localSheetId="2">'งบเปลี่ยนแปลงฯ (รวม)'!$A$1:$X$26</definedName>
    <definedName name="_xlnm.Print_Area" localSheetId="0">งบแสดงฐานะการเงิน!$A$1:$L$85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2" l="1"/>
  <c r="L20" i="2"/>
  <c r="F20" i="2"/>
  <c r="D20" i="2"/>
  <c r="P19" i="2"/>
  <c r="J19" i="2"/>
  <c r="J20" i="2" s="1"/>
  <c r="H19" i="2"/>
  <c r="H20" i="2" s="1"/>
  <c r="R18" i="2"/>
  <c r="R17" i="2"/>
  <c r="P15" i="2"/>
  <c r="N15" i="2"/>
  <c r="L15" i="2"/>
  <c r="J15" i="2"/>
  <c r="H15" i="2"/>
  <c r="F15" i="2"/>
  <c r="D15" i="2"/>
  <c r="R14" i="2"/>
  <c r="R13" i="2"/>
  <c r="R12" i="2"/>
  <c r="R15" i="2" s="1"/>
  <c r="R19" i="2" l="1"/>
  <c r="R20" i="2" s="1"/>
  <c r="P20" i="2"/>
</calcChain>
</file>

<file path=xl/sharedStrings.xml><?xml version="1.0" encoding="utf-8"?>
<sst xmlns="http://schemas.openxmlformats.org/spreadsheetml/2006/main" count="354" uniqueCount="233">
  <si>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</si>
  <si>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</si>
  <si>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สำหรับปีสิ้นสุดวันที่ 31 ธันวาคม 2561</t>
  </si>
  <si>
    <t>________________________________</t>
  </si>
  <si>
    <t>หน่วย : พันบาท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</si>
  <si>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</si>
  <si>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</si>
  <si>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</si>
  <si>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</si>
  <si>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หมายเหตุ</t>
  </si>
  <si>
    <t>ทุนที่ออก</t>
  </si>
  <si>
    <t>ส่วนเกิน</t>
  </si>
  <si>
    <t>องค์ประกอบอื่น</t>
  </si>
  <si>
    <t>กำไรสะสม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</si>
  <si>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</si>
  <si>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</si>
  <si>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</si>
  <si>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</si>
  <si>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</si>
  <si>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</si>
  <si>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</si>
  <si>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</si>
  <si>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</si>
  <si>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</si>
  <si>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</si>
  <si>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</si>
  <si>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</si>
  <si>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</si>
  <si>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</si>
  <si>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</si>
  <si>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</si>
  <si>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</si>
  <si>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</si>
  <si>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</si>
  <si>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</si>
  <si>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</si>
  <si>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</si>
  <si>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2560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</si>
  <si>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</si>
  <si>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2560</t>
  </si>
  <si>
    <t>เงินปันผลจ่าย</t>
  </si>
  <si>
    <t>7.21</t>
  </si>
  <si>
    <t>กำไร (ขาดทุน) เบ็ดเสร็จรวม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</si>
  <si>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</si>
  <si>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</si>
  <si>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</si>
  <si>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หมายเหตุประกอบงบการเงินเป็นส่วนหนึ่งของงบการเงินนี้</t>
  </si>
  <si>
    <t>____________________________</t>
  </si>
  <si>
    <t xml:space="preserve">งบการเงินเฉพาะธนาคาร </t>
  </si>
  <si>
    <t>จากการโอนเปลี่ยน</t>
  </si>
  <si>
    <t>สินทรัพย์</t>
  </si>
  <si>
    <t>ประเภทเงินลงทุน</t>
  </si>
  <si>
    <t>ยอดคงเหลือ ณ วันที่ 1 มกราคม 2560</t>
  </si>
  <si>
    <t>......................................................</t>
  </si>
  <si>
    <t>(นายเอกนิติ  นิติทัณฑ์ประภาศ)</t>
  </si>
  <si>
    <t>(นายผยง  ศรีวณิช)</t>
  </si>
  <si>
    <t>ประธานกรรมการธนาคาร</t>
  </si>
  <si>
    <t>กรรมการผู้จัดการใหญ่</t>
  </si>
  <si>
    <t>ธนาคารกรุงไทย  จำกัด  (มหาชน)  และบริษัทย่อย</t>
  </si>
  <si>
    <t>งบแสดงฐานะการเงิน</t>
  </si>
  <si>
    <t>ณ  วันที่  31  ธันวาคม  2561</t>
  </si>
  <si>
    <t>งบการเงินรวม</t>
  </si>
  <si>
    <t>งบการเงินเฉพาะธนาคาร</t>
  </si>
  <si>
    <t>31 ธันวาคม 2561</t>
  </si>
  <si>
    <t>31 ธันวาคม 2560</t>
  </si>
  <si>
    <t>(ปรับปรุงใหม่)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</si>
  <si>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</si>
  <si>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</si>
  <si>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</si>
  <si>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</si>
  <si>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</si>
  <si>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</si>
  <si>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</si>
  <si>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</si>
  <si>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</si>
  <si>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</si>
  <si>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color indexed="8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</si>
  <si>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color indexed="8"/>
        <rFont val="AngsanaUPC"/>
        <family val="1"/>
        <charset val="222"/>
      </rPr>
      <t xml:space="preserve">  ค่าเผื่อหนี้สงสัยจะสูญ                     </t>
    </r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</si>
  <si>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</si>
  <si>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</si>
  <si>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</si>
  <si>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</si>
  <si>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</si>
  <si>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</si>
  <si>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</si>
  <si>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</si>
  <si>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</si>
  <si>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</si>
  <si>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</si>
  <si>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</si>
  <si>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</si>
  <si>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</si>
  <si>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</si>
  <si>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</si>
  <si>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</si>
  <si>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</si>
  <si>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</si>
  <si>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</si>
  <si>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</si>
  <si>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</si>
  <si>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</si>
  <si>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</si>
  <si>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</si>
  <si>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</si>
  <si>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</si>
  <si>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</si>
  <si>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</si>
  <si>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</si>
  <si>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</si>
  <si>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</si>
  <si>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</si>
  <si>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</si>
  <si>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</si>
  <si>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</si>
  <si>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</si>
  <si>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</si>
  <si>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</si>
  <si>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</si>
  <si>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</t>
  </si>
  <si>
    <t>.....................................................</t>
  </si>
  <si>
    <t>(นายผยง ศรีวณิช)</t>
  </si>
  <si>
    <t>งบกำไรขาดทุนและกำไรขาดทุนเบ็ดเสร็จอื่น</t>
  </si>
  <si>
    <t>สำหรับปีสิ้นสุดวันที่  31  ธันวาคม  2561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</si>
  <si>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</si>
  <si>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</si>
  <si>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</si>
  <si>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</si>
  <si>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</si>
  <si>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</si>
  <si>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</si>
  <si>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</si>
  <si>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</si>
  <si>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</si>
  <si>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รายได้จากเงินชดเชยความเสียหายตามคดีความ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</si>
  <si>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</si>
  <si>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</si>
  <si>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</si>
  <si>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</si>
  <si>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</si>
  <si>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</si>
  <si>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</si>
  <si>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</si>
  <si>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</si>
  <si>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</si>
  <si>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</si>
  <si>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</si>
  <si>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</si>
  <si>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</si>
  <si>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</si>
  <si>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</si>
  <si>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กำไรจากการโอนเปลี่ยนประเภทเงินลงทุน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</si>
  <si>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</si>
  <si>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</si>
  <si>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</si>
  <si>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</si>
  <si>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</si>
  <si>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</si>
  <si>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</si>
  <si>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</si>
  <si>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</si>
  <si>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</si>
  <si>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</si>
  <si>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</si>
  <si>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</si>
  <si>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</si>
  <si>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</si>
  <si>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</si>
  <si>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</si>
  <si>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</si>
  <si>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 xml:space="preserve"> ธนาคารกรุงไทย จำกัด (มหาชน) และบริษัทย่อย</t>
  </si>
  <si>
    <t>งบกระแสเงินสด</t>
  </si>
  <si>
    <t>______________________________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</si>
  <si>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</si>
  <si>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</si>
  <si>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</si>
  <si>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</si>
  <si>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</si>
  <si>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กำไรจากการชำระบัญชีเงินลงทุนในบริษัทย่อย</t>
  </si>
  <si>
    <t>-</t>
  </si>
  <si>
    <t>กำไรจากการจำหน่ายเงินลงทุน</t>
  </si>
  <si>
    <t>กำไรจากการปรับมูลค่าเงินลงทุน</t>
  </si>
  <si>
    <t>ขาดทุน (กลับรายการ) จากการด้อยค่าทรัพย์สินรอการขาย</t>
  </si>
  <si>
    <t>กลับรายการจากการด้อยค่าเงินลงทุน</t>
  </si>
  <si>
    <t>ขาดทุนจากการด้อยค่าสินทรัพย์อื่น</t>
  </si>
  <si>
    <t>ส่วนลดมูลค่าเงินลงทุนตัดบัญชี</t>
  </si>
  <si>
    <t>กำไรจากการแปลงค่าเงินตราต่างประเทศ</t>
  </si>
  <si>
    <t>ประมาณการหนี้สินเพิ่มขึ้น</t>
  </si>
  <si>
    <t>รายได้ค้างรับอื่นเพิ่มขึ้น</t>
  </si>
  <si>
    <t>ค่าใช้จ่ายค้างจ่ายอื่นเพิ่มขึ้น (ลดลง)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</si>
  <si>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</si>
  <si>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</si>
  <si>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</si>
  <si>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</si>
  <si>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</si>
  <si>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</si>
  <si>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</si>
  <si>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</si>
  <si>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</si>
  <si>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</si>
  <si>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</si>
  <si>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</si>
  <si>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</si>
  <si>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</si>
  <si>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</si>
  <si>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</si>
  <si>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</si>
  <si>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</si>
  <si>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</si>
  <si>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</si>
  <si>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</si>
  <si>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</si>
  <si>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</si>
  <si>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</si>
  <si>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</si>
  <si>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เงินสดจ่ายในการซื้อเงินลงทุนในบริษัทร่วม</t>
  </si>
  <si>
    <t>เงินสดรับจากการชำระบัญชีเงินลงทุนในบริษัทย่อย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</si>
  <si>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</si>
  <si>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</si>
  <si>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</si>
  <si>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</si>
  <si>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</si>
  <si>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</si>
  <si>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</si>
  <si>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</si>
  <si>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</si>
  <si>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</si>
  <si>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</si>
  <si>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</si>
  <si>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</si>
  <si>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</si>
  <si>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</si>
  <si>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</t>
  </si>
  <si>
    <t>(นายเอกนิติ นิติทัณฑ์ประภาศ)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</si>
</sst>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-* #,##0.000_-;\-* #,##0.000_-;_-* &quot;-&quot;??_-;_-@_-"/>
    <numFmt numFmtId="191" formatCode="_-* #,##0.0000_-;\-* #,##0.0000_-;_-* &quot;-&quot;??_-;_-@_-"/>
    <numFmt numFmtId="192" formatCode="0.0"/>
    <numFmt numFmtId="193" formatCode="#,##0.000;\-#,##0.000"/>
    <numFmt numFmtId="194" formatCode="#,##0_);\(#,##0\)"/>
  </numFmts>
  <fonts count="29" x14ac:knownFonts="1">
    <font>
      <sz val="14"/>
      <name val="Cordia New"/>
      <family val="2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8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8"/>
      <color indexed="10"/>
      <name val="AngsanaUPC"/>
      <family val="1"/>
      <charset val="222"/>
    </font>
    <font>
      <sz val="14"/>
      <color indexed="10"/>
      <name val="AngsanaUPC"/>
      <family val="1"/>
      <charset val="222"/>
    </font>
    <font>
      <sz val="12"/>
      <name val="EucrosiaUPC"/>
      <family val="1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2"/>
      <name val="Eucros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189" fontId="8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0" fontId="18" fillId="0" borderId="0"/>
    <xf numFmtId="40" fontId="28" fillId="0" borderId="0" applyFont="0" applyFill="0" applyBorder="0" applyAlignment="0" applyProtection="0"/>
    <xf numFmtId="0" fontId="28" fillId="0" borderId="0"/>
  </cellStyleXfs>
  <cellXfs count="234">
    <xf numFmtId="0" fontId="0" fillId="0" borderId="0" xfId="0"/>
    <xf numFmtId="0" fontId="3" fillId="0" borderId="0" xfId="0" applyFont="1" applyFill="1" applyBorder="1" applyAlignment="1"/>
    <xf numFmtId="187" fontId="3" fillId="0" borderId="0" xfId="1" applyNumberFormat="1" applyFont="1" applyFill="1" applyBorder="1" applyAlignment="1"/>
    <xf numFmtId="187" fontId="2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187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187" fontId="2" fillId="0" borderId="1" xfId="1" applyNumberFormat="1" applyFont="1" applyFill="1" applyBorder="1" applyAlignment="1"/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/>
    <xf numFmtId="49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/>
    <xf numFmtId="188" fontId="4" fillId="0" borderId="0" xfId="1" applyNumberFormat="1" applyFont="1" applyFill="1" applyBorder="1" applyAlignment="1"/>
    <xf numFmtId="188" fontId="3" fillId="0" borderId="1" xfId="1" applyNumberFormat="1" applyFont="1" applyFill="1" applyBorder="1" applyAlignment="1"/>
    <xf numFmtId="188" fontId="3" fillId="0" borderId="1" xfId="0" applyNumberFormat="1" applyFont="1" applyFill="1" applyBorder="1" applyAlignment="1" applyProtection="1"/>
    <xf numFmtId="187" fontId="2" fillId="0" borderId="0" xfId="2" applyNumberFormat="1" applyFont="1" applyFill="1" applyBorder="1" applyAlignment="1"/>
    <xf numFmtId="188" fontId="3" fillId="0" borderId="3" xfId="1" applyNumberFormat="1" applyFont="1" applyFill="1" applyBorder="1" applyAlignment="1"/>
    <xf numFmtId="188" fontId="3" fillId="0" borderId="1" xfId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/>
    <xf numFmtId="0" fontId="5" fillId="0" borderId="0" xfId="0" applyFont="1" applyFill="1" applyBorder="1"/>
    <xf numFmtId="43" fontId="3" fillId="0" borderId="0" xfId="1" applyNumberFormat="1" applyFont="1" applyFill="1" applyBorder="1" applyAlignment="1"/>
    <xf numFmtId="43" fontId="5" fillId="0" borderId="0" xfId="1" applyFont="1" applyFill="1" applyBorder="1"/>
    <xf numFmtId="187" fontId="3" fillId="0" borderId="0" xfId="1" applyNumberFormat="1" applyFont="1" applyFill="1" applyAlignment="1"/>
    <xf numFmtId="187" fontId="2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7" fillId="0" borderId="0" xfId="3" applyFont="1" applyFill="1" applyAlignment="1" applyProtection="1">
      <alignment horizontal="centerContinuous" vertical="center"/>
    </xf>
    <xf numFmtId="187" fontId="2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vertical="center"/>
    </xf>
    <xf numFmtId="49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Alignment="1"/>
    <xf numFmtId="188" fontId="3" fillId="0" borderId="0" xfId="1" applyNumberFormat="1" applyFont="1" applyFill="1" applyAlignment="1"/>
    <xf numFmtId="188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9" fillId="0" borderId="0" xfId="4" applyFont="1" applyFill="1" applyAlignment="1" applyProtection="1">
      <alignment horizontal="center" vertical="center"/>
    </xf>
    <xf numFmtId="187" fontId="2" fillId="0" borderId="0" xfId="2" applyNumberFormat="1" applyFont="1" applyFill="1" applyAlignment="1"/>
    <xf numFmtId="0" fontId="3" fillId="0" borderId="0" xfId="1" applyNumberFormat="1" applyFont="1" applyFill="1" applyAlignment="1"/>
    <xf numFmtId="0" fontId="3" fillId="0" borderId="0" xfId="0" applyNumberFormat="1" applyFont="1" applyFill="1" applyAlignment="1">
      <alignment vertical="center"/>
    </xf>
    <xf numFmtId="189" fontId="10" fillId="0" borderId="0" xfId="5" quotePrefix="1" applyFont="1" applyFill="1" applyBorder="1" applyAlignment="1" applyProtection="1">
      <alignment horizontal="center" vertical="center"/>
    </xf>
    <xf numFmtId="190" fontId="3" fillId="0" borderId="0" xfId="1" applyNumberFormat="1" applyFont="1" applyFill="1" applyAlignment="1"/>
    <xf numFmtId="191" fontId="3" fillId="0" borderId="0" xfId="1" applyNumberFormat="1" applyFont="1" applyFill="1" applyAlignment="1"/>
    <xf numFmtId="43" fontId="3" fillId="0" borderId="0" xfId="1" applyFont="1" applyFill="1" applyAlignment="1"/>
    <xf numFmtId="0" fontId="10" fillId="0" borderId="0" xfId="6" applyFont="1" applyFill="1" applyAlignment="1" applyProtection="1">
      <alignment horizontal="center" vertical="center"/>
    </xf>
    <xf numFmtId="43" fontId="3" fillId="0" borderId="0" xfId="1" applyNumberFormat="1" applyFont="1" applyFill="1" applyAlignment="1"/>
    <xf numFmtId="39" fontId="10" fillId="0" borderId="0" xfId="4" applyNumberFormat="1" applyFont="1" applyFill="1" applyBorder="1" applyAlignment="1" applyProtection="1">
      <alignment horizontal="center" vertical="center"/>
    </xf>
    <xf numFmtId="189" fontId="3" fillId="0" borderId="0" xfId="0" applyNumberFormat="1" applyFont="1" applyFill="1" applyBorder="1" applyAlignment="1" applyProtection="1"/>
    <xf numFmtId="0" fontId="9" fillId="0" borderId="0" xfId="6" applyFont="1" applyFill="1" applyAlignment="1">
      <alignment vertical="center"/>
    </xf>
    <xf numFmtId="0" fontId="10" fillId="0" borderId="0" xfId="6" applyFont="1" applyFill="1" applyBorder="1" applyAlignment="1" applyProtection="1">
      <alignment horizontal="centerContinuous" vertical="center"/>
    </xf>
    <xf numFmtId="0" fontId="9" fillId="0" borderId="0" xfId="6" applyFont="1" applyFill="1" applyBorder="1" applyAlignment="1">
      <alignment horizontal="centerContinuous" vertical="center"/>
    </xf>
    <xf numFmtId="0" fontId="10" fillId="0" borderId="0" xfId="6" applyFont="1" applyFill="1" applyAlignment="1">
      <alignment horizontal="centerContinuous" vertical="center"/>
    </xf>
    <xf numFmtId="0" fontId="9" fillId="0" borderId="0" xfId="6" applyFont="1" applyFill="1" applyBorder="1" applyAlignment="1" applyProtection="1">
      <alignment horizontal="centerContinuous" vertical="center"/>
    </xf>
    <xf numFmtId="0" fontId="9" fillId="0" borderId="0" xfId="6" applyFont="1" applyFill="1" applyBorder="1" applyAlignment="1">
      <alignment horizontal="centerContinuous"/>
    </xf>
    <xf numFmtId="0" fontId="12" fillId="0" borderId="0" xfId="6" applyFont="1" applyFill="1" applyBorder="1" applyAlignment="1" applyProtection="1">
      <alignment horizontal="centerContinuous" vertical="center"/>
    </xf>
    <xf numFmtId="0" fontId="12" fillId="0" borderId="0" xfId="6" quotePrefix="1" applyFont="1" applyFill="1" applyBorder="1" applyAlignment="1">
      <alignment horizontal="centerContinuous"/>
    </xf>
    <xf numFmtId="0" fontId="10" fillId="0" borderId="0" xfId="6" quotePrefix="1" applyFont="1" applyFill="1" applyAlignment="1" applyProtection="1">
      <alignment horizontal="centerContinuous" vertical="center"/>
    </xf>
    <xf numFmtId="0" fontId="9" fillId="0" borderId="0" xfId="6" applyFont="1" applyFill="1" applyAlignment="1">
      <alignment horizontal="centerContinuous" vertical="center"/>
    </xf>
    <xf numFmtId="0" fontId="9" fillId="0" borderId="0" xfId="6" applyFont="1" applyFill="1" applyAlignment="1" applyProtection="1">
      <alignment horizontal="centerContinuous" vertical="center"/>
    </xf>
    <xf numFmtId="0" fontId="9" fillId="0" borderId="0" xfId="4" applyFont="1" applyFill="1" applyAlignment="1" applyProtection="1">
      <alignment horizontal="centerContinuous" vertical="center"/>
    </xf>
    <xf numFmtId="0" fontId="10" fillId="0" borderId="0" xfId="6" applyFont="1" applyFill="1" applyAlignment="1" applyProtection="1">
      <alignment horizontal="right" vertical="center"/>
    </xf>
    <xf numFmtId="0" fontId="10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vertical="center"/>
    </xf>
    <xf numFmtId="0" fontId="13" fillId="0" borderId="0" xfId="6" applyFont="1" applyFill="1" applyAlignment="1" applyProtection="1">
      <alignment horizontal="center" vertical="center"/>
    </xf>
    <xf numFmtId="49" fontId="10" fillId="0" borderId="0" xfId="6" applyNumberFormat="1" applyFont="1" applyFill="1" applyAlignment="1">
      <alignment horizontal="center" vertical="center"/>
    </xf>
    <xf numFmtId="0" fontId="9" fillId="0" borderId="0" xfId="6" applyFont="1" applyFill="1" applyAlignment="1">
      <alignment vertical="top"/>
    </xf>
    <xf numFmtId="0" fontId="13" fillId="0" borderId="0" xfId="6" applyFont="1" applyFill="1" applyAlignment="1" applyProtection="1">
      <alignment horizontal="center" vertical="top"/>
    </xf>
    <xf numFmtId="49" fontId="14" fillId="0" borderId="0" xfId="6" applyNumberFormat="1" applyFont="1" applyFill="1" applyAlignment="1">
      <alignment horizontal="center" vertical="top" wrapText="1"/>
    </xf>
    <xf numFmtId="49" fontId="15" fillId="0" borderId="0" xfId="6" applyNumberFormat="1" applyFont="1" applyFill="1" applyAlignment="1">
      <alignment horizontal="center" vertical="top" wrapText="1"/>
    </xf>
    <xf numFmtId="49" fontId="15" fillId="0" borderId="0" xfId="6" applyNumberFormat="1" applyFont="1" applyFill="1" applyAlignment="1">
      <alignment horizontal="center"/>
    </xf>
    <xf numFmtId="0" fontId="14" fillId="0" borderId="0" xfId="6" applyFont="1" applyFill="1" applyBorder="1" applyAlignment="1"/>
    <xf numFmtId="49" fontId="16" fillId="0" borderId="0" xfId="6" applyNumberFormat="1" applyFont="1" applyFill="1" applyAlignment="1">
      <alignment horizontal="center"/>
    </xf>
    <xf numFmtId="0" fontId="15" fillId="0" borderId="0" xfId="6" applyFont="1" applyFill="1" applyBorder="1" applyAlignment="1"/>
    <xf numFmtId="49" fontId="17" fillId="0" borderId="0" xfId="6" applyNumberFormat="1" applyFont="1" applyFill="1" applyAlignment="1">
      <alignment horizontal="center" vertical="center" wrapText="1"/>
    </xf>
    <xf numFmtId="0" fontId="17" fillId="0" borderId="0" xfId="6" applyFont="1" applyFill="1" applyBorder="1" applyAlignment="1">
      <alignment vertical="center"/>
    </xf>
    <xf numFmtId="0" fontId="9" fillId="0" borderId="0" xfId="6" applyFont="1" applyFill="1" applyAlignment="1" applyProtection="1">
      <alignment horizontal="left" vertical="center"/>
    </xf>
    <xf numFmtId="0" fontId="9" fillId="0" borderId="0" xfId="6" applyFont="1" applyFill="1" applyAlignment="1">
      <alignment horizontal="center" vertical="center"/>
    </xf>
    <xf numFmtId="188" fontId="9" fillId="0" borderId="0" xfId="5" applyNumberFormat="1" applyFont="1" applyFill="1" applyBorder="1" applyAlignment="1">
      <alignment vertical="center"/>
    </xf>
    <xf numFmtId="188" fontId="9" fillId="0" borderId="0" xfId="5" applyNumberFormat="1" applyFont="1" applyFill="1" applyAlignment="1">
      <alignment vertical="center"/>
    </xf>
    <xf numFmtId="0" fontId="9" fillId="0" borderId="0" xfId="6" quotePrefix="1" applyFont="1" applyFill="1" applyAlignment="1" applyProtection="1">
      <alignment horizontal="left" vertical="center"/>
    </xf>
    <xf numFmtId="37" fontId="9" fillId="0" borderId="0" xfId="6" applyNumberFormat="1" applyFont="1" applyFill="1" applyBorder="1" applyAlignment="1">
      <alignment vertical="center"/>
    </xf>
    <xf numFmtId="0" fontId="9" fillId="0" borderId="0" xfId="6" applyFont="1" applyFill="1" applyAlignment="1">
      <alignment horizontal="left" vertical="center"/>
    </xf>
    <xf numFmtId="0" fontId="9" fillId="0" borderId="0" xfId="6" quotePrefix="1" applyFont="1" applyFill="1" applyAlignment="1">
      <alignment horizontal="left" vertical="center"/>
    </xf>
    <xf numFmtId="188" fontId="9" fillId="0" borderId="0" xfId="6" applyNumberFormat="1" applyFont="1" applyFill="1" applyAlignment="1" applyProtection="1">
      <alignment horizontal="left" vertical="center"/>
    </xf>
    <xf numFmtId="188" fontId="9" fillId="0" borderId="1" xfId="5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quotePrefix="1" applyFont="1" applyFill="1" applyAlignment="1">
      <alignment horizontal="left" vertical="center"/>
    </xf>
    <xf numFmtId="37" fontId="9" fillId="0" borderId="0" xfId="5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/>
    </xf>
    <xf numFmtId="188" fontId="9" fillId="0" borderId="4" xfId="5" applyNumberFormat="1" applyFont="1" applyFill="1" applyBorder="1" applyAlignment="1">
      <alignment vertical="center"/>
    </xf>
    <xf numFmtId="2" fontId="9" fillId="0" borderId="0" xfId="6" applyNumberFormat="1" applyFont="1" applyFill="1" applyAlignment="1">
      <alignment horizontal="center" vertical="center"/>
    </xf>
    <xf numFmtId="0" fontId="9" fillId="0" borderId="0" xfId="8" applyFont="1" applyFill="1" applyAlignment="1" applyProtection="1">
      <alignment horizontal="left"/>
    </xf>
    <xf numFmtId="0" fontId="10" fillId="0" borderId="0" xfId="6" applyFont="1" applyFill="1" applyAlignment="1">
      <alignment vertical="center"/>
    </xf>
    <xf numFmtId="188" fontId="9" fillId="0" borderId="3" xfId="5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37" fontId="9" fillId="0" borderId="0" xfId="6" applyNumberFormat="1" applyFont="1" applyFill="1" applyAlignment="1">
      <alignment horizontal="right" vertical="center"/>
    </xf>
    <xf numFmtId="192" fontId="9" fillId="0" borderId="0" xfId="6" applyNumberFormat="1" applyFont="1" applyFill="1" applyAlignment="1">
      <alignment horizontal="center" vertical="center"/>
    </xf>
    <xf numFmtId="0" fontId="3" fillId="0" borderId="0" xfId="8" applyFont="1" applyFill="1" applyAlignment="1" applyProtection="1">
      <alignment horizontal="left" vertical="center"/>
    </xf>
    <xf numFmtId="0" fontId="9" fillId="0" borderId="0" xfId="6" applyFont="1" applyFill="1" applyAlignment="1">
      <alignment horizontal="center"/>
    </xf>
    <xf numFmtId="37" fontId="9" fillId="0" borderId="0" xfId="6" applyNumberFormat="1" applyFont="1" applyFill="1" applyBorder="1"/>
    <xf numFmtId="37" fontId="9" fillId="0" borderId="0" xfId="6" applyNumberFormat="1" applyFont="1" applyFill="1" applyAlignment="1">
      <alignment vertical="center"/>
    </xf>
    <xf numFmtId="0" fontId="10" fillId="0" borderId="0" xfId="6" applyFont="1" applyFill="1" applyAlignment="1" applyProtection="1">
      <alignment horizontal="centerContinuous" vertical="center"/>
    </xf>
    <xf numFmtId="0" fontId="14" fillId="0" borderId="0" xfId="6" applyFont="1" applyFill="1" applyBorder="1" applyAlignment="1">
      <alignment vertical="top"/>
    </xf>
    <xf numFmtId="0" fontId="9" fillId="0" borderId="0" xfId="6" quotePrefix="1" applyFont="1" applyFill="1" applyAlignment="1">
      <alignment horizontal="center" vertical="center"/>
    </xf>
    <xf numFmtId="0" fontId="9" fillId="0" borderId="0" xfId="6" applyFont="1" applyFill="1" applyBorder="1" applyAlignment="1" applyProtection="1">
      <alignment horizontal="left" vertical="center"/>
    </xf>
    <xf numFmtId="188" fontId="9" fillId="0" borderId="5" xfId="5" applyNumberFormat="1" applyFont="1" applyFill="1" applyBorder="1" applyAlignment="1">
      <alignment vertical="center"/>
    </xf>
    <xf numFmtId="0" fontId="3" fillId="0" borderId="0" xfId="8" quotePrefix="1" applyFont="1" applyFill="1" applyAlignment="1" applyProtection="1">
      <alignment horizontal="left" vertical="center"/>
    </xf>
    <xf numFmtId="0" fontId="3" fillId="0" borderId="0" xfId="8" quotePrefix="1" applyFont="1" applyFill="1" applyAlignment="1">
      <alignment vertical="center"/>
    </xf>
    <xf numFmtId="2" fontId="9" fillId="0" borderId="0" xfId="6" quotePrefix="1" applyNumberFormat="1" applyFont="1" applyFill="1" applyAlignment="1">
      <alignment horizontal="center" vertical="center"/>
    </xf>
    <xf numFmtId="0" fontId="3" fillId="0" borderId="0" xfId="8" applyFont="1" applyFill="1" applyAlignment="1" applyProtection="1">
      <alignment vertical="center"/>
    </xf>
    <xf numFmtId="188" fontId="3" fillId="0" borderId="0" xfId="8" applyNumberFormat="1" applyFont="1" applyFill="1" applyAlignment="1" applyProtection="1">
      <alignment vertical="center"/>
    </xf>
    <xf numFmtId="189" fontId="9" fillId="0" borderId="0" xfId="5" applyFont="1" applyFill="1" applyAlignment="1">
      <alignment vertical="center"/>
    </xf>
    <xf numFmtId="193" fontId="9" fillId="0" borderId="0" xfId="6" applyNumberFormat="1" applyFont="1" applyFill="1" applyBorder="1" applyAlignment="1">
      <alignment vertical="center"/>
    </xf>
    <xf numFmtId="189" fontId="9" fillId="0" borderId="0" xfId="5" applyFont="1" applyFill="1" applyAlignment="1">
      <alignment horizontal="center" vertical="center"/>
    </xf>
    <xf numFmtId="189" fontId="9" fillId="0" borderId="0" xfId="5" applyFont="1" applyFill="1" applyBorder="1" applyAlignment="1">
      <alignment vertical="center"/>
    </xf>
    <xf numFmtId="40" fontId="9" fillId="0" borderId="0" xfId="7" applyFont="1" applyFill="1"/>
    <xf numFmtId="189" fontId="9" fillId="0" borderId="0" xfId="5" applyFont="1" applyFill="1"/>
    <xf numFmtId="0" fontId="9" fillId="0" borderId="0" xfId="4" applyFont="1" applyFill="1"/>
    <xf numFmtId="40" fontId="9" fillId="0" borderId="0" xfId="7" applyFont="1" applyFill="1" applyBorder="1" applyAlignment="1">
      <alignment horizontal="centerContinuous"/>
    </xf>
    <xf numFmtId="40" fontId="9" fillId="0" borderId="0" xfId="7" applyFont="1" applyFill="1" applyAlignment="1">
      <alignment horizontal="centerContinuous"/>
    </xf>
    <xf numFmtId="189" fontId="9" fillId="0" borderId="0" xfId="5" applyFont="1" applyFill="1" applyAlignment="1">
      <alignment horizontal="centerContinuous"/>
    </xf>
    <xf numFmtId="0" fontId="9" fillId="0" borderId="0" xfId="4" applyFont="1" applyFill="1" applyBorder="1" applyAlignment="1">
      <alignment horizontal="centerContinuous"/>
    </xf>
    <xf numFmtId="0" fontId="9" fillId="0" borderId="0" xfId="4" applyFont="1" applyFill="1" applyAlignment="1">
      <alignment horizontal="centerContinuous"/>
    </xf>
    <xf numFmtId="40" fontId="10" fillId="0" borderId="0" xfId="7" applyFont="1" applyFill="1" applyAlignment="1">
      <alignment horizontal="right"/>
    </xf>
    <xf numFmtId="0" fontId="10" fillId="0" borderId="0" xfId="6" applyFont="1" applyFill="1" applyAlignment="1">
      <alignment horizontal="right" vertical="center"/>
    </xf>
    <xf numFmtId="0" fontId="10" fillId="0" borderId="0" xfId="7" applyNumberFormat="1" applyFont="1" applyFill="1" applyAlignment="1" applyProtection="1">
      <alignment horizontal="center" vertical="center"/>
    </xf>
    <xf numFmtId="40" fontId="10" fillId="0" borderId="0" xfId="7" applyFont="1" applyFill="1" applyBorder="1" applyAlignment="1" applyProtection="1">
      <alignment horizontal="center" vertical="center"/>
    </xf>
    <xf numFmtId="0" fontId="9" fillId="0" borderId="0" xfId="4" applyFont="1" applyFill="1" applyAlignment="1">
      <alignment horizontal="center"/>
    </xf>
    <xf numFmtId="0" fontId="15" fillId="0" borderId="0" xfId="6" applyFont="1" applyFill="1" applyBorder="1" applyAlignment="1">
      <alignment vertical="center"/>
    </xf>
    <xf numFmtId="49" fontId="15" fillId="0" borderId="0" xfId="6" applyNumberFormat="1" applyFont="1" applyFill="1" applyAlignment="1">
      <alignment horizontal="center" vertical="top"/>
    </xf>
    <xf numFmtId="0" fontId="9" fillId="0" borderId="0" xfId="4" applyFont="1" applyFill="1" applyAlignment="1"/>
    <xf numFmtId="40" fontId="10" fillId="0" borderId="0" xfId="7" applyFont="1" applyFill="1" applyAlignment="1" applyProtection="1">
      <alignment horizontal="center" vertical="center"/>
    </xf>
    <xf numFmtId="0" fontId="9" fillId="0" borderId="0" xfId="8" applyFont="1" applyFill="1"/>
    <xf numFmtId="194" fontId="9" fillId="0" borderId="0" xfId="6" applyNumberFormat="1" applyFont="1" applyFill="1" applyAlignment="1">
      <alignment horizontal="right" vertical="center"/>
    </xf>
    <xf numFmtId="189" fontId="9" fillId="0" borderId="0" xfId="5" applyFont="1" applyFill="1" applyBorder="1"/>
    <xf numFmtId="188" fontId="9" fillId="0" borderId="2" xfId="5" applyNumberFormat="1" applyFont="1" applyFill="1" applyBorder="1" applyAlignment="1">
      <alignment vertical="center"/>
    </xf>
    <xf numFmtId="40" fontId="9" fillId="0" borderId="0" xfId="7" applyFont="1" applyFill="1" applyBorder="1"/>
    <xf numFmtId="0" fontId="10" fillId="0" borderId="0" xfId="4" applyFont="1" applyFill="1" applyAlignment="1" applyProtection="1">
      <alignment horizontal="centerContinuous"/>
    </xf>
    <xf numFmtId="0" fontId="10" fillId="0" borderId="0" xfId="4" applyFont="1" applyFill="1" applyAlignment="1" applyProtection="1">
      <alignment horizontal="centerContinuous" vertical="center"/>
    </xf>
    <xf numFmtId="0" fontId="9" fillId="0" borderId="0" xfId="8" applyFont="1" applyFill="1" applyAlignment="1">
      <alignment horizontal="center"/>
    </xf>
    <xf numFmtId="194" fontId="9" fillId="0" borderId="5" xfId="6" applyNumberFormat="1" applyFont="1" applyFill="1" applyBorder="1" applyAlignment="1">
      <alignment horizontal="right" vertical="center"/>
    </xf>
    <xf numFmtId="189" fontId="9" fillId="0" borderId="0" xfId="5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20" fillId="0" borderId="0" xfId="8" quotePrefix="1" applyFont="1" applyFill="1" applyAlignment="1">
      <alignment horizontal="centerContinuous"/>
    </xf>
    <xf numFmtId="0" fontId="21" fillId="0" borderId="0" xfId="8" applyFont="1" applyFill="1" applyBorder="1" applyAlignment="1">
      <alignment horizontal="centerContinuous" vertical="center"/>
    </xf>
    <xf numFmtId="0" fontId="21" fillId="0" borderId="0" xfId="8" applyFont="1" applyFill="1" applyAlignment="1">
      <alignment horizontal="centerContinuous"/>
    </xf>
    <xf numFmtId="38" fontId="21" fillId="0" borderId="0" xfId="8" applyNumberFormat="1" applyFont="1" applyFill="1" applyBorder="1" applyAlignment="1">
      <alignment horizontal="centerContinuous" vertical="center"/>
    </xf>
    <xf numFmtId="0" fontId="22" fillId="0" borderId="0" xfId="8" applyFont="1" applyFill="1" applyAlignment="1">
      <alignment horizontal="centerContinuous"/>
    </xf>
    <xf numFmtId="37" fontId="21" fillId="0" borderId="0" xfId="8" applyNumberFormat="1" applyFont="1" applyFill="1" applyBorder="1" applyAlignment="1">
      <alignment horizontal="centerContinuous" vertical="center"/>
    </xf>
    <xf numFmtId="0" fontId="21" fillId="0" borderId="0" xfId="8" applyFont="1" applyFill="1" applyAlignment="1">
      <alignment vertical="center"/>
    </xf>
    <xf numFmtId="0" fontId="21" fillId="0" borderId="0" xfId="8" applyFont="1" applyFill="1" applyAlignment="1">
      <alignment horizontal="centerContinuous" vertical="center"/>
    </xf>
    <xf numFmtId="38" fontId="21" fillId="0" borderId="0" xfId="8" applyNumberFormat="1" applyFont="1" applyFill="1" applyAlignment="1">
      <alignment horizontal="centerContinuous" vertical="center"/>
    </xf>
    <xf numFmtId="39" fontId="21" fillId="0" borderId="0" xfId="8" applyNumberFormat="1" applyFont="1" applyFill="1" applyAlignment="1">
      <alignment horizontal="centerContinuous" vertical="center"/>
    </xf>
    <xf numFmtId="0" fontId="23" fillId="0" borderId="0" xfId="8" applyFont="1" applyFill="1" applyAlignment="1">
      <alignment horizontal="centerContinuous" vertical="center"/>
    </xf>
    <xf numFmtId="38" fontId="23" fillId="0" borderId="0" xfId="8" quotePrefix="1" applyNumberFormat="1" applyFont="1" applyFill="1" applyAlignment="1">
      <alignment horizontal="centerContinuous" vertical="center"/>
    </xf>
    <xf numFmtId="0" fontId="25" fillId="0" borderId="0" xfId="8" applyFont="1" applyFill="1" applyAlignment="1">
      <alignment vertical="center"/>
    </xf>
    <xf numFmtId="0" fontId="24" fillId="0" borderId="0" xfId="8" applyFont="1" applyFill="1" applyAlignment="1">
      <alignment horizontal="left" vertical="center"/>
    </xf>
    <xf numFmtId="0" fontId="24" fillId="0" borderId="0" xfId="8" applyFont="1" applyFill="1" applyAlignment="1">
      <alignment vertical="center"/>
    </xf>
    <xf numFmtId="0" fontId="25" fillId="0" borderId="0" xfId="8" applyFont="1" applyFill="1" applyBorder="1"/>
    <xf numFmtId="38" fontId="24" fillId="0" borderId="0" xfId="8" quotePrefix="1" applyNumberFormat="1" applyFont="1" applyFill="1" applyAlignment="1">
      <alignment horizontal="center" vertical="center"/>
    </xf>
    <xf numFmtId="39" fontId="25" fillId="0" borderId="0" xfId="8" applyNumberFormat="1" applyFont="1" applyFill="1" applyAlignment="1">
      <alignment horizontal="centerContinuous" vertical="center"/>
    </xf>
    <xf numFmtId="188" fontId="26" fillId="0" borderId="0" xfId="8" applyNumberFormat="1" applyFont="1" applyFill="1" applyAlignment="1">
      <alignment horizontal="right" vertical="center"/>
    </xf>
    <xf numFmtId="0" fontId="19" fillId="0" borderId="0" xfId="8" applyFont="1" applyFill="1" applyAlignment="1">
      <alignment vertical="center"/>
    </xf>
    <xf numFmtId="39" fontId="19" fillId="0" borderId="0" xfId="8" applyNumberFormat="1" applyFont="1" applyFill="1" applyBorder="1" applyAlignment="1">
      <alignment horizontal="centerContinuous" vertical="center"/>
    </xf>
    <xf numFmtId="38" fontId="26" fillId="0" borderId="0" xfId="8" applyNumberFormat="1" applyFont="1" applyFill="1" applyAlignment="1">
      <alignment horizontal="centerContinuous" vertical="center"/>
    </xf>
    <xf numFmtId="1" fontId="27" fillId="0" borderId="0" xfId="8" applyNumberFormat="1" applyFont="1" applyFill="1" applyAlignment="1">
      <alignment horizontal="centerContinuous" vertical="center"/>
    </xf>
    <xf numFmtId="0" fontId="19" fillId="0" borderId="0" xfId="8" applyFont="1" applyFill="1" applyAlignment="1">
      <alignment horizontal="center" vertical="center"/>
    </xf>
    <xf numFmtId="40" fontId="19" fillId="0" borderId="0" xfId="9" applyFont="1" applyFill="1" applyAlignment="1">
      <alignment vertical="center"/>
    </xf>
    <xf numFmtId="0" fontId="26" fillId="0" borderId="0" xfId="9" applyNumberFormat="1" applyFont="1" applyFill="1" applyAlignment="1">
      <alignment horizontal="center"/>
    </xf>
    <xf numFmtId="0" fontId="19" fillId="0" borderId="0" xfId="8" applyFont="1" applyFill="1" applyAlignment="1">
      <alignment horizontal="centerContinuous"/>
    </xf>
    <xf numFmtId="39" fontId="19" fillId="0" borderId="0" xfId="8" applyNumberFormat="1" applyFont="1" applyFill="1" applyBorder="1" applyAlignment="1">
      <alignment horizontal="centerContinuous"/>
    </xf>
    <xf numFmtId="0" fontId="19" fillId="0" borderId="0" xfId="8" applyFont="1" applyFill="1" applyAlignment="1">
      <alignment vertical="top"/>
    </xf>
    <xf numFmtId="40" fontId="19" fillId="0" borderId="0" xfId="9" applyFont="1" applyFill="1" applyAlignment="1">
      <alignment vertical="top"/>
    </xf>
    <xf numFmtId="49" fontId="9" fillId="0" borderId="0" xfId="10" applyNumberFormat="1" applyFont="1" applyFill="1" applyAlignment="1">
      <alignment horizontal="center" vertical="top" wrapText="1"/>
    </xf>
    <xf numFmtId="0" fontId="9" fillId="0" borderId="0" xfId="8" applyFont="1" applyFill="1" applyAlignment="1">
      <alignment horizontal="center" vertical="top"/>
    </xf>
    <xf numFmtId="39" fontId="19" fillId="0" borderId="0" xfId="8" applyNumberFormat="1" applyFont="1" applyFill="1" applyBorder="1" applyAlignment="1">
      <alignment horizontal="center" vertical="top"/>
    </xf>
    <xf numFmtId="0" fontId="26" fillId="0" borderId="0" xfId="8" applyFont="1" applyFill="1" applyAlignment="1">
      <alignment vertical="center"/>
    </xf>
    <xf numFmtId="0" fontId="14" fillId="0" borderId="0" xfId="8" applyFont="1" applyFill="1" applyAlignment="1">
      <alignment horizontal="center"/>
    </xf>
    <xf numFmtId="0" fontId="14" fillId="0" borderId="0" xfId="8" applyFont="1" applyFill="1"/>
    <xf numFmtId="0" fontId="8" fillId="0" borderId="0" xfId="8" applyFont="1" applyFill="1" applyAlignment="1">
      <alignment horizontal="center"/>
    </xf>
    <xf numFmtId="0" fontId="19" fillId="0" borderId="0" xfId="9" applyNumberFormat="1" applyFont="1" applyFill="1" applyAlignment="1">
      <alignment horizontal="center"/>
    </xf>
    <xf numFmtId="188" fontId="19" fillId="0" borderId="0" xfId="8" applyNumberFormat="1" applyFont="1" applyFill="1" applyAlignment="1">
      <alignment horizontal="right" vertical="center"/>
    </xf>
    <xf numFmtId="188" fontId="19" fillId="0" borderId="0" xfId="8" applyNumberFormat="1" applyFont="1" applyFill="1" applyBorder="1" applyAlignment="1">
      <alignment horizontal="right" vertical="center"/>
    </xf>
    <xf numFmtId="188" fontId="19" fillId="0" borderId="0" xfId="8" applyNumberFormat="1" applyFont="1" applyFill="1" applyAlignment="1">
      <alignment vertical="center"/>
    </xf>
    <xf numFmtId="37" fontId="19" fillId="0" borderId="0" xfId="9" applyNumberFormat="1" applyFont="1" applyFill="1" applyAlignment="1">
      <alignment vertical="center"/>
    </xf>
    <xf numFmtId="0" fontId="19" fillId="0" borderId="0" xfId="8" applyFont="1" applyFill="1"/>
    <xf numFmtId="0" fontId="19" fillId="0" borderId="0" xfId="8" quotePrefix="1" applyFont="1" applyFill="1" applyAlignment="1">
      <alignment horizontal="left" vertical="center"/>
    </xf>
    <xf numFmtId="188" fontId="19" fillId="0" borderId="1" xfId="8" applyNumberFormat="1" applyFont="1" applyFill="1" applyBorder="1" applyAlignment="1">
      <alignment horizontal="right" vertical="center"/>
    </xf>
    <xf numFmtId="188" fontId="19" fillId="0" borderId="0" xfId="8" applyNumberFormat="1" applyFont="1" applyFill="1" applyBorder="1" applyAlignment="1">
      <alignment vertical="center"/>
    </xf>
    <xf numFmtId="0" fontId="19" fillId="0" borderId="0" xfId="8" applyFont="1" applyFill="1" applyAlignment="1">
      <alignment horizontal="left" vertical="center"/>
    </xf>
    <xf numFmtId="188" fontId="19" fillId="0" borderId="0" xfId="8" applyNumberFormat="1" applyFont="1" applyFill="1"/>
    <xf numFmtId="0" fontId="19" fillId="0" borderId="0" xfId="8" applyFont="1" applyFill="1" applyAlignment="1"/>
    <xf numFmtId="188" fontId="19" fillId="0" borderId="4" xfId="8" applyNumberFormat="1" applyFont="1" applyFill="1" applyBorder="1" applyAlignment="1">
      <alignment horizontal="right" vertical="center"/>
    </xf>
    <xf numFmtId="0" fontId="19" fillId="0" borderId="0" xfId="8" quotePrefix="1" applyFont="1" applyFill="1" applyAlignment="1">
      <alignment vertical="center"/>
    </xf>
    <xf numFmtId="188" fontId="19" fillId="0" borderId="3" xfId="8" applyNumberFormat="1" applyFont="1" applyFill="1" applyBorder="1" applyAlignment="1">
      <alignment horizontal="right" vertical="center"/>
    </xf>
    <xf numFmtId="38" fontId="25" fillId="0" borderId="0" xfId="8" applyNumberFormat="1" applyFont="1" applyFill="1" applyAlignment="1">
      <alignment vertical="center"/>
    </xf>
    <xf numFmtId="39" fontId="25" fillId="0" borderId="0" xfId="8" applyNumberFormat="1" applyFont="1" applyFill="1" applyAlignment="1">
      <alignment horizontal="right" vertical="center"/>
    </xf>
    <xf numFmtId="0" fontId="25" fillId="0" borderId="0" xfId="8" applyFont="1" applyFill="1" applyAlignment="1">
      <alignment horizontal="center" vertical="center"/>
    </xf>
    <xf numFmtId="0" fontId="25" fillId="0" borderId="0" xfId="8" applyFont="1" applyFill="1" applyAlignment="1"/>
    <xf numFmtId="0" fontId="26" fillId="0" borderId="0" xfId="10" applyFont="1" applyFill="1" applyAlignment="1" applyProtection="1">
      <alignment vertical="center"/>
    </xf>
    <xf numFmtId="2" fontId="9" fillId="0" borderId="0" xfId="4" applyNumberFormat="1" applyFont="1" applyFill="1" applyAlignment="1" applyProtection="1">
      <alignment horizontal="center" vertical="center"/>
    </xf>
    <xf numFmtId="0" fontId="9" fillId="0" borderId="0" xfId="4" quotePrefix="1" applyFont="1" applyFill="1" applyAlignment="1" applyProtection="1">
      <alignment horizontal="center" vertical="center"/>
    </xf>
    <xf numFmtId="2" fontId="9" fillId="0" borderId="0" xfId="4" quotePrefix="1" applyNumberFormat="1" applyFont="1" applyFill="1" applyAlignment="1" applyProtection="1">
      <alignment horizontal="center" vertical="center"/>
    </xf>
    <xf numFmtId="49" fontId="11" fillId="0" borderId="0" xfId="6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11" fillId="0" borderId="0" xfId="6" applyFont="1" applyFill="1" applyAlignment="1">
      <alignment horizontal="center" vertical="center"/>
    </xf>
    <xf numFmtId="0" fontId="10" fillId="0" borderId="0" xfId="6" applyFont="1" applyFill="1" applyAlignment="1" applyProtection="1">
      <alignment horizontal="center" vertical="center"/>
    </xf>
    <xf numFmtId="189" fontId="10" fillId="0" borderId="0" xfId="5" quotePrefix="1" applyFont="1" applyFill="1" applyBorder="1" applyAlignment="1" applyProtection="1">
      <alignment horizontal="center" vertical="center"/>
    </xf>
    <xf numFmtId="39" fontId="10" fillId="0" borderId="0" xfId="4" applyNumberFormat="1" applyFont="1" applyFill="1" applyBorder="1" applyAlignment="1" applyProtection="1">
      <alignment horizontal="center" vertical="center"/>
    </xf>
    <xf numFmtId="40" fontId="10" fillId="0" borderId="0" xfId="7" applyFont="1" applyFill="1" applyAlignment="1" applyProtection="1">
      <alignment horizontal="center" vertical="center"/>
    </xf>
    <xf numFmtId="0" fontId="11" fillId="0" borderId="0" xfId="8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/>
    </xf>
    <xf numFmtId="187" fontId="2" fillId="0" borderId="0" xfId="1" applyNumberFormat="1" applyFont="1" applyFill="1" applyAlignment="1">
      <alignment horizontal="center"/>
    </xf>
    <xf numFmtId="0" fontId="7" fillId="0" borderId="0" xfId="3" applyFont="1" applyFill="1" applyAlignment="1" applyProtection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6" fillId="0" borderId="0" xfId="8" applyFont="1" applyFill="1" applyAlignment="1">
      <alignment horizontal="center" vertical="center"/>
    </xf>
  </cellXfs>
  <cellStyles count="11">
    <cellStyle name="Comma" xfId="1" builtinId="3"/>
    <cellStyle name="Comma 2" xfId="2"/>
    <cellStyle name="Comma 3" xfId="7"/>
    <cellStyle name="Comma 4" xfId="9"/>
    <cellStyle name="Comma_PL_1252_af" xfId="5"/>
    <cellStyle name="Normal" xfId="0" builtinId="0"/>
    <cellStyle name="Normal 2" xfId="8"/>
    <cellStyle name="Normal_BL สตง.ก.ย.42" xfId="3"/>
    <cellStyle name="Normal_PL_1252_af" xfId="4"/>
    <cellStyle name="Normal_งบงวด ส.ตง. ก.ย.42" xfId="6"/>
    <cellStyle name="Normal_งบงวด ส.ตง. ก.ย.4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9248775" y="3429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9248775" y="3429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9248775" y="9715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9248775" y="2571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9248775" y="3429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7172325" y="7048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9248775" y="1247775"/>
          <a:ext cx="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9248775" y="371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9248775" y="2028825"/>
          <a:ext cx="0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72325" y="7334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72325" y="7239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7172325" y="7048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7172325" y="12477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9248775" y="13144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133350</xdr:rowOff>
    </xdr:from>
    <xdr:to>
      <xdr:col>7</xdr:col>
      <xdr:colOff>0</xdr:colOff>
      <xdr:row>41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7172325" y="112776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44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9248775" y="11820525"/>
          <a:ext cx="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44</xdr:row>
      <xdr:rowOff>28575</xdr:rowOff>
    </xdr:from>
    <xdr:to>
      <xdr:col>11</xdr:col>
      <xdr:colOff>0</xdr:colOff>
      <xdr:row>45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9248775" y="12601575"/>
          <a:ext cx="0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72325" y="113061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72325" y="112966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133350</xdr:rowOff>
    </xdr:from>
    <xdr:to>
      <xdr:col>7</xdr:col>
      <xdr:colOff>0</xdr:colOff>
      <xdr:row>41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7172325" y="112776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41</xdr:row>
      <xdr:rowOff>104775</xdr:rowOff>
    </xdr:from>
    <xdr:to>
      <xdr:col>7</xdr:col>
      <xdr:colOff>0</xdr:colOff>
      <xdr:row>42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7172325" y="118205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7172325" y="12477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94191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94191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zoomScaleNormal="100" zoomScaleSheetLayoutView="100" workbookViewId="0">
      <selection sqref="A1:L1"/>
    </sheetView>
  </sheetViews>
  <sheetFormatPr defaultRowHeight="21.75" x14ac:dyDescent="0.5"/>
  <cols>
    <col min="1" max="3" width="2.42578125" style="56" customWidth="1"/>
    <col min="4" max="4" width="50.7109375" style="56" customWidth="1"/>
    <col min="5" max="5" width="8.28515625" style="101" customWidth="1"/>
    <col min="6" max="6" width="14.7109375" style="56" customWidth="1"/>
    <col min="7" max="7" width="0.85546875" style="70" customWidth="1"/>
    <col min="8" max="8" width="14.7109375" style="56" customWidth="1"/>
    <col min="9" max="9" width="0.85546875" style="70" customWidth="1"/>
    <col min="10" max="10" width="14.7109375" style="56" customWidth="1"/>
    <col min="11" max="11" width="0.85546875" style="70" customWidth="1"/>
    <col min="12" max="12" width="14.7109375" style="56" customWidth="1"/>
    <col min="13" max="16384" width="9.140625" style="56"/>
  </cols>
  <sheetData>
    <row r="1" spans="1:12" ht="26.25" x14ac:dyDescent="0.5">
      <c r="A1" s="215">
        <v>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3" spans="1:12" x14ac:dyDescent="0.45">
      <c r="A3" s="57" t="s">
        <v>58</v>
      </c>
      <c r="B3" s="58"/>
      <c r="C3" s="58"/>
      <c r="D3" s="58"/>
      <c r="E3" s="59"/>
      <c r="F3" s="60"/>
      <c r="G3" s="61"/>
      <c r="H3" s="60"/>
      <c r="I3" s="61"/>
      <c r="J3" s="60"/>
      <c r="K3" s="62"/>
      <c r="L3" s="60"/>
    </row>
    <row r="4" spans="1:12" x14ac:dyDescent="0.45">
      <c r="A4" s="57" t="s">
        <v>59</v>
      </c>
      <c r="B4" s="58"/>
      <c r="C4" s="58"/>
      <c r="D4" s="58"/>
      <c r="E4" s="59"/>
      <c r="F4" s="60"/>
      <c r="G4" s="63"/>
      <c r="H4" s="60"/>
      <c r="I4" s="63"/>
      <c r="J4" s="60"/>
      <c r="K4" s="62"/>
      <c r="L4" s="60"/>
    </row>
    <row r="5" spans="1:12" x14ac:dyDescent="0.5">
      <c r="A5" s="64" t="s">
        <v>60</v>
      </c>
      <c r="B5" s="65"/>
      <c r="C5" s="65"/>
      <c r="D5" s="65"/>
      <c r="E5" s="59"/>
      <c r="F5" s="66"/>
      <c r="G5" s="58"/>
      <c r="H5" s="66"/>
      <c r="I5" s="58"/>
      <c r="J5" s="66"/>
      <c r="K5" s="58"/>
      <c r="L5" s="66"/>
    </row>
    <row r="6" spans="1:12" x14ac:dyDescent="0.5">
      <c r="A6" s="67" t="s">
        <v>47</v>
      </c>
      <c r="B6" s="65"/>
      <c r="C6" s="65"/>
      <c r="D6" s="65"/>
      <c r="E6" s="59"/>
      <c r="F6" s="66"/>
      <c r="G6" s="58"/>
      <c r="H6" s="66"/>
      <c r="I6" s="58"/>
      <c r="J6" s="66"/>
      <c r="K6" s="58"/>
      <c r="L6" s="66"/>
    </row>
    <row r="7" spans="1:12" x14ac:dyDescent="0.5">
      <c r="E7" s="59"/>
      <c r="F7" s="66"/>
      <c r="G7" s="58"/>
      <c r="H7" s="66"/>
      <c r="I7" s="58"/>
      <c r="J7" s="66"/>
      <c r="K7" s="58"/>
      <c r="L7" s="68" t="s">
        <v>4</v>
      </c>
    </row>
    <row r="8" spans="1:12" x14ac:dyDescent="0.5">
      <c r="E8" s="69" t="s">
        <v>9</v>
      </c>
      <c r="F8" s="216" t="s">
        <v>61</v>
      </c>
      <c r="G8" s="216"/>
      <c r="H8" s="216"/>
      <c r="J8" s="216" t="s">
        <v>62</v>
      </c>
      <c r="K8" s="216"/>
      <c r="L8" s="216"/>
    </row>
    <row r="9" spans="1:12" x14ac:dyDescent="0.5">
      <c r="E9" s="71"/>
      <c r="F9" s="72" t="s">
        <v>63</v>
      </c>
      <c r="H9" s="72" t="s">
        <v>64</v>
      </c>
      <c r="J9" s="72" t="s">
        <v>63</v>
      </c>
      <c r="L9" s="72" t="s">
        <v>64</v>
      </c>
    </row>
    <row r="10" spans="1:12" s="73" customFormat="1" ht="26.25" x14ac:dyDescent="0.55000000000000004">
      <c r="E10" s="74"/>
      <c r="F10" s="77"/>
      <c r="G10" s="78"/>
      <c r="H10" s="79"/>
      <c r="I10" s="80"/>
      <c r="J10" s="77"/>
      <c r="K10" s="80"/>
      <c r="L10" s="79"/>
    </row>
    <row r="11" spans="1:12" ht="26.25" x14ac:dyDescent="0.55000000000000004">
      <c r="D11" s="52" t="s">
        <v>50</v>
      </c>
      <c r="E11" s="71"/>
      <c r="F11" s="81"/>
      <c r="G11" s="82"/>
      <c r="H11" s="79"/>
      <c r="I11" s="82"/>
      <c r="J11" s="81"/>
      <c r="K11" s="82"/>
      <c r="L11" s="79"/>
    </row>
    <row r="12" spans="1:12" x14ac:dyDescent="0.5">
      <c r="A12" s="83" t="s">
        <v>66</v>
      </c>
      <c r="E12" s="84"/>
      <c r="F12" s="85">
        <v>68878125</v>
      </c>
      <c r="G12" s="85"/>
      <c r="H12" s="85">
        <v>73572868</v>
      </c>
      <c r="I12" s="85"/>
      <c r="J12" s="85">
        <v>68661544</v>
      </c>
      <c r="K12" s="85"/>
      <c r="L12" s="85">
        <v>73334740</v>
      </c>
    </row>
    <row r="13" spans="1:12" x14ac:dyDescent="0.5">
      <c r="A13" s="87" t="s">
        <v>67</v>
      </c>
      <c r="C13" s="83"/>
      <c r="D13" s="83"/>
      <c r="E13" s="84">
        <v>7.2</v>
      </c>
      <c r="F13" s="85">
        <v>372513779</v>
      </c>
      <c r="G13" s="85"/>
      <c r="H13" s="85">
        <v>549669529</v>
      </c>
      <c r="I13" s="85"/>
      <c r="J13" s="85">
        <v>371763700</v>
      </c>
      <c r="K13" s="85"/>
      <c r="L13" s="85">
        <v>549180025</v>
      </c>
    </row>
    <row r="14" spans="1:12" x14ac:dyDescent="0.5">
      <c r="A14" s="56" t="s">
        <v>68</v>
      </c>
      <c r="B14" s="83"/>
      <c r="C14" s="87"/>
      <c r="D14" s="87"/>
      <c r="E14" s="84"/>
      <c r="F14" s="85">
        <v>33595200</v>
      </c>
      <c r="G14" s="85"/>
      <c r="H14" s="85">
        <v>58521800</v>
      </c>
      <c r="I14" s="85"/>
      <c r="J14" s="85">
        <v>33595200</v>
      </c>
      <c r="K14" s="85"/>
      <c r="L14" s="85">
        <v>58521800</v>
      </c>
    </row>
    <row r="15" spans="1:12" x14ac:dyDescent="0.5">
      <c r="A15" s="89" t="s">
        <v>69</v>
      </c>
      <c r="E15" s="84">
        <v>7.3</v>
      </c>
      <c r="F15" s="85">
        <v>36229566</v>
      </c>
      <c r="G15" s="85"/>
      <c r="H15" s="85">
        <v>33833398</v>
      </c>
      <c r="I15" s="85"/>
      <c r="J15" s="85">
        <v>36231033</v>
      </c>
      <c r="K15" s="85"/>
      <c r="L15" s="85">
        <v>33842515</v>
      </c>
    </row>
    <row r="16" spans="1:12" x14ac:dyDescent="0.5">
      <c r="A16" s="90" t="s">
        <v>70</v>
      </c>
      <c r="B16" s="83"/>
      <c r="C16" s="83"/>
      <c r="D16" s="91"/>
      <c r="E16" s="84">
        <v>7.4</v>
      </c>
      <c r="F16" s="85">
        <v>223332594</v>
      </c>
      <c r="G16" s="85"/>
      <c r="H16" s="85">
        <v>209514532</v>
      </c>
      <c r="I16" s="85"/>
      <c r="J16" s="85">
        <v>223228712</v>
      </c>
      <c r="K16" s="85"/>
      <c r="L16" s="85">
        <v>209311888</v>
      </c>
    </row>
    <row r="17" spans="1:12" x14ac:dyDescent="0.5">
      <c r="A17" s="90" t="s">
        <v>71</v>
      </c>
      <c r="B17" s="83"/>
      <c r="C17" s="83"/>
      <c r="D17" s="91"/>
      <c r="E17" s="84">
        <v>7.5</v>
      </c>
      <c r="F17" s="85">
        <v>16834298</v>
      </c>
      <c r="G17" s="85"/>
      <c r="H17" s="85">
        <v>18725225</v>
      </c>
      <c r="I17" s="85"/>
      <c r="J17" s="85">
        <v>10697855</v>
      </c>
      <c r="K17" s="85"/>
      <c r="L17" s="85">
        <v>10697950</v>
      </c>
    </row>
    <row r="18" spans="1:12" x14ac:dyDescent="0.5">
      <c r="A18" s="87" t="s">
        <v>72</v>
      </c>
      <c r="E18" s="84">
        <v>7.6</v>
      </c>
      <c r="F18" s="85"/>
      <c r="G18" s="88"/>
      <c r="H18" s="86"/>
      <c r="I18" s="86"/>
      <c r="J18" s="86"/>
      <c r="K18" s="88"/>
      <c r="L18" s="86"/>
    </row>
    <row r="19" spans="1:12" x14ac:dyDescent="0.5">
      <c r="A19" s="83"/>
      <c r="B19" s="56" t="s">
        <v>73</v>
      </c>
      <c r="E19" s="84"/>
      <c r="F19" s="85">
        <v>2025130041</v>
      </c>
      <c r="G19" s="88"/>
      <c r="H19" s="85">
        <v>1939927818</v>
      </c>
      <c r="I19" s="88"/>
      <c r="J19" s="85">
        <v>1948747872</v>
      </c>
      <c r="K19" s="85"/>
      <c r="L19" s="85">
        <v>1865483424</v>
      </c>
    </row>
    <row r="20" spans="1:12" x14ac:dyDescent="0.5">
      <c r="A20" s="83"/>
      <c r="B20" s="56" t="s">
        <v>74</v>
      </c>
      <c r="E20" s="84"/>
      <c r="F20" s="92">
        <v>5424063</v>
      </c>
      <c r="G20" s="88"/>
      <c r="H20" s="92">
        <v>5211737</v>
      </c>
      <c r="I20" s="85"/>
      <c r="J20" s="92">
        <v>4877860</v>
      </c>
      <c r="K20" s="85"/>
      <c r="L20" s="92">
        <v>4691079</v>
      </c>
    </row>
    <row r="21" spans="1:12" x14ac:dyDescent="0.5">
      <c r="A21" s="83"/>
      <c r="B21" s="93" t="s">
        <v>75</v>
      </c>
      <c r="E21" s="84"/>
      <c r="F21" s="85">
        <v>2030554104</v>
      </c>
      <c r="G21" s="85"/>
      <c r="H21" s="85">
        <v>1945139555</v>
      </c>
      <c r="I21" s="85"/>
      <c r="J21" s="85">
        <v>1953625732</v>
      </c>
      <c r="K21" s="85"/>
      <c r="L21" s="85">
        <v>1870174503</v>
      </c>
    </row>
    <row r="22" spans="1:12" x14ac:dyDescent="0.5">
      <c r="A22" s="83"/>
      <c r="B22" s="94" t="s">
        <v>76</v>
      </c>
      <c r="E22" s="84"/>
      <c r="F22" s="85">
        <v>-925374</v>
      </c>
      <c r="G22" s="88"/>
      <c r="H22" s="85">
        <v>-1846301</v>
      </c>
      <c r="I22" s="85"/>
      <c r="J22" s="85">
        <v>-45990</v>
      </c>
      <c r="K22" s="85"/>
      <c r="L22" s="85">
        <v>-87092</v>
      </c>
    </row>
    <row r="23" spans="1:12" x14ac:dyDescent="0.5">
      <c r="A23" s="83"/>
      <c r="B23" s="95" t="s">
        <v>77</v>
      </c>
      <c r="E23" s="84">
        <v>7.7</v>
      </c>
      <c r="F23" s="85">
        <v>-133754394</v>
      </c>
      <c r="G23" s="85"/>
      <c r="H23" s="85">
        <v>-125363725</v>
      </c>
      <c r="I23" s="85"/>
      <c r="J23" s="85">
        <v>-125339870</v>
      </c>
      <c r="K23" s="85"/>
      <c r="L23" s="85">
        <v>-116726345</v>
      </c>
    </row>
    <row r="24" spans="1:12" x14ac:dyDescent="0.5">
      <c r="A24" s="83"/>
      <c r="B24" s="97" t="s">
        <v>78</v>
      </c>
      <c r="E24" s="84">
        <v>7.8</v>
      </c>
      <c r="F24" s="92">
        <v>0</v>
      </c>
      <c r="G24" s="85"/>
      <c r="H24" s="85">
        <v>-17264</v>
      </c>
      <c r="I24" s="85"/>
      <c r="J24" s="85">
        <v>0</v>
      </c>
      <c r="K24" s="85"/>
      <c r="L24" s="85">
        <v>-17264</v>
      </c>
    </row>
    <row r="25" spans="1:12" x14ac:dyDescent="0.5">
      <c r="B25" s="56" t="s">
        <v>79</v>
      </c>
      <c r="C25" s="83"/>
      <c r="D25" s="83"/>
      <c r="E25" s="84"/>
      <c r="F25" s="98">
        <v>1895874336</v>
      </c>
      <c r="G25" s="88"/>
      <c r="H25" s="98">
        <v>1817912265</v>
      </c>
      <c r="I25" s="85"/>
      <c r="J25" s="98">
        <v>1828239872</v>
      </c>
      <c r="K25" s="85"/>
      <c r="L25" s="98">
        <v>1753343802</v>
      </c>
    </row>
    <row r="26" spans="1:12" x14ac:dyDescent="0.5">
      <c r="A26" s="56" t="s">
        <v>80</v>
      </c>
      <c r="E26" s="84"/>
      <c r="F26" s="85">
        <v>208030</v>
      </c>
      <c r="G26" s="85"/>
      <c r="H26" s="85">
        <v>152852</v>
      </c>
      <c r="I26" s="85"/>
      <c r="J26" s="85">
        <v>208030</v>
      </c>
      <c r="K26" s="85"/>
      <c r="L26" s="85">
        <v>152852</v>
      </c>
    </row>
    <row r="27" spans="1:12" x14ac:dyDescent="0.5">
      <c r="A27" s="56" t="s">
        <v>81</v>
      </c>
      <c r="B27" s="83"/>
      <c r="C27" s="83"/>
      <c r="D27" s="83"/>
      <c r="E27" s="84">
        <v>7.9</v>
      </c>
      <c r="F27" s="85">
        <v>35983101</v>
      </c>
      <c r="G27" s="85"/>
      <c r="H27" s="85">
        <v>35509936</v>
      </c>
      <c r="I27" s="85"/>
      <c r="J27" s="85">
        <v>35912796</v>
      </c>
      <c r="K27" s="85"/>
      <c r="L27" s="85">
        <v>35486341</v>
      </c>
    </row>
    <row r="28" spans="1:12" x14ac:dyDescent="0.5">
      <c r="A28" s="90" t="s">
        <v>82</v>
      </c>
      <c r="E28" s="99">
        <v>7.1</v>
      </c>
      <c r="F28" s="85">
        <v>26501196</v>
      </c>
      <c r="G28" s="85"/>
      <c r="H28" s="85">
        <v>26019406</v>
      </c>
      <c r="I28" s="88"/>
      <c r="J28" s="85">
        <v>24592840</v>
      </c>
      <c r="K28" s="88"/>
      <c r="L28" s="85">
        <v>24413806</v>
      </c>
    </row>
    <row r="29" spans="1:12" x14ac:dyDescent="0.5">
      <c r="A29" s="89" t="s">
        <v>83</v>
      </c>
      <c r="E29" s="84">
        <v>7.11</v>
      </c>
      <c r="F29" s="85">
        <v>3943802</v>
      </c>
      <c r="G29" s="85"/>
      <c r="H29" s="85">
        <v>3906494</v>
      </c>
      <c r="I29" s="88"/>
      <c r="J29" s="85">
        <v>994705</v>
      </c>
      <c r="K29" s="88"/>
      <c r="L29" s="85">
        <v>895359</v>
      </c>
    </row>
    <row r="30" spans="1:12" x14ac:dyDescent="0.45">
      <c r="A30" s="100" t="s">
        <v>84</v>
      </c>
      <c r="E30" s="84">
        <v>7.12</v>
      </c>
      <c r="F30" s="85">
        <v>5127961</v>
      </c>
      <c r="G30" s="85"/>
      <c r="H30" s="85">
        <v>4592766</v>
      </c>
      <c r="I30" s="88"/>
      <c r="J30" s="85">
        <v>2666690</v>
      </c>
      <c r="K30" s="88"/>
      <c r="L30" s="85">
        <v>2130345</v>
      </c>
    </row>
    <row r="31" spans="1:12" x14ac:dyDescent="0.45">
      <c r="A31" s="100" t="s">
        <v>85</v>
      </c>
      <c r="F31" s="85">
        <v>3837229</v>
      </c>
      <c r="G31" s="85"/>
      <c r="H31" s="85">
        <v>3476209</v>
      </c>
      <c r="I31" s="88"/>
      <c r="J31" s="85">
        <v>3627623</v>
      </c>
      <c r="K31" s="88"/>
      <c r="L31" s="85">
        <v>3188162</v>
      </c>
    </row>
    <row r="32" spans="1:12" x14ac:dyDescent="0.5">
      <c r="A32" s="83" t="s">
        <v>86</v>
      </c>
      <c r="E32" s="84">
        <v>7.13</v>
      </c>
      <c r="F32" s="85">
        <v>16343974</v>
      </c>
      <c r="G32" s="85"/>
      <c r="H32" s="92">
        <v>18802727</v>
      </c>
      <c r="I32" s="88"/>
      <c r="J32" s="92">
        <v>15760774</v>
      </c>
      <c r="K32" s="96"/>
      <c r="L32" s="85">
        <v>17082986</v>
      </c>
    </row>
    <row r="33" spans="1:12" ht="22.5" thickBot="1" x14ac:dyDescent="0.55000000000000004">
      <c r="C33" s="56" t="s">
        <v>87</v>
      </c>
      <c r="E33" s="84"/>
      <c r="F33" s="102">
        <v>2739203191</v>
      </c>
      <c r="G33" s="85"/>
      <c r="H33" s="102">
        <v>2854210007</v>
      </c>
      <c r="I33" s="85"/>
      <c r="J33" s="102">
        <v>2656181374</v>
      </c>
      <c r="K33" s="85"/>
      <c r="L33" s="102">
        <v>2771582571</v>
      </c>
    </row>
    <row r="34" spans="1:12" ht="22.5" thickTop="1" x14ac:dyDescent="0.5">
      <c r="E34" s="84"/>
      <c r="F34" s="103"/>
      <c r="G34" s="88"/>
      <c r="H34" s="103"/>
      <c r="I34" s="88"/>
      <c r="J34" s="103"/>
      <c r="K34" s="88"/>
      <c r="L34" s="103"/>
    </row>
    <row r="35" spans="1:12" x14ac:dyDescent="0.5">
      <c r="B35" s="65"/>
      <c r="C35" s="65"/>
      <c r="D35" s="52" t="s">
        <v>88</v>
      </c>
      <c r="E35" s="84"/>
      <c r="F35" s="104"/>
      <c r="G35" s="88"/>
      <c r="H35" s="104"/>
      <c r="I35" s="88"/>
      <c r="J35" s="104"/>
      <c r="K35" s="96"/>
      <c r="L35" s="104"/>
    </row>
    <row r="36" spans="1:12" x14ac:dyDescent="0.5">
      <c r="A36" s="83" t="s">
        <v>89</v>
      </c>
      <c r="E36" s="84">
        <v>7.14</v>
      </c>
      <c r="F36" s="85">
        <v>2039601901</v>
      </c>
      <c r="G36" s="88"/>
      <c r="H36" s="85">
        <v>2070874680</v>
      </c>
      <c r="I36" s="88"/>
      <c r="J36" s="85">
        <v>2042947825</v>
      </c>
      <c r="K36" s="85"/>
      <c r="L36" s="85">
        <v>2073594012</v>
      </c>
    </row>
    <row r="37" spans="1:12" x14ac:dyDescent="0.5">
      <c r="A37" s="90" t="s">
        <v>90</v>
      </c>
      <c r="B37" s="83"/>
      <c r="C37" s="83"/>
      <c r="D37" s="83"/>
      <c r="E37" s="84">
        <v>7.15</v>
      </c>
      <c r="F37" s="85">
        <v>157395930</v>
      </c>
      <c r="G37" s="88"/>
      <c r="H37" s="85">
        <v>228691395</v>
      </c>
      <c r="I37" s="88"/>
      <c r="J37" s="85">
        <v>151999937</v>
      </c>
      <c r="K37" s="88"/>
      <c r="L37" s="85">
        <v>219066748</v>
      </c>
    </row>
    <row r="38" spans="1:12" x14ac:dyDescent="0.5">
      <c r="A38" s="56" t="s">
        <v>91</v>
      </c>
      <c r="B38" s="83"/>
      <c r="C38" s="83"/>
      <c r="D38" s="83"/>
      <c r="E38" s="84"/>
      <c r="F38" s="85">
        <v>5579659</v>
      </c>
      <c r="G38" s="88"/>
      <c r="H38" s="85">
        <v>5291692</v>
      </c>
      <c r="I38" s="88"/>
      <c r="J38" s="85">
        <v>5579659</v>
      </c>
      <c r="K38" s="96"/>
      <c r="L38" s="85">
        <v>5291692</v>
      </c>
    </row>
    <row r="39" spans="1:12" x14ac:dyDescent="0.5">
      <c r="A39" s="83" t="s">
        <v>92</v>
      </c>
      <c r="E39" s="84"/>
      <c r="F39" s="85">
        <v>33595200</v>
      </c>
      <c r="G39" s="88"/>
      <c r="H39" s="85">
        <v>58521804</v>
      </c>
      <c r="I39" s="88"/>
      <c r="J39" s="85">
        <v>33595200</v>
      </c>
      <c r="K39" s="96"/>
      <c r="L39" s="85">
        <v>58521804</v>
      </c>
    </row>
    <row r="40" spans="1:12" x14ac:dyDescent="0.5">
      <c r="A40" s="93" t="s">
        <v>93</v>
      </c>
      <c r="E40" s="105">
        <v>7.3</v>
      </c>
      <c r="F40" s="85">
        <v>32345613</v>
      </c>
      <c r="G40" s="88"/>
      <c r="H40" s="85">
        <v>30284422</v>
      </c>
      <c r="I40" s="88"/>
      <c r="J40" s="85">
        <v>32345613</v>
      </c>
      <c r="K40" s="96"/>
      <c r="L40" s="85">
        <v>30284422</v>
      </c>
    </row>
    <row r="41" spans="1:12" x14ac:dyDescent="0.5">
      <c r="A41" s="93" t="s">
        <v>94</v>
      </c>
      <c r="B41" s="83"/>
      <c r="C41" s="83"/>
      <c r="D41" s="83"/>
      <c r="E41" s="99">
        <v>7.16</v>
      </c>
      <c r="F41" s="85">
        <v>95205510</v>
      </c>
      <c r="G41" s="88"/>
      <c r="H41" s="85">
        <v>110626429</v>
      </c>
      <c r="I41" s="88"/>
      <c r="J41" s="85">
        <v>50521110</v>
      </c>
      <c r="K41" s="96"/>
      <c r="L41" s="85">
        <v>67271429</v>
      </c>
    </row>
    <row r="42" spans="1:12" x14ac:dyDescent="0.5">
      <c r="A42" s="83" t="s">
        <v>95</v>
      </c>
      <c r="E42" s="84"/>
      <c r="F42" s="85">
        <v>208030</v>
      </c>
      <c r="G42" s="88"/>
      <c r="H42" s="85">
        <v>152852</v>
      </c>
      <c r="I42" s="88"/>
      <c r="J42" s="85">
        <v>208030</v>
      </c>
      <c r="K42" s="85"/>
      <c r="L42" s="85">
        <v>152852</v>
      </c>
    </row>
    <row r="43" spans="1:12" x14ac:dyDescent="0.5">
      <c r="A43" s="83" t="s">
        <v>96</v>
      </c>
      <c r="E43" s="99">
        <v>7.17</v>
      </c>
      <c r="F43" s="85">
        <v>11837740</v>
      </c>
      <c r="G43" s="88"/>
      <c r="H43" s="85">
        <v>12625672</v>
      </c>
      <c r="I43" s="88"/>
      <c r="J43" s="85">
        <v>10734911</v>
      </c>
      <c r="K43" s="88"/>
      <c r="L43" s="85">
        <v>11524569</v>
      </c>
    </row>
    <row r="44" spans="1:12" x14ac:dyDescent="0.5">
      <c r="A44" s="83" t="s">
        <v>97</v>
      </c>
      <c r="E44" s="84">
        <v>7.18</v>
      </c>
      <c r="F44" s="85">
        <v>49292505</v>
      </c>
      <c r="G44" s="88"/>
      <c r="H44" s="85">
        <v>42922118</v>
      </c>
      <c r="I44" s="88"/>
      <c r="J44" s="85">
        <v>40743911</v>
      </c>
      <c r="K44" s="88"/>
      <c r="L44" s="85">
        <v>35745892</v>
      </c>
    </row>
    <row r="45" spans="1:12" x14ac:dyDescent="0.45">
      <c r="B45" s="56" t="s">
        <v>98</v>
      </c>
      <c r="C45" s="83"/>
      <c r="D45" s="83"/>
      <c r="E45" s="107"/>
      <c r="F45" s="98">
        <v>2425062088</v>
      </c>
      <c r="G45" s="108"/>
      <c r="H45" s="98">
        <v>2559991064</v>
      </c>
      <c r="I45" s="108"/>
      <c r="J45" s="98">
        <v>2368676196</v>
      </c>
      <c r="K45" s="108"/>
      <c r="L45" s="98">
        <v>2501453420</v>
      </c>
    </row>
    <row r="46" spans="1:12" x14ac:dyDescent="0.45">
      <c r="C46" s="83"/>
      <c r="D46" s="83"/>
      <c r="E46" s="107"/>
      <c r="F46" s="103"/>
      <c r="G46" s="108"/>
      <c r="H46" s="103"/>
      <c r="I46" s="108"/>
      <c r="J46" s="103"/>
      <c r="K46" s="108"/>
      <c r="L46" s="103"/>
    </row>
    <row r="47" spans="1:12" x14ac:dyDescent="0.5">
      <c r="A47" s="56" t="s">
        <v>46</v>
      </c>
      <c r="E47" s="84"/>
      <c r="F47" s="84"/>
      <c r="G47" s="109"/>
      <c r="H47" s="88"/>
      <c r="I47" s="109"/>
      <c r="J47" s="88"/>
      <c r="K47" s="109"/>
      <c r="L47" s="88"/>
    </row>
    <row r="48" spans="1:12" ht="26.25" x14ac:dyDescent="0.5">
      <c r="A48" s="215">
        <v>8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</row>
    <row r="50" spans="1:12" x14ac:dyDescent="0.45">
      <c r="A50" s="57" t="s">
        <v>58</v>
      </c>
      <c r="B50" s="58"/>
      <c r="C50" s="58"/>
      <c r="D50" s="58"/>
      <c r="E50" s="59"/>
      <c r="F50" s="60"/>
      <c r="G50" s="61"/>
      <c r="H50" s="60"/>
      <c r="I50" s="61"/>
      <c r="J50" s="60"/>
      <c r="K50" s="62"/>
      <c r="L50" s="60"/>
    </row>
    <row r="51" spans="1:12" x14ac:dyDescent="0.45">
      <c r="A51" s="57" t="s">
        <v>99</v>
      </c>
      <c r="B51" s="58"/>
      <c r="C51" s="58"/>
      <c r="D51" s="58"/>
      <c r="E51" s="59"/>
      <c r="F51" s="60"/>
      <c r="G51" s="63"/>
      <c r="H51" s="60"/>
      <c r="I51" s="63"/>
      <c r="J51" s="60"/>
      <c r="K51" s="62"/>
      <c r="L51" s="60"/>
    </row>
    <row r="52" spans="1:12" x14ac:dyDescent="0.5">
      <c r="A52" s="64" t="s">
        <v>60</v>
      </c>
      <c r="B52" s="65"/>
      <c r="C52" s="65"/>
      <c r="D52" s="65"/>
      <c r="E52" s="59"/>
      <c r="F52" s="66"/>
      <c r="G52" s="58"/>
      <c r="H52" s="66"/>
      <c r="I52" s="58"/>
      <c r="J52" s="66"/>
      <c r="K52" s="58"/>
      <c r="L52" s="66"/>
    </row>
    <row r="53" spans="1:12" x14ac:dyDescent="0.5">
      <c r="A53" s="67" t="s">
        <v>47</v>
      </c>
      <c r="B53" s="65"/>
      <c r="C53" s="65"/>
      <c r="D53" s="65"/>
      <c r="E53" s="59"/>
      <c r="F53" s="66"/>
      <c r="G53" s="58"/>
      <c r="H53" s="66"/>
      <c r="I53" s="58"/>
      <c r="J53" s="66"/>
      <c r="K53" s="58"/>
      <c r="L53" s="66"/>
    </row>
    <row r="54" spans="1:12" x14ac:dyDescent="0.5">
      <c r="E54" s="59"/>
      <c r="F54" s="66"/>
      <c r="G54" s="58"/>
      <c r="H54" s="66"/>
      <c r="I54" s="58"/>
      <c r="J54" s="66"/>
      <c r="K54" s="58"/>
      <c r="L54" s="68" t="s">
        <v>4</v>
      </c>
    </row>
    <row r="55" spans="1:12" x14ac:dyDescent="0.5">
      <c r="E55" s="69" t="s">
        <v>9</v>
      </c>
      <c r="F55" s="216" t="s">
        <v>61</v>
      </c>
      <c r="G55" s="216"/>
      <c r="H55" s="216"/>
      <c r="J55" s="216" t="s">
        <v>62</v>
      </c>
      <c r="K55" s="216"/>
      <c r="L55" s="216"/>
    </row>
    <row r="56" spans="1:12" x14ac:dyDescent="0.5">
      <c r="E56" s="71"/>
      <c r="F56" s="72" t="s">
        <v>63</v>
      </c>
      <c r="H56" s="72" t="s">
        <v>64</v>
      </c>
      <c r="J56" s="72" t="s">
        <v>63</v>
      </c>
      <c r="L56" s="72" t="s">
        <v>64</v>
      </c>
    </row>
    <row r="57" spans="1:12" s="73" customFormat="1" x14ac:dyDescent="0.4">
      <c r="E57" s="74"/>
      <c r="F57" s="77"/>
      <c r="G57" s="111"/>
      <c r="H57" s="77"/>
      <c r="I57" s="80"/>
      <c r="J57" s="77"/>
      <c r="K57" s="80"/>
      <c r="L57" s="77"/>
    </row>
    <row r="58" spans="1:12" x14ac:dyDescent="0.5">
      <c r="D58" s="52" t="s">
        <v>100</v>
      </c>
      <c r="E58" s="71"/>
      <c r="F58" s="72"/>
      <c r="H58" s="72"/>
      <c r="J58" s="72"/>
      <c r="L58" s="72"/>
    </row>
    <row r="59" spans="1:12" x14ac:dyDescent="0.5">
      <c r="A59" s="83" t="s">
        <v>101</v>
      </c>
      <c r="E59" s="84"/>
      <c r="F59" s="104"/>
      <c r="G59" s="88"/>
      <c r="H59" s="104"/>
      <c r="I59" s="88"/>
      <c r="J59" s="104"/>
      <c r="K59" s="88"/>
      <c r="L59" s="104"/>
    </row>
    <row r="60" spans="1:12" x14ac:dyDescent="0.45">
      <c r="B60" s="83" t="s">
        <v>102</v>
      </c>
      <c r="C60" s="83"/>
      <c r="D60" s="83"/>
      <c r="E60" s="112">
        <v>7.19</v>
      </c>
      <c r="F60" s="104"/>
      <c r="G60" s="61"/>
      <c r="H60" s="104"/>
      <c r="I60" s="61"/>
      <c r="J60" s="104"/>
      <c r="K60" s="62"/>
      <c r="L60" s="104"/>
    </row>
    <row r="61" spans="1:12" x14ac:dyDescent="0.45">
      <c r="B61" s="83"/>
      <c r="C61" s="83" t="s">
        <v>103</v>
      </c>
      <c r="D61" s="83"/>
      <c r="E61" s="59"/>
      <c r="F61" s="104"/>
      <c r="G61" s="63"/>
      <c r="H61" s="104"/>
      <c r="I61" s="63"/>
      <c r="J61" s="104"/>
      <c r="K61" s="62"/>
      <c r="L61" s="104"/>
    </row>
    <row r="62" spans="1:12" x14ac:dyDescent="0.5">
      <c r="B62" s="83"/>
      <c r="C62" s="83"/>
      <c r="D62" s="83" t="s">
        <v>104</v>
      </c>
      <c r="E62" s="59"/>
      <c r="F62" s="85">
        <v>28325</v>
      </c>
      <c r="G62" s="85"/>
      <c r="H62" s="85">
        <v>28325</v>
      </c>
      <c r="I62" s="85"/>
      <c r="J62" s="85">
        <v>28325</v>
      </c>
      <c r="K62" s="85"/>
      <c r="L62" s="85">
        <v>28325</v>
      </c>
    </row>
    <row r="63" spans="1:12" ht="22.5" thickBot="1" x14ac:dyDescent="0.55000000000000004">
      <c r="B63" s="83"/>
      <c r="C63" s="83"/>
      <c r="D63" s="113" t="s">
        <v>105</v>
      </c>
      <c r="E63" s="59"/>
      <c r="F63" s="114">
        <v>71976715</v>
      </c>
      <c r="G63" s="85"/>
      <c r="H63" s="114">
        <v>71976715</v>
      </c>
      <c r="I63" s="85"/>
      <c r="J63" s="114">
        <v>71976715</v>
      </c>
      <c r="K63" s="85"/>
      <c r="L63" s="114">
        <v>71976715</v>
      </c>
    </row>
    <row r="64" spans="1:12" ht="22.5" thickTop="1" x14ac:dyDescent="0.5">
      <c r="B64" s="83"/>
      <c r="C64" s="83" t="s">
        <v>106</v>
      </c>
      <c r="D64" s="83"/>
      <c r="E64" s="59"/>
      <c r="F64" s="104"/>
      <c r="G64" s="58"/>
      <c r="H64" s="104"/>
      <c r="I64" s="58"/>
      <c r="J64" s="104"/>
      <c r="K64" s="58"/>
      <c r="L64" s="104"/>
    </row>
    <row r="65" spans="1:12" x14ac:dyDescent="0.5">
      <c r="B65" s="83"/>
      <c r="C65" s="83"/>
      <c r="D65" s="83" t="s">
        <v>104</v>
      </c>
      <c r="E65" s="59"/>
      <c r="F65" s="85">
        <v>28325</v>
      </c>
      <c r="G65" s="85"/>
      <c r="H65" s="85">
        <v>28325</v>
      </c>
      <c r="I65" s="85"/>
      <c r="J65" s="85">
        <v>28325</v>
      </c>
      <c r="K65" s="85"/>
      <c r="L65" s="85">
        <v>28325</v>
      </c>
    </row>
    <row r="66" spans="1:12" x14ac:dyDescent="0.5">
      <c r="B66" s="83"/>
      <c r="C66" s="83"/>
      <c r="D66" s="83" t="s">
        <v>105</v>
      </c>
      <c r="E66" s="59"/>
      <c r="F66" s="85">
        <v>71976715</v>
      </c>
      <c r="G66" s="85"/>
      <c r="H66" s="85">
        <v>71976715</v>
      </c>
      <c r="I66" s="85"/>
      <c r="J66" s="85">
        <v>71976715</v>
      </c>
      <c r="K66" s="85"/>
      <c r="L66" s="85">
        <v>71976715</v>
      </c>
    </row>
    <row r="67" spans="1:12" x14ac:dyDescent="0.5">
      <c r="A67" s="93"/>
      <c r="B67" s="93" t="s">
        <v>107</v>
      </c>
      <c r="C67" s="93"/>
      <c r="D67" s="93"/>
      <c r="E67" s="71"/>
      <c r="F67" s="85"/>
      <c r="G67" s="85"/>
      <c r="H67" s="85"/>
      <c r="I67" s="85"/>
      <c r="J67" s="85"/>
      <c r="K67" s="85"/>
      <c r="L67" s="85"/>
    </row>
    <row r="68" spans="1:12" x14ac:dyDescent="0.5">
      <c r="A68" s="93"/>
      <c r="B68" s="106"/>
      <c r="C68" s="106" t="s">
        <v>108</v>
      </c>
      <c r="E68" s="71"/>
      <c r="F68" s="85">
        <v>20833734</v>
      </c>
      <c r="G68" s="85"/>
      <c r="H68" s="85">
        <v>20833734</v>
      </c>
      <c r="I68" s="85"/>
      <c r="J68" s="85">
        <v>20833734</v>
      </c>
      <c r="K68" s="85"/>
      <c r="L68" s="85">
        <v>20833734</v>
      </c>
    </row>
    <row r="69" spans="1:12" x14ac:dyDescent="0.5">
      <c r="A69" s="93"/>
      <c r="B69" s="106" t="s">
        <v>109</v>
      </c>
      <c r="C69" s="106"/>
      <c r="D69" s="106"/>
      <c r="E69" s="112"/>
      <c r="F69" s="85">
        <v>19074388</v>
      </c>
      <c r="G69" s="85"/>
      <c r="H69" s="85">
        <v>21918740</v>
      </c>
      <c r="I69" s="85"/>
      <c r="J69" s="85">
        <v>14970218</v>
      </c>
      <c r="K69" s="85"/>
      <c r="L69" s="85">
        <v>15015969</v>
      </c>
    </row>
    <row r="70" spans="1:12" x14ac:dyDescent="0.5">
      <c r="A70" s="93"/>
      <c r="B70" s="106" t="s">
        <v>13</v>
      </c>
      <c r="C70" s="106"/>
      <c r="D70" s="106"/>
      <c r="E70" s="84"/>
      <c r="F70" s="85"/>
      <c r="G70" s="85"/>
      <c r="H70" s="85"/>
      <c r="I70" s="85"/>
      <c r="J70" s="85"/>
      <c r="K70" s="85"/>
      <c r="L70" s="85"/>
    </row>
    <row r="71" spans="1:12" x14ac:dyDescent="0.5">
      <c r="A71" s="93"/>
      <c r="B71" s="106"/>
      <c r="C71" s="106" t="s">
        <v>110</v>
      </c>
      <c r="D71" s="106"/>
      <c r="E71" s="84"/>
      <c r="F71" s="85"/>
      <c r="G71" s="85"/>
      <c r="H71" s="85"/>
      <c r="I71" s="85"/>
      <c r="J71" s="85"/>
      <c r="K71" s="85"/>
      <c r="L71" s="85"/>
    </row>
    <row r="72" spans="1:12" x14ac:dyDescent="0.5">
      <c r="A72" s="93"/>
      <c r="B72" s="106"/>
      <c r="C72" s="115"/>
      <c r="D72" s="116" t="s">
        <v>111</v>
      </c>
      <c r="E72" s="117">
        <v>7.2</v>
      </c>
      <c r="F72" s="85">
        <v>7200504</v>
      </c>
      <c r="G72" s="85"/>
      <c r="H72" s="85">
        <v>7200504</v>
      </c>
      <c r="I72" s="85"/>
      <c r="J72" s="85">
        <v>7200504</v>
      </c>
      <c r="K72" s="85"/>
      <c r="L72" s="85">
        <v>7200504</v>
      </c>
    </row>
    <row r="73" spans="1:12" x14ac:dyDescent="0.5">
      <c r="A73" s="93"/>
      <c r="B73" s="118"/>
      <c r="C73" s="118" t="s">
        <v>113</v>
      </c>
      <c r="D73" s="119"/>
      <c r="E73" s="84"/>
      <c r="F73" s="92">
        <v>186761783</v>
      </c>
      <c r="G73" s="88"/>
      <c r="H73" s="92">
        <v>165903237</v>
      </c>
      <c r="I73" s="88"/>
      <c r="J73" s="92">
        <v>172495682</v>
      </c>
      <c r="K73" s="85"/>
      <c r="L73" s="92">
        <v>155073904</v>
      </c>
    </row>
    <row r="74" spans="1:12" x14ac:dyDescent="0.5">
      <c r="A74" s="93"/>
      <c r="B74" s="118" t="s">
        <v>114</v>
      </c>
      <c r="C74" s="118"/>
      <c r="D74" s="118"/>
      <c r="E74" s="84"/>
      <c r="F74" s="85">
        <v>305875449</v>
      </c>
      <c r="G74" s="85"/>
      <c r="H74" s="85">
        <v>287861255</v>
      </c>
      <c r="I74" s="85"/>
      <c r="J74" s="85">
        <v>287505178</v>
      </c>
      <c r="K74" s="85"/>
      <c r="L74" s="85">
        <v>270129151</v>
      </c>
    </row>
    <row r="75" spans="1:12" x14ac:dyDescent="0.5">
      <c r="A75" s="93"/>
      <c r="B75" s="118" t="s">
        <v>115</v>
      </c>
      <c r="C75" s="118"/>
      <c r="D75" s="118"/>
      <c r="E75" s="84"/>
      <c r="F75" s="85">
        <v>8265654</v>
      </c>
      <c r="G75" s="85"/>
      <c r="H75" s="92">
        <v>6357688</v>
      </c>
      <c r="I75" s="85"/>
      <c r="J75" s="92"/>
      <c r="K75" s="85"/>
      <c r="L75" s="92"/>
    </row>
    <row r="76" spans="1:12" s="120" customFormat="1" x14ac:dyDescent="0.5">
      <c r="A76" s="106"/>
      <c r="B76" s="93" t="s">
        <v>116</v>
      </c>
      <c r="C76" s="93"/>
      <c r="D76" s="93"/>
      <c r="E76" s="84"/>
      <c r="F76" s="98">
        <v>314141103</v>
      </c>
      <c r="G76" s="85"/>
      <c r="H76" s="98">
        <v>294218943</v>
      </c>
      <c r="I76" s="85"/>
      <c r="J76" s="98">
        <v>287505178</v>
      </c>
      <c r="K76" s="85"/>
      <c r="L76" s="98">
        <v>270129151</v>
      </c>
    </row>
    <row r="77" spans="1:12" ht="22.5" thickBot="1" x14ac:dyDescent="0.55000000000000004">
      <c r="A77" s="93"/>
      <c r="B77" s="93"/>
      <c r="C77" s="106" t="s">
        <v>117</v>
      </c>
      <c r="D77" s="106"/>
      <c r="E77" s="84"/>
      <c r="F77" s="102">
        <v>2739203191</v>
      </c>
      <c r="G77" s="85"/>
      <c r="H77" s="102">
        <v>2854210007</v>
      </c>
      <c r="I77" s="85"/>
      <c r="J77" s="102">
        <v>2656181374</v>
      </c>
      <c r="K77" s="85"/>
      <c r="L77" s="102">
        <v>2771582571</v>
      </c>
    </row>
    <row r="78" spans="1:12" ht="22.5" thickTop="1" x14ac:dyDescent="0.5">
      <c r="A78" s="93"/>
      <c r="B78" s="93"/>
      <c r="C78" s="106"/>
      <c r="D78" s="106"/>
      <c r="E78" s="84"/>
      <c r="F78" s="109"/>
      <c r="G78" s="88"/>
      <c r="H78" s="109"/>
      <c r="I78" s="88"/>
      <c r="J78" s="109"/>
      <c r="K78" s="88"/>
      <c r="L78" s="109"/>
    </row>
    <row r="79" spans="1:12" x14ac:dyDescent="0.5">
      <c r="A79" s="56" t="s">
        <v>46</v>
      </c>
      <c r="E79" s="84"/>
      <c r="F79" s="84"/>
      <c r="G79" s="109"/>
      <c r="H79" s="88"/>
      <c r="I79" s="88"/>
      <c r="J79" s="88"/>
      <c r="K79" s="109"/>
      <c r="L79" s="121"/>
    </row>
    <row r="80" spans="1:12" x14ac:dyDescent="0.5">
      <c r="E80" s="84"/>
      <c r="F80" s="84"/>
      <c r="G80" s="109"/>
      <c r="H80" s="88"/>
      <c r="I80" s="88"/>
      <c r="J80" s="88"/>
      <c r="K80" s="109"/>
      <c r="L80" s="121"/>
    </row>
    <row r="81" spans="1:12" x14ac:dyDescent="0.5">
      <c r="A81" s="93"/>
      <c r="B81" s="93"/>
      <c r="C81" s="106"/>
      <c r="D81" s="106"/>
      <c r="E81" s="122"/>
      <c r="F81" s="109"/>
      <c r="G81" s="88"/>
      <c r="H81" s="109"/>
      <c r="I81" s="123"/>
      <c r="J81" s="109"/>
      <c r="K81" s="88"/>
      <c r="L81" s="109"/>
    </row>
    <row r="82" spans="1:12" x14ac:dyDescent="0.5">
      <c r="E82" s="84"/>
      <c r="I82" s="88"/>
    </row>
    <row r="83" spans="1:12" x14ac:dyDescent="0.5">
      <c r="D83" s="52" t="s">
        <v>118</v>
      </c>
      <c r="E83" s="56"/>
      <c r="H83" s="218" t="s">
        <v>119</v>
      </c>
      <c r="I83" s="218"/>
      <c r="J83" s="218"/>
    </row>
    <row r="84" spans="1:12" x14ac:dyDescent="0.5">
      <c r="D84" s="52" t="s">
        <v>54</v>
      </c>
      <c r="E84" s="56"/>
      <c r="H84" s="217" t="s">
        <v>120</v>
      </c>
      <c r="I84" s="217"/>
      <c r="J84" s="217"/>
    </row>
    <row r="85" spans="1:12" x14ac:dyDescent="0.5">
      <c r="D85" s="52" t="s">
        <v>56</v>
      </c>
      <c r="F85" s="52"/>
      <c r="H85" s="217" t="s">
        <v>57</v>
      </c>
      <c r="I85" s="217"/>
      <c r="J85" s="217"/>
    </row>
  </sheetData>
  <mergeCells count="9">
    <mergeCell ref="A1:L1"/>
    <mergeCell ref="F8:H8"/>
    <mergeCell ref="J8:L8"/>
    <mergeCell ref="A48:L48"/>
    <mergeCell ref="H85:J85"/>
    <mergeCell ref="F55:H55"/>
    <mergeCell ref="J55:L55"/>
    <mergeCell ref="H83:J83"/>
    <mergeCell ref="H84:J84"/>
  </mergeCells>
  <printOptions horizontalCentered="1"/>
  <pageMargins left="0.59055118110236227" right="0.39370078740157483" top="0.39370078740157483" bottom="0.39370078740157483" header="0.39370078740157483" footer="0"/>
  <pageSetup paperSize="9" scale="79" orientation="portrait" blackAndWhite="1" useFirstPageNumber="1" r:id="rId1"/>
  <headerFooter alignWithMargins="0"/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zoomScaleNormal="100" zoomScaleSheetLayoutView="100" workbookViewId="0">
      <selection sqref="A1:K1"/>
    </sheetView>
  </sheetViews>
  <sheetFormatPr defaultRowHeight="21.75" x14ac:dyDescent="0.45"/>
  <cols>
    <col min="1" max="1" width="2.42578125" style="141" customWidth="1"/>
    <col min="2" max="2" width="1.7109375" style="141" customWidth="1"/>
    <col min="3" max="3" width="64.85546875" style="141" customWidth="1"/>
    <col min="4" max="4" width="8.28515625" style="126" customWidth="1"/>
    <col min="5" max="5" width="14.7109375" style="124" customWidth="1"/>
    <col min="6" max="6" width="0.85546875" style="145" customWidth="1"/>
    <col min="7" max="7" width="14.7109375" style="124" customWidth="1"/>
    <col min="8" max="8" width="0.85546875" style="145" customWidth="1"/>
    <col min="9" max="9" width="14.7109375" style="124" customWidth="1"/>
    <col min="10" max="10" width="0.85546875" style="145" customWidth="1"/>
    <col min="11" max="11" width="14.7109375" style="124" customWidth="1"/>
    <col min="12" max="16384" width="9.140625" style="126"/>
  </cols>
  <sheetData>
    <row r="1" spans="1:11" ht="26.25" x14ac:dyDescent="0.55000000000000004">
      <c r="A1" s="220">
        <v>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3" spans="1:11" x14ac:dyDescent="0.45">
      <c r="A3" s="57" t="s">
        <v>58</v>
      </c>
      <c r="B3" s="127"/>
      <c r="C3" s="128"/>
      <c r="D3" s="127"/>
      <c r="E3" s="128"/>
      <c r="F3" s="127"/>
      <c r="G3" s="128"/>
      <c r="H3" s="129"/>
      <c r="I3" s="129"/>
      <c r="J3" s="129"/>
      <c r="K3" s="129"/>
    </row>
    <row r="4" spans="1:11" x14ac:dyDescent="0.45">
      <c r="A4" s="57" t="s">
        <v>121</v>
      </c>
      <c r="B4" s="127"/>
      <c r="C4" s="128"/>
      <c r="D4" s="127"/>
      <c r="E4" s="128"/>
      <c r="F4" s="127"/>
      <c r="G4" s="128"/>
      <c r="H4" s="129"/>
      <c r="I4" s="129"/>
      <c r="J4" s="129"/>
      <c r="K4" s="129"/>
    </row>
    <row r="5" spans="1:11" x14ac:dyDescent="0.45">
      <c r="A5" s="110" t="s">
        <v>122</v>
      </c>
      <c r="B5" s="127"/>
      <c r="C5" s="128"/>
      <c r="D5" s="127"/>
      <c r="E5" s="128"/>
      <c r="F5" s="127"/>
      <c r="G5" s="128"/>
      <c r="H5" s="129"/>
      <c r="I5" s="129"/>
      <c r="J5" s="129"/>
      <c r="K5" s="129"/>
    </row>
    <row r="6" spans="1:11" x14ac:dyDescent="0.45">
      <c r="A6" s="67" t="s">
        <v>47</v>
      </c>
      <c r="B6" s="127"/>
      <c r="C6" s="128"/>
      <c r="D6" s="127"/>
      <c r="E6" s="128"/>
      <c r="F6" s="127"/>
      <c r="G6" s="127"/>
      <c r="H6" s="130"/>
      <c r="I6" s="130"/>
      <c r="J6" s="130"/>
      <c r="K6" s="130"/>
    </row>
    <row r="7" spans="1:11" x14ac:dyDescent="0.45">
      <c r="A7" s="67"/>
      <c r="B7" s="131"/>
      <c r="C7" s="131"/>
      <c r="D7" s="131"/>
      <c r="E7" s="128"/>
      <c r="F7" s="127"/>
      <c r="G7" s="128"/>
      <c r="H7" s="127"/>
      <c r="I7" s="128"/>
      <c r="J7" s="127"/>
      <c r="K7" s="132" t="s">
        <v>4</v>
      </c>
    </row>
    <row r="8" spans="1:11" x14ac:dyDescent="0.45">
      <c r="A8" s="67"/>
      <c r="B8" s="131"/>
      <c r="C8" s="126"/>
      <c r="D8" s="69" t="s">
        <v>9</v>
      </c>
      <c r="E8" s="219" t="s">
        <v>61</v>
      </c>
      <c r="F8" s="219"/>
      <c r="G8" s="219"/>
      <c r="H8" s="127"/>
      <c r="I8" s="219" t="s">
        <v>62</v>
      </c>
      <c r="J8" s="219"/>
      <c r="K8" s="219"/>
    </row>
    <row r="9" spans="1:11" x14ac:dyDescent="0.45">
      <c r="A9" s="67"/>
      <c r="B9" s="131"/>
      <c r="C9" s="131"/>
      <c r="D9" s="133"/>
      <c r="E9" s="134">
        <v>2561</v>
      </c>
      <c r="F9" s="135"/>
      <c r="G9" s="134">
        <v>2560</v>
      </c>
      <c r="H9" s="127"/>
      <c r="I9" s="134">
        <v>2561</v>
      </c>
      <c r="J9" s="135"/>
      <c r="K9" s="134">
        <v>2560</v>
      </c>
    </row>
    <row r="10" spans="1:11" s="139" customFormat="1" x14ac:dyDescent="0.45">
      <c r="A10" s="44"/>
      <c r="B10" s="136"/>
      <c r="C10" s="136"/>
      <c r="D10" s="133"/>
      <c r="E10" s="75"/>
      <c r="F10" s="137"/>
      <c r="G10" s="138" t="s">
        <v>65</v>
      </c>
      <c r="H10" s="137"/>
      <c r="I10" s="75"/>
      <c r="J10" s="137"/>
      <c r="K10" s="138" t="s">
        <v>65</v>
      </c>
    </row>
    <row r="11" spans="1:11" ht="26.25" x14ac:dyDescent="0.55000000000000004">
      <c r="A11" s="67"/>
      <c r="B11" s="131"/>
      <c r="C11" s="131"/>
      <c r="D11" s="133"/>
      <c r="E11" s="140"/>
      <c r="F11" s="135"/>
      <c r="G11" s="213"/>
      <c r="H11" s="127"/>
      <c r="I11" s="140"/>
      <c r="J11" s="135"/>
      <c r="K11" s="213"/>
    </row>
    <row r="12" spans="1:11" x14ac:dyDescent="0.45">
      <c r="A12" s="141" t="s">
        <v>123</v>
      </c>
      <c r="D12" s="44">
        <v>7.27</v>
      </c>
      <c r="E12" s="85">
        <v>119770299</v>
      </c>
      <c r="F12" s="85"/>
      <c r="G12" s="85">
        <v>122886167</v>
      </c>
      <c r="H12" s="85"/>
      <c r="I12" s="142">
        <v>105936898</v>
      </c>
      <c r="J12" s="85"/>
      <c r="K12" s="142">
        <v>109374291</v>
      </c>
    </row>
    <row r="13" spans="1:11" x14ac:dyDescent="0.45">
      <c r="A13" s="141" t="s">
        <v>124</v>
      </c>
      <c r="D13" s="210">
        <v>7.28</v>
      </c>
      <c r="E13" s="85">
        <v>36081433</v>
      </c>
      <c r="F13" s="85"/>
      <c r="G13" s="142">
        <v>36022769</v>
      </c>
      <c r="H13" s="85"/>
      <c r="I13" s="85">
        <v>34560623</v>
      </c>
      <c r="J13" s="85"/>
      <c r="K13" s="85">
        <v>34426252</v>
      </c>
    </row>
    <row r="14" spans="1:11" x14ac:dyDescent="0.45">
      <c r="A14" s="126"/>
      <c r="B14" s="141" t="s">
        <v>125</v>
      </c>
      <c r="C14" s="126"/>
      <c r="D14" s="44"/>
      <c r="E14" s="98">
        <v>83688866</v>
      </c>
      <c r="F14" s="85"/>
      <c r="G14" s="98">
        <v>86863398</v>
      </c>
      <c r="H14" s="85"/>
      <c r="I14" s="98">
        <v>71376275</v>
      </c>
      <c r="J14" s="85"/>
      <c r="K14" s="98">
        <v>74948039</v>
      </c>
    </row>
    <row r="15" spans="1:11" x14ac:dyDescent="0.45">
      <c r="A15" s="141" t="s">
        <v>126</v>
      </c>
      <c r="D15" s="44"/>
      <c r="E15" s="142">
        <v>29492754</v>
      </c>
      <c r="F15" s="85"/>
      <c r="G15" s="142">
        <v>28638265</v>
      </c>
      <c r="H15" s="85"/>
      <c r="I15" s="142">
        <v>23587445</v>
      </c>
      <c r="J15" s="85"/>
      <c r="K15" s="85">
        <v>23357785</v>
      </c>
    </row>
    <row r="16" spans="1:11" x14ac:dyDescent="0.45">
      <c r="A16" s="141" t="s">
        <v>127</v>
      </c>
      <c r="D16" s="44"/>
      <c r="E16" s="142">
        <v>5830770</v>
      </c>
      <c r="F16" s="85"/>
      <c r="G16" s="85">
        <v>4617113</v>
      </c>
      <c r="H16" s="85"/>
      <c r="I16" s="142">
        <v>4197264</v>
      </c>
      <c r="J16" s="85"/>
      <c r="K16" s="142">
        <v>3094940</v>
      </c>
    </row>
    <row r="17" spans="1:11" x14ac:dyDescent="0.45">
      <c r="A17" s="126"/>
      <c r="B17" s="141" t="s">
        <v>128</v>
      </c>
      <c r="C17" s="126"/>
      <c r="D17" s="211">
        <v>7.29</v>
      </c>
      <c r="E17" s="98">
        <v>23661984</v>
      </c>
      <c r="F17" s="85"/>
      <c r="G17" s="98">
        <v>24021152</v>
      </c>
      <c r="H17" s="85"/>
      <c r="I17" s="98">
        <v>19390181</v>
      </c>
      <c r="J17" s="85"/>
      <c r="K17" s="98">
        <v>20262845</v>
      </c>
    </row>
    <row r="18" spans="1:11" x14ac:dyDescent="0.45">
      <c r="A18" s="141" t="s">
        <v>129</v>
      </c>
      <c r="D18" s="212">
        <v>7.3</v>
      </c>
      <c r="E18" s="85">
        <v>3500468</v>
      </c>
      <c r="F18" s="85"/>
      <c r="G18" s="85">
        <v>3231563</v>
      </c>
      <c r="H18" s="85"/>
      <c r="I18" s="142">
        <v>3493051</v>
      </c>
      <c r="J18" s="85"/>
      <c r="K18" s="142">
        <v>3220441</v>
      </c>
    </row>
    <row r="19" spans="1:11" x14ac:dyDescent="0.45">
      <c r="A19" s="141" t="s">
        <v>130</v>
      </c>
      <c r="D19" s="44">
        <v>7.31</v>
      </c>
      <c r="E19" s="85">
        <v>434487</v>
      </c>
      <c r="F19" s="85"/>
      <c r="G19" s="85">
        <v>928659</v>
      </c>
      <c r="H19" s="85"/>
      <c r="I19" s="142">
        <v>434392</v>
      </c>
      <c r="J19" s="85"/>
      <c r="K19" s="85">
        <v>924966</v>
      </c>
    </row>
    <row r="20" spans="1:11" x14ac:dyDescent="0.45">
      <c r="A20" s="141" t="s">
        <v>131</v>
      </c>
      <c r="D20" s="44"/>
      <c r="E20" s="142">
        <v>1129638</v>
      </c>
      <c r="F20" s="85"/>
      <c r="G20" s="142">
        <v>2264089</v>
      </c>
      <c r="H20" s="85"/>
      <c r="I20" s="85">
        <v>0</v>
      </c>
      <c r="J20" s="85"/>
      <c r="K20" s="85">
        <v>0</v>
      </c>
    </row>
    <row r="21" spans="1:11" x14ac:dyDescent="0.45">
      <c r="A21" s="141" t="s">
        <v>132</v>
      </c>
      <c r="D21" s="44"/>
      <c r="E21" s="142">
        <v>453358</v>
      </c>
      <c r="F21" s="85"/>
      <c r="G21" s="142">
        <v>415452</v>
      </c>
      <c r="H21" s="85"/>
      <c r="I21" s="85">
        <v>1860076</v>
      </c>
      <c r="J21" s="85"/>
      <c r="K21" s="85">
        <v>3435393</v>
      </c>
    </row>
    <row r="22" spans="1:11" x14ac:dyDescent="0.45">
      <c r="A22" s="141" t="s">
        <v>133</v>
      </c>
      <c r="D22" s="44"/>
      <c r="E22" s="85">
        <v>0</v>
      </c>
      <c r="F22" s="85"/>
      <c r="G22" s="85">
        <v>1635735</v>
      </c>
      <c r="H22" s="85"/>
      <c r="I22" s="85">
        <v>0</v>
      </c>
      <c r="J22" s="85"/>
      <c r="K22" s="85">
        <v>1635735</v>
      </c>
    </row>
    <row r="23" spans="1:11" x14ac:dyDescent="0.45">
      <c r="A23" s="141" t="s">
        <v>134</v>
      </c>
      <c r="D23" s="44"/>
      <c r="E23" s="85">
        <v>4352345</v>
      </c>
      <c r="F23" s="85"/>
      <c r="G23" s="142">
        <v>3864127</v>
      </c>
      <c r="H23" s="85"/>
      <c r="I23" s="142">
        <v>654698</v>
      </c>
      <c r="J23" s="85"/>
      <c r="K23" s="142">
        <v>995662</v>
      </c>
    </row>
    <row r="24" spans="1:11" x14ac:dyDescent="0.45">
      <c r="A24" s="126"/>
      <c r="C24" s="141" t="s">
        <v>135</v>
      </c>
      <c r="D24" s="44"/>
      <c r="E24" s="98">
        <v>117221146</v>
      </c>
      <c r="F24" s="85"/>
      <c r="G24" s="98">
        <v>123224175</v>
      </c>
      <c r="H24" s="85"/>
      <c r="I24" s="98">
        <v>97208673</v>
      </c>
      <c r="J24" s="85"/>
      <c r="K24" s="98">
        <v>105423081</v>
      </c>
    </row>
    <row r="25" spans="1:11" x14ac:dyDescent="0.45">
      <c r="A25" s="141" t="s">
        <v>136</v>
      </c>
      <c r="D25" s="44"/>
      <c r="E25" s="85"/>
      <c r="F25" s="85"/>
      <c r="G25" s="85"/>
      <c r="H25" s="85"/>
      <c r="I25" s="85"/>
      <c r="J25" s="85"/>
      <c r="K25" s="85"/>
    </row>
    <row r="26" spans="1:11" x14ac:dyDescent="0.45">
      <c r="B26" s="141" t="s">
        <v>137</v>
      </c>
      <c r="D26" s="44"/>
      <c r="E26" s="142">
        <v>29226146</v>
      </c>
      <c r="F26" s="85"/>
      <c r="G26" s="142">
        <v>27439450</v>
      </c>
      <c r="H26" s="85"/>
      <c r="I26" s="142">
        <v>23634815</v>
      </c>
      <c r="J26" s="85"/>
      <c r="K26" s="85">
        <v>21996338</v>
      </c>
    </row>
    <row r="27" spans="1:11" x14ac:dyDescent="0.45">
      <c r="B27" s="141" t="s">
        <v>138</v>
      </c>
      <c r="D27" s="44"/>
      <c r="E27" s="85">
        <v>92592</v>
      </c>
      <c r="F27" s="85"/>
      <c r="G27" s="85">
        <v>99238</v>
      </c>
      <c r="H27" s="85"/>
      <c r="I27" s="85">
        <v>58530</v>
      </c>
      <c r="J27" s="85"/>
      <c r="K27" s="85">
        <v>71983</v>
      </c>
    </row>
    <row r="28" spans="1:11" x14ac:dyDescent="0.45">
      <c r="B28" s="141" t="s">
        <v>139</v>
      </c>
      <c r="D28" s="44"/>
      <c r="E28" s="142">
        <v>8792226</v>
      </c>
      <c r="F28" s="85"/>
      <c r="G28" s="142">
        <v>8560565</v>
      </c>
      <c r="H28" s="85"/>
      <c r="I28" s="85">
        <v>5066785</v>
      </c>
      <c r="J28" s="85"/>
      <c r="K28" s="85">
        <v>4971059</v>
      </c>
    </row>
    <row r="29" spans="1:11" x14ac:dyDescent="0.45">
      <c r="B29" s="141" t="s">
        <v>140</v>
      </c>
      <c r="D29" s="44"/>
      <c r="E29" s="85">
        <v>4303293</v>
      </c>
      <c r="F29" s="85"/>
      <c r="G29" s="85">
        <v>4364252</v>
      </c>
      <c r="H29" s="85"/>
      <c r="I29" s="142">
        <v>3789024</v>
      </c>
      <c r="J29" s="85"/>
      <c r="K29" s="142">
        <v>3878956</v>
      </c>
    </row>
    <row r="30" spans="1:11" x14ac:dyDescent="0.45">
      <c r="B30" s="141" t="s">
        <v>112</v>
      </c>
      <c r="D30" s="44"/>
      <c r="E30" s="142">
        <v>10673726</v>
      </c>
      <c r="F30" s="85"/>
      <c r="G30" s="142">
        <v>9019668</v>
      </c>
      <c r="H30" s="85"/>
      <c r="I30" s="85">
        <v>13755571</v>
      </c>
      <c r="J30" s="85"/>
      <c r="K30" s="85">
        <v>11872947</v>
      </c>
    </row>
    <row r="31" spans="1:11" x14ac:dyDescent="0.45">
      <c r="C31" s="141" t="s">
        <v>141</v>
      </c>
      <c r="D31" s="44"/>
      <c r="E31" s="98">
        <v>53087983</v>
      </c>
      <c r="F31" s="85"/>
      <c r="G31" s="98">
        <v>49483173</v>
      </c>
      <c r="H31" s="85"/>
      <c r="I31" s="98">
        <v>46304725</v>
      </c>
      <c r="J31" s="85"/>
      <c r="K31" s="98">
        <v>42791283</v>
      </c>
    </row>
    <row r="32" spans="1:11" x14ac:dyDescent="0.45">
      <c r="A32" s="141" t="s">
        <v>142</v>
      </c>
      <c r="D32" s="44">
        <v>7.32</v>
      </c>
      <c r="E32" s="142">
        <v>26191865</v>
      </c>
      <c r="F32" s="85"/>
      <c r="G32" s="142">
        <v>44833388</v>
      </c>
      <c r="H32" s="85"/>
      <c r="I32" s="98">
        <v>20500076</v>
      </c>
      <c r="J32" s="85"/>
      <c r="K32" s="98">
        <v>37499849</v>
      </c>
    </row>
    <row r="33" spans="1:11" x14ac:dyDescent="0.45">
      <c r="A33" s="141" t="s">
        <v>143</v>
      </c>
      <c r="D33" s="44"/>
      <c r="E33" s="144">
        <v>37941298</v>
      </c>
      <c r="F33" s="85"/>
      <c r="G33" s="144">
        <v>28907614</v>
      </c>
      <c r="H33" s="85"/>
      <c r="I33" s="144">
        <v>30403872</v>
      </c>
      <c r="J33" s="85"/>
      <c r="K33" s="144">
        <v>25131949</v>
      </c>
    </row>
    <row r="34" spans="1:11" x14ac:dyDescent="0.45">
      <c r="A34" s="141" t="s">
        <v>144</v>
      </c>
      <c r="D34" s="210">
        <v>7.33</v>
      </c>
      <c r="E34" s="142">
        <v>6851974</v>
      </c>
      <c r="F34" s="85"/>
      <c r="G34" s="85">
        <v>4797336</v>
      </c>
      <c r="H34" s="85"/>
      <c r="I34" s="85">
        <v>5303252</v>
      </c>
      <c r="J34" s="85"/>
      <c r="K34" s="85">
        <v>3819483</v>
      </c>
    </row>
    <row r="35" spans="1:11" ht="22.5" thickBot="1" x14ac:dyDescent="0.5">
      <c r="A35" s="141" t="s">
        <v>145</v>
      </c>
      <c r="D35" s="44"/>
      <c r="E35" s="102">
        <v>31089324</v>
      </c>
      <c r="F35" s="85"/>
      <c r="G35" s="102">
        <v>24110278</v>
      </c>
      <c r="H35" s="85"/>
      <c r="I35" s="102">
        <v>25100620</v>
      </c>
      <c r="J35" s="85"/>
      <c r="K35" s="102">
        <v>21312466</v>
      </c>
    </row>
    <row r="36" spans="1:11" ht="22.5" thickTop="1" x14ac:dyDescent="0.45">
      <c r="D36" s="141"/>
      <c r="E36" s="103"/>
      <c r="G36" s="103"/>
      <c r="I36" s="103"/>
      <c r="K36" s="103"/>
    </row>
    <row r="37" spans="1:11" s="56" customFormat="1" x14ac:dyDescent="0.5">
      <c r="A37" s="56" t="s">
        <v>46</v>
      </c>
      <c r="F37" s="84"/>
      <c r="G37" s="84"/>
      <c r="H37" s="109"/>
      <c r="I37" s="88"/>
      <c r="J37" s="109"/>
      <c r="K37" s="88"/>
    </row>
    <row r="38" spans="1:11" ht="26.25" x14ac:dyDescent="0.55000000000000004">
      <c r="A38" s="220">
        <v>10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</row>
    <row r="40" spans="1:11" x14ac:dyDescent="0.45">
      <c r="A40" s="146" t="s">
        <v>58</v>
      </c>
      <c r="B40" s="127"/>
      <c r="C40" s="128"/>
      <c r="D40" s="127"/>
      <c r="E40" s="128"/>
      <c r="F40" s="127"/>
      <c r="G40" s="128"/>
      <c r="H40" s="129"/>
      <c r="I40" s="129"/>
      <c r="J40" s="129"/>
      <c r="K40" s="129"/>
    </row>
    <row r="41" spans="1:11" x14ac:dyDescent="0.45">
      <c r="A41" s="147" t="s">
        <v>146</v>
      </c>
      <c r="B41" s="127"/>
      <c r="C41" s="128"/>
      <c r="D41" s="127"/>
      <c r="E41" s="128"/>
      <c r="F41" s="127"/>
      <c r="G41" s="128"/>
      <c r="H41" s="129"/>
      <c r="I41" s="129"/>
      <c r="J41" s="129"/>
      <c r="K41" s="129"/>
    </row>
    <row r="42" spans="1:11" x14ac:dyDescent="0.45">
      <c r="A42" s="147" t="s">
        <v>122</v>
      </c>
      <c r="B42" s="127"/>
      <c r="C42" s="128"/>
      <c r="D42" s="127"/>
      <c r="E42" s="128"/>
      <c r="F42" s="127"/>
      <c r="G42" s="128"/>
      <c r="H42" s="129"/>
      <c r="I42" s="129"/>
      <c r="J42" s="129"/>
      <c r="K42" s="129"/>
    </row>
    <row r="43" spans="1:11" x14ac:dyDescent="0.45">
      <c r="A43" s="67" t="s">
        <v>47</v>
      </c>
      <c r="B43" s="127"/>
      <c r="C43" s="128"/>
      <c r="D43" s="127"/>
      <c r="E43" s="128"/>
      <c r="F43" s="127"/>
      <c r="G43" s="127"/>
      <c r="H43" s="130"/>
      <c r="I43" s="130"/>
      <c r="J43" s="130"/>
      <c r="K43" s="130"/>
    </row>
    <row r="44" spans="1:11" x14ac:dyDescent="0.45">
      <c r="A44" s="67"/>
      <c r="B44" s="131"/>
      <c r="C44" s="131"/>
      <c r="D44" s="131"/>
      <c r="E44" s="128"/>
      <c r="F44" s="127"/>
      <c r="G44" s="128"/>
      <c r="H44" s="127"/>
      <c r="I44" s="128"/>
      <c r="J44" s="127"/>
      <c r="K44" s="132" t="s">
        <v>4</v>
      </c>
    </row>
    <row r="45" spans="1:11" x14ac:dyDescent="0.45">
      <c r="A45" s="67"/>
      <c r="B45" s="131"/>
      <c r="C45" s="126"/>
      <c r="D45" s="69"/>
      <c r="E45" s="219" t="s">
        <v>61</v>
      </c>
      <c r="F45" s="219"/>
      <c r="G45" s="219"/>
      <c r="H45" s="127"/>
      <c r="I45" s="219" t="s">
        <v>62</v>
      </c>
      <c r="J45" s="219"/>
      <c r="K45" s="219"/>
    </row>
    <row r="46" spans="1:11" x14ac:dyDescent="0.45">
      <c r="A46" s="67"/>
      <c r="B46" s="131"/>
      <c r="C46" s="131"/>
      <c r="D46" s="69" t="s">
        <v>9</v>
      </c>
      <c r="E46" s="134">
        <v>2561</v>
      </c>
      <c r="F46" s="135"/>
      <c r="G46" s="134">
        <v>2560</v>
      </c>
      <c r="H46" s="127"/>
      <c r="I46" s="134">
        <v>2561</v>
      </c>
      <c r="J46" s="135"/>
      <c r="K46" s="134">
        <v>2560</v>
      </c>
    </row>
    <row r="47" spans="1:11" x14ac:dyDescent="0.45">
      <c r="A47" s="67"/>
      <c r="B47" s="131"/>
      <c r="C47" s="131"/>
      <c r="D47" s="133"/>
      <c r="E47" s="75"/>
      <c r="F47" s="137"/>
      <c r="G47" s="76" t="s">
        <v>65</v>
      </c>
      <c r="H47" s="137"/>
      <c r="I47" s="75"/>
      <c r="J47" s="137"/>
      <c r="K47" s="76" t="s">
        <v>65</v>
      </c>
    </row>
    <row r="48" spans="1:11" ht="26.25" x14ac:dyDescent="0.55000000000000004">
      <c r="D48" s="141"/>
      <c r="E48" s="140"/>
      <c r="F48" s="135"/>
      <c r="G48" s="213"/>
      <c r="H48" s="127"/>
      <c r="I48" s="140"/>
      <c r="J48" s="135"/>
      <c r="K48" s="213"/>
    </row>
    <row r="49" spans="1:11" x14ac:dyDescent="0.45">
      <c r="A49" s="141" t="s">
        <v>147</v>
      </c>
      <c r="D49" s="148"/>
      <c r="E49" s="104"/>
      <c r="G49" s="104"/>
      <c r="I49" s="104"/>
      <c r="K49" s="104"/>
    </row>
    <row r="50" spans="1:11" x14ac:dyDescent="0.45">
      <c r="B50" s="141" t="s">
        <v>148</v>
      </c>
      <c r="D50" s="148"/>
      <c r="E50" s="104"/>
      <c r="G50" s="104"/>
      <c r="I50" s="104"/>
      <c r="K50" s="104"/>
    </row>
    <row r="51" spans="1:11" x14ac:dyDescent="0.45">
      <c r="B51" s="126"/>
      <c r="C51" s="141" t="s">
        <v>149</v>
      </c>
      <c r="D51" s="148"/>
      <c r="E51" s="85">
        <v>218971</v>
      </c>
      <c r="F51" s="85"/>
      <c r="G51" s="142">
        <v>574929</v>
      </c>
      <c r="H51" s="85"/>
      <c r="I51" s="85">
        <v>210190</v>
      </c>
      <c r="K51" s="142">
        <v>574929</v>
      </c>
    </row>
    <row r="52" spans="1:11" x14ac:dyDescent="0.45">
      <c r="B52" s="126"/>
      <c r="C52" s="141" t="s">
        <v>150</v>
      </c>
      <c r="D52" s="148"/>
      <c r="E52" s="85">
        <v>0</v>
      </c>
      <c r="F52" s="85"/>
      <c r="G52" s="85">
        <v>805442</v>
      </c>
      <c r="H52" s="85"/>
      <c r="I52" s="85">
        <v>0</v>
      </c>
      <c r="K52" s="85">
        <v>805442</v>
      </c>
    </row>
    <row r="53" spans="1:11" x14ac:dyDescent="0.45">
      <c r="B53" s="126"/>
      <c r="C53" s="141" t="s">
        <v>151</v>
      </c>
      <c r="D53" s="148"/>
      <c r="E53" s="142">
        <v>-207348</v>
      </c>
      <c r="F53" s="85"/>
      <c r="G53" s="142">
        <v>192586</v>
      </c>
      <c r="H53" s="85"/>
      <c r="I53" s="142">
        <v>-207348</v>
      </c>
      <c r="J53" s="85"/>
      <c r="K53" s="142">
        <v>192586</v>
      </c>
    </row>
    <row r="54" spans="1:11" x14ac:dyDescent="0.45">
      <c r="B54" s="126"/>
      <c r="C54" s="141" t="s">
        <v>152</v>
      </c>
      <c r="D54" s="148"/>
      <c r="E54" s="85"/>
      <c r="F54" s="85"/>
      <c r="G54" s="85"/>
      <c r="H54" s="85"/>
      <c r="I54" s="85"/>
      <c r="J54" s="85"/>
      <c r="K54" s="85"/>
    </row>
    <row r="55" spans="1:11" x14ac:dyDescent="0.45">
      <c r="B55" s="126"/>
      <c r="C55" s="141" t="s">
        <v>153</v>
      </c>
      <c r="D55" s="148"/>
      <c r="E55" s="85">
        <v>-2805627</v>
      </c>
      <c r="F55" s="85"/>
      <c r="G55" s="142">
        <v>2883383</v>
      </c>
      <c r="H55" s="85"/>
      <c r="I55" s="85">
        <v>0</v>
      </c>
      <c r="J55" s="85"/>
      <c r="K55" s="85">
        <v>0</v>
      </c>
    </row>
    <row r="56" spans="1:11" x14ac:dyDescent="0.45">
      <c r="B56" s="126"/>
      <c r="C56" s="141" t="s">
        <v>154</v>
      </c>
      <c r="D56" s="148"/>
      <c r="E56" s="85"/>
      <c r="F56" s="85"/>
      <c r="G56" s="85"/>
      <c r="H56" s="85"/>
      <c r="I56" s="85"/>
      <c r="J56" s="85"/>
      <c r="K56" s="85"/>
    </row>
    <row r="57" spans="1:11" x14ac:dyDescent="0.45">
      <c r="B57" s="126"/>
      <c r="C57" s="141" t="s">
        <v>153</v>
      </c>
      <c r="D57" s="148"/>
      <c r="E57" s="142">
        <v>-43794</v>
      </c>
      <c r="F57" s="85"/>
      <c r="G57" s="142">
        <v>-276074</v>
      </c>
      <c r="H57" s="85"/>
      <c r="I57" s="142">
        <v>-42038</v>
      </c>
      <c r="J57" s="85"/>
      <c r="K57" s="142">
        <v>-276074</v>
      </c>
    </row>
    <row r="58" spans="1:11" x14ac:dyDescent="0.45">
      <c r="B58" s="141" t="s">
        <v>155</v>
      </c>
      <c r="D58" s="148"/>
      <c r="E58" s="85"/>
      <c r="F58" s="85"/>
      <c r="G58" s="85"/>
      <c r="H58" s="85"/>
      <c r="I58" s="85"/>
      <c r="J58" s="85"/>
      <c r="K58" s="85"/>
    </row>
    <row r="59" spans="1:11" x14ac:dyDescent="0.45">
      <c r="B59" s="126"/>
      <c r="C59" s="141" t="s">
        <v>156</v>
      </c>
      <c r="D59" s="148"/>
      <c r="E59" s="85">
        <v>-8194</v>
      </c>
      <c r="F59" s="85"/>
      <c r="G59" s="85">
        <v>-12928</v>
      </c>
      <c r="H59" s="85"/>
      <c r="I59" s="85">
        <v>-8194</v>
      </c>
      <c r="J59" s="85"/>
      <c r="K59" s="85">
        <v>-12928</v>
      </c>
    </row>
    <row r="60" spans="1:11" x14ac:dyDescent="0.45">
      <c r="C60" s="141" t="s">
        <v>157</v>
      </c>
      <c r="D60" s="148"/>
      <c r="E60" s="85"/>
      <c r="F60" s="85"/>
      <c r="G60" s="85"/>
      <c r="H60" s="85"/>
      <c r="I60" s="85"/>
      <c r="J60" s="85"/>
      <c r="K60" s="85"/>
    </row>
    <row r="61" spans="1:11" x14ac:dyDescent="0.45">
      <c r="B61" s="126"/>
      <c r="C61" s="141" t="s">
        <v>158</v>
      </c>
      <c r="D61" s="148"/>
      <c r="E61" s="85">
        <v>1121945</v>
      </c>
      <c r="F61" s="85"/>
      <c r="G61" s="85">
        <v>-1149468</v>
      </c>
      <c r="H61" s="85"/>
      <c r="I61" s="85">
        <v>1063450</v>
      </c>
      <c r="J61" s="85"/>
      <c r="K61" s="85">
        <v>-1124505</v>
      </c>
    </row>
    <row r="62" spans="1:11" x14ac:dyDescent="0.45">
      <c r="B62" s="126"/>
      <c r="C62" s="141" t="s">
        <v>160</v>
      </c>
      <c r="D62" s="148"/>
      <c r="E62" s="85"/>
      <c r="F62" s="85"/>
      <c r="G62" s="85"/>
      <c r="H62" s="85"/>
      <c r="I62" s="85"/>
      <c r="J62" s="85"/>
      <c r="K62" s="85"/>
    </row>
    <row r="63" spans="1:11" x14ac:dyDescent="0.45">
      <c r="B63" s="126"/>
      <c r="C63" s="141" t="s">
        <v>159</v>
      </c>
      <c r="D63" s="148"/>
      <c r="E63" s="85">
        <v>-222750</v>
      </c>
      <c r="F63" s="85"/>
      <c r="G63" s="142">
        <v>232478</v>
      </c>
      <c r="H63" s="85"/>
      <c r="I63" s="85">
        <v>-211051</v>
      </c>
      <c r="J63" s="85"/>
      <c r="K63" s="142">
        <v>227486</v>
      </c>
    </row>
    <row r="64" spans="1:11" x14ac:dyDescent="0.45">
      <c r="A64" s="141" t="s">
        <v>161</v>
      </c>
      <c r="C64" s="126"/>
      <c r="D64" s="148">
        <v>7.34</v>
      </c>
      <c r="E64" s="98">
        <v>-1946797</v>
      </c>
      <c r="F64" s="85"/>
      <c r="G64" s="98">
        <v>3250348</v>
      </c>
      <c r="H64" s="85"/>
      <c r="I64" s="98">
        <v>805009</v>
      </c>
      <c r="J64" s="85"/>
      <c r="K64" s="98">
        <v>386936</v>
      </c>
    </row>
    <row r="65" spans="1:11" ht="22.5" thickBot="1" x14ac:dyDescent="0.5">
      <c r="A65" s="141" t="s">
        <v>162</v>
      </c>
      <c r="D65" s="148"/>
      <c r="E65" s="102">
        <v>29142527</v>
      </c>
      <c r="F65" s="85"/>
      <c r="G65" s="102">
        <v>27360626</v>
      </c>
      <c r="H65" s="85"/>
      <c r="I65" s="102">
        <v>25905629</v>
      </c>
      <c r="J65" s="85"/>
      <c r="K65" s="102">
        <v>21699402</v>
      </c>
    </row>
    <row r="66" spans="1:11" ht="22.5" thickTop="1" x14ac:dyDescent="0.45">
      <c r="A66" s="141" t="s">
        <v>163</v>
      </c>
      <c r="D66" s="148"/>
      <c r="E66" s="85"/>
      <c r="F66" s="85"/>
      <c r="G66" s="85"/>
      <c r="H66" s="85"/>
      <c r="I66" s="85"/>
      <c r="J66" s="85"/>
      <c r="K66" s="85"/>
    </row>
    <row r="67" spans="1:11" x14ac:dyDescent="0.45">
      <c r="B67" s="141" t="s">
        <v>164</v>
      </c>
      <c r="D67" s="148"/>
      <c r="E67" s="85">
        <v>28491290</v>
      </c>
      <c r="F67" s="85"/>
      <c r="G67" s="142">
        <v>22440009</v>
      </c>
      <c r="H67" s="85"/>
      <c r="I67" s="85">
        <v>25100620</v>
      </c>
      <c r="J67" s="85"/>
      <c r="K67" s="85">
        <v>21312466</v>
      </c>
    </row>
    <row r="68" spans="1:11" ht="22.5" thickBot="1" x14ac:dyDescent="0.5">
      <c r="B68" s="141" t="s">
        <v>165</v>
      </c>
      <c r="D68" s="148"/>
      <c r="E68" s="149">
        <v>2598034</v>
      </c>
      <c r="F68" s="85"/>
      <c r="G68" s="149">
        <v>1670269</v>
      </c>
      <c r="H68" s="85"/>
      <c r="I68" s="114"/>
      <c r="J68" s="85"/>
      <c r="K68" s="114"/>
    </row>
    <row r="69" spans="1:11" ht="22.5" thickTop="1" x14ac:dyDescent="0.45">
      <c r="A69" s="141" t="s">
        <v>166</v>
      </c>
      <c r="D69" s="148"/>
      <c r="E69" s="85"/>
      <c r="F69" s="85"/>
      <c r="G69" s="85"/>
      <c r="H69" s="85"/>
      <c r="I69" s="85"/>
      <c r="J69" s="85"/>
      <c r="K69" s="85"/>
    </row>
    <row r="70" spans="1:11" x14ac:dyDescent="0.45">
      <c r="B70" s="141" t="s">
        <v>164</v>
      </c>
      <c r="D70" s="148"/>
      <c r="E70" s="142">
        <v>26543796</v>
      </c>
      <c r="F70" s="85"/>
      <c r="G70" s="142">
        <v>25699216</v>
      </c>
      <c r="H70" s="85"/>
      <c r="I70" s="85">
        <v>25905629</v>
      </c>
      <c r="J70" s="85"/>
      <c r="K70" s="142">
        <v>21699402</v>
      </c>
    </row>
    <row r="71" spans="1:11" ht="22.5" thickBot="1" x14ac:dyDescent="0.5">
      <c r="B71" s="141" t="s">
        <v>165</v>
      </c>
      <c r="D71" s="148"/>
      <c r="E71" s="149">
        <v>2598731</v>
      </c>
      <c r="F71" s="85"/>
      <c r="G71" s="149">
        <v>1661410</v>
      </c>
      <c r="H71" s="85"/>
      <c r="I71" s="114"/>
      <c r="J71" s="85"/>
      <c r="K71" s="114"/>
    </row>
    <row r="72" spans="1:11" ht="22.5" thickTop="1" x14ac:dyDescent="0.45">
      <c r="A72" s="141" t="s">
        <v>167</v>
      </c>
      <c r="D72" s="148"/>
      <c r="E72" s="143"/>
      <c r="G72" s="143"/>
      <c r="I72" s="143"/>
      <c r="K72" s="143"/>
    </row>
    <row r="73" spans="1:11" x14ac:dyDescent="0.45">
      <c r="B73" s="141" t="s">
        <v>168</v>
      </c>
      <c r="D73" s="211"/>
      <c r="E73" s="150">
        <v>2.04</v>
      </c>
      <c r="F73" s="150"/>
      <c r="G73" s="150">
        <v>1.61</v>
      </c>
      <c r="H73" s="150"/>
      <c r="I73" s="150">
        <v>1.8</v>
      </c>
      <c r="J73" s="150"/>
      <c r="K73" s="150">
        <v>1.52</v>
      </c>
    </row>
    <row r="74" spans="1:11" x14ac:dyDescent="0.45">
      <c r="E74" s="143"/>
      <c r="G74" s="143"/>
      <c r="I74" s="104"/>
      <c r="K74" s="143"/>
    </row>
    <row r="75" spans="1:11" s="56" customFormat="1" x14ac:dyDescent="0.5">
      <c r="A75" s="56" t="s">
        <v>46</v>
      </c>
      <c r="F75" s="84"/>
      <c r="G75" s="84"/>
      <c r="H75" s="109"/>
      <c r="I75" s="88"/>
      <c r="J75" s="109"/>
      <c r="K75" s="88"/>
    </row>
    <row r="76" spans="1:11" s="56" customFormat="1" x14ac:dyDescent="0.5">
      <c r="F76" s="84"/>
      <c r="G76" s="84"/>
      <c r="H76" s="109"/>
      <c r="I76" s="88"/>
      <c r="J76" s="109"/>
      <c r="K76" s="88"/>
    </row>
    <row r="77" spans="1:11" x14ac:dyDescent="0.45">
      <c r="A77" s="151"/>
      <c r="B77" s="151"/>
      <c r="C77" s="151"/>
      <c r="D77" s="151"/>
      <c r="E77" s="125"/>
      <c r="F77" s="143"/>
      <c r="G77" s="125"/>
      <c r="H77" s="143"/>
      <c r="I77" s="125"/>
      <c r="J77" s="143"/>
      <c r="K77" s="125"/>
    </row>
    <row r="78" spans="1:11" x14ac:dyDescent="0.45">
      <c r="A78" s="151"/>
      <c r="B78" s="151"/>
      <c r="C78" s="151"/>
      <c r="D78" s="151"/>
      <c r="E78" s="125"/>
      <c r="F78" s="143"/>
      <c r="G78" s="125"/>
      <c r="H78" s="143"/>
      <c r="I78" s="125"/>
      <c r="J78" s="143"/>
      <c r="K78" s="125"/>
    </row>
    <row r="79" spans="1:11" x14ac:dyDescent="0.45">
      <c r="A79" s="151"/>
      <c r="B79" s="151"/>
      <c r="C79" s="52" t="s">
        <v>118</v>
      </c>
      <c r="D79" s="151"/>
      <c r="E79" s="125"/>
      <c r="F79" s="143"/>
      <c r="G79" s="125"/>
      <c r="H79" s="54" t="s">
        <v>119</v>
      </c>
      <c r="I79" s="125"/>
      <c r="J79" s="143"/>
      <c r="K79" s="125"/>
    </row>
    <row r="80" spans="1:11" x14ac:dyDescent="0.45">
      <c r="C80" s="52" t="s">
        <v>54</v>
      </c>
      <c r="F80" s="143"/>
      <c r="H80" s="48" t="s">
        <v>120</v>
      </c>
      <c r="J80" s="143"/>
      <c r="K80" s="125"/>
    </row>
    <row r="81" spans="1:11" x14ac:dyDescent="0.45">
      <c r="A81" s="151"/>
      <c r="B81" s="151"/>
      <c r="C81" s="52" t="s">
        <v>56</v>
      </c>
      <c r="D81" s="52"/>
      <c r="F81" s="143"/>
      <c r="H81" s="48" t="s">
        <v>57</v>
      </c>
      <c r="J81" s="143"/>
      <c r="K81" s="125"/>
    </row>
  </sheetData>
  <mergeCells count="6">
    <mergeCell ref="E45:G45"/>
    <mergeCell ref="I45:K45"/>
    <mergeCell ref="A1:K1"/>
    <mergeCell ref="E8:G8"/>
    <mergeCell ref="I8:K8"/>
    <mergeCell ref="A38:K38"/>
  </mergeCells>
  <printOptions horizontalCentered="1"/>
  <pageMargins left="0.59055118110236227" right="0.39370078740157483" top="0.39370078740157483" bottom="0.39370078740157483" header="0.39370078740157483" footer="0"/>
  <pageSetup paperSize="9" scale="73" firstPageNumber="8" orientation="portrait" blackAndWhite="1" useFirstPageNumber="1" r:id="rId1"/>
  <headerFooter alignWithMargins="0"/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42"/>
  <sheetViews>
    <sheetView zoomScale="90" zoomScaleNormal="90" zoomScaleSheetLayoutView="90" workbookViewId="0">
      <selection sqref="A1:X1"/>
    </sheetView>
  </sheetViews>
  <sheetFormatPr defaultRowHeight="23.1" customHeight="1" x14ac:dyDescent="0.45"/>
  <cols>
    <col min="1" max="1" width="3" style="2" customWidth="1"/>
    <col min="2" max="2" width="41.7109375" style="2" bestFit="1" customWidth="1"/>
    <col min="3" max="3" width="8.28515625" style="2" bestFit="1" customWidth="1"/>
    <col min="4" max="4" width="12.7109375" style="2" bestFit="1" customWidth="1"/>
    <col min="5" max="5" width="0.7109375" style="2" customWidth="1"/>
    <col min="6" max="6" width="11.140625" style="2" bestFit="1" customWidth="1"/>
    <col min="7" max="7" width="0.7109375" style="2" customWidth="1"/>
    <col min="8" max="8" width="13.42578125" style="2" bestFit="1" customWidth="1"/>
    <col min="9" max="9" width="0.7109375" style="2" customWidth="1"/>
    <col min="10" max="10" width="18" style="2" customWidth="1"/>
    <col min="11" max="11" width="0.7109375" style="2" customWidth="1"/>
    <col min="12" max="12" width="14.28515625" style="2" bestFit="1" customWidth="1"/>
    <col min="13" max="13" width="0.7109375" style="2" customWidth="1"/>
    <col min="14" max="14" width="14.7109375" style="2" customWidth="1"/>
    <col min="15" max="15" width="0.7109375" style="2" customWidth="1"/>
    <col min="16" max="16" width="19" style="2" customWidth="1"/>
    <col min="17" max="17" width="1" style="2" customWidth="1"/>
    <col min="18" max="18" width="14.7109375" style="2" bestFit="1" customWidth="1"/>
    <col min="19" max="19" width="0.85546875" style="2" customWidth="1"/>
    <col min="20" max="20" width="13.5703125" style="2" bestFit="1" customWidth="1"/>
    <col min="21" max="21" width="0.7109375" style="2" customWidth="1"/>
    <col min="22" max="22" width="12" style="2" bestFit="1" customWidth="1"/>
    <col min="23" max="23" width="0.85546875" style="2" customWidth="1"/>
    <col min="24" max="24" width="14.42578125" style="2" bestFit="1" customWidth="1"/>
    <col min="25" max="16384" width="9.140625" style="2"/>
  </cols>
  <sheetData>
    <row r="1" spans="1:248" ht="23.1" customHeight="1" x14ac:dyDescent="0.4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1"/>
      <c r="Z1" s="1"/>
    </row>
    <row r="2" spans="1:248" ht="23.1" customHeight="1" x14ac:dyDescent="0.45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1"/>
      <c r="Z2" s="1"/>
    </row>
    <row r="3" spans="1:248" s="4" customFormat="1" ht="23.1" customHeight="1" x14ac:dyDescent="0.45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</row>
    <row r="4" spans="1:248" ht="23.1" customHeight="1" x14ac:dyDescent="0.45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48" ht="23.1" customHeight="1" x14ac:dyDescent="0.45">
      <c r="A5" s="3"/>
      <c r="B5" s="3"/>
      <c r="D5" s="5"/>
      <c r="F5" s="5"/>
      <c r="G5" s="5"/>
      <c r="H5" s="5"/>
      <c r="I5" s="5"/>
      <c r="J5" s="5"/>
      <c r="K5" s="5"/>
      <c r="L5" s="5"/>
      <c r="M5" s="5"/>
      <c r="N5" s="3"/>
      <c r="O5" s="3"/>
      <c r="P5" s="5"/>
      <c r="Q5" s="5"/>
      <c r="R5" s="3"/>
      <c r="S5" s="1"/>
      <c r="T5" s="6"/>
      <c r="U5" s="3"/>
      <c r="V5" s="3"/>
      <c r="W5" s="1"/>
      <c r="X5" s="6" t="s">
        <v>4</v>
      </c>
    </row>
    <row r="6" spans="1:248" s="7" customFormat="1" ht="23.1" customHeight="1" x14ac:dyDescent="0.5">
      <c r="A6" s="224" t="s">
        <v>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</row>
    <row r="7" spans="1:248" ht="23.1" customHeight="1" x14ac:dyDescent="0.45">
      <c r="A7" s="3"/>
      <c r="B7" s="3"/>
      <c r="C7" s="3"/>
      <c r="D7" s="225" t="s">
        <v>6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8"/>
      <c r="V7" s="9" t="s">
        <v>7</v>
      </c>
      <c r="W7" s="8"/>
      <c r="X7" s="3" t="s">
        <v>8</v>
      </c>
      <c r="Y7" s="1"/>
      <c r="Z7" s="1"/>
    </row>
    <row r="8" spans="1:248" ht="23.1" customHeight="1" x14ac:dyDescent="0.45">
      <c r="C8" s="10" t="s">
        <v>9</v>
      </c>
      <c r="D8" s="4" t="s">
        <v>10</v>
      </c>
      <c r="F8" s="4" t="s">
        <v>11</v>
      </c>
      <c r="H8" s="221" t="s">
        <v>12</v>
      </c>
      <c r="I8" s="221"/>
      <c r="J8" s="221"/>
      <c r="K8" s="221"/>
      <c r="L8" s="221"/>
      <c r="M8" s="221"/>
      <c r="N8" s="221"/>
      <c r="O8" s="221"/>
      <c r="P8" s="221"/>
      <c r="Q8" s="221"/>
      <c r="R8" s="4" t="s">
        <v>13</v>
      </c>
      <c r="S8" s="3"/>
      <c r="T8" s="4" t="s">
        <v>8</v>
      </c>
      <c r="V8" s="3" t="s">
        <v>14</v>
      </c>
      <c r="W8" s="3"/>
      <c r="X8" s="3"/>
      <c r="Y8" s="11"/>
      <c r="Z8" s="11"/>
    </row>
    <row r="9" spans="1:248" ht="23.1" customHeight="1" x14ac:dyDescent="0.45">
      <c r="D9" s="4" t="s">
        <v>15</v>
      </c>
      <c r="F9" s="4" t="s">
        <v>16</v>
      </c>
      <c r="H9" s="222" t="s">
        <v>17</v>
      </c>
      <c r="I9" s="222"/>
      <c r="J9" s="222"/>
      <c r="K9" s="222"/>
      <c r="L9" s="222"/>
      <c r="M9" s="222"/>
      <c r="N9" s="222"/>
      <c r="O9" s="222"/>
      <c r="P9" s="222"/>
      <c r="Q9" s="222"/>
      <c r="R9" s="4"/>
      <c r="S9" s="3"/>
      <c r="T9" s="4" t="s">
        <v>18</v>
      </c>
      <c r="V9" s="3" t="s">
        <v>19</v>
      </c>
      <c r="W9" s="3"/>
      <c r="X9" s="3"/>
      <c r="Y9" s="11"/>
      <c r="Z9" s="11"/>
    </row>
    <row r="10" spans="1:248" ht="23.1" customHeight="1" x14ac:dyDescent="0.45">
      <c r="F10" s="4"/>
      <c r="H10" s="4" t="s">
        <v>11</v>
      </c>
      <c r="J10" s="4" t="s">
        <v>20</v>
      </c>
      <c r="L10" s="4" t="s">
        <v>21</v>
      </c>
      <c r="N10" s="4" t="s">
        <v>21</v>
      </c>
      <c r="P10" s="4" t="s">
        <v>22</v>
      </c>
      <c r="Q10" s="4"/>
      <c r="R10" s="4"/>
      <c r="S10" s="3"/>
      <c r="T10" s="4" t="s">
        <v>23</v>
      </c>
      <c r="V10" s="3" t="s">
        <v>24</v>
      </c>
      <c r="W10" s="3"/>
      <c r="X10" s="5"/>
      <c r="Y10" s="11"/>
      <c r="Z10" s="11"/>
    </row>
    <row r="11" spans="1:248" ht="23.1" customHeight="1" x14ac:dyDescent="0.45">
      <c r="F11" s="4"/>
      <c r="H11" s="4" t="s">
        <v>25</v>
      </c>
      <c r="J11" s="4" t="s">
        <v>26</v>
      </c>
      <c r="L11" s="4" t="s">
        <v>27</v>
      </c>
      <c r="N11" s="4" t="s">
        <v>28</v>
      </c>
      <c r="P11" s="4" t="s">
        <v>29</v>
      </c>
      <c r="Q11" s="4"/>
      <c r="R11" s="4"/>
      <c r="S11" s="3"/>
      <c r="T11" s="4"/>
      <c r="U11" s="11"/>
      <c r="V11" s="11"/>
      <c r="W11" s="11"/>
      <c r="X11" s="11"/>
    </row>
    <row r="12" spans="1:248" ht="23.1" customHeight="1" x14ac:dyDescent="0.45">
      <c r="F12" s="4"/>
      <c r="H12" s="4" t="s">
        <v>30</v>
      </c>
      <c r="J12" s="4" t="s">
        <v>31</v>
      </c>
      <c r="L12" s="4" t="s">
        <v>32</v>
      </c>
      <c r="N12" s="4" t="s">
        <v>33</v>
      </c>
      <c r="P12" s="4" t="s">
        <v>34</v>
      </c>
      <c r="Q12" s="4"/>
      <c r="R12" s="4"/>
      <c r="S12" s="3"/>
      <c r="V12" s="5"/>
      <c r="W12" s="5"/>
      <c r="X12" s="5"/>
      <c r="Y12" s="11"/>
      <c r="Z12" s="11"/>
    </row>
    <row r="13" spans="1:248" ht="23.1" customHeight="1" x14ac:dyDescent="0.45">
      <c r="D13" s="12"/>
      <c r="F13" s="13"/>
      <c r="H13" s="13" t="s">
        <v>35</v>
      </c>
      <c r="J13" s="13"/>
      <c r="L13" s="13" t="s">
        <v>36</v>
      </c>
      <c r="N13" s="13"/>
      <c r="P13" s="13"/>
      <c r="Q13" s="4"/>
      <c r="R13" s="13"/>
      <c r="S13" s="3"/>
      <c r="T13" s="12"/>
      <c r="V13" s="14"/>
      <c r="W13" s="3"/>
      <c r="X13" s="15"/>
      <c r="Y13" s="11"/>
      <c r="Z13" s="11"/>
    </row>
    <row r="14" spans="1:248" ht="23.1" customHeight="1" x14ac:dyDescent="0.45">
      <c r="A14" s="16" t="s">
        <v>37</v>
      </c>
      <c r="B14" s="17"/>
      <c r="C14" s="18"/>
      <c r="D14" s="19">
        <v>72005040</v>
      </c>
      <c r="E14" s="19"/>
      <c r="F14" s="19">
        <v>20833734</v>
      </c>
      <c r="G14" s="19"/>
      <c r="H14" s="19">
        <v>8367335</v>
      </c>
      <c r="I14" s="19"/>
      <c r="J14" s="19">
        <v>5630275</v>
      </c>
      <c r="K14" s="19"/>
      <c r="L14" s="19">
        <v>0</v>
      </c>
      <c r="M14" s="19"/>
      <c r="N14" s="19">
        <v>-85107</v>
      </c>
      <c r="O14" s="19"/>
      <c r="P14" s="19">
        <v>3836315</v>
      </c>
      <c r="Q14" s="19"/>
      <c r="R14" s="19">
        <v>163341742</v>
      </c>
      <c r="S14" s="19"/>
      <c r="T14" s="19">
        <v>273929334</v>
      </c>
      <c r="U14" s="20"/>
      <c r="V14" s="19">
        <v>5217609</v>
      </c>
      <c r="W14" s="19"/>
      <c r="X14" s="19">
        <v>279146943</v>
      </c>
      <c r="Y14" s="11"/>
      <c r="Z14" s="11"/>
    </row>
    <row r="15" spans="1:248" ht="23.1" customHeight="1" x14ac:dyDescent="0.45">
      <c r="A15" s="17" t="s">
        <v>38</v>
      </c>
      <c r="B15" s="17"/>
      <c r="C15" s="18"/>
      <c r="D15" s="12">
        <v>0</v>
      </c>
      <c r="F15" s="12">
        <v>0</v>
      </c>
      <c r="H15" s="12">
        <v>0</v>
      </c>
      <c r="J15" s="12">
        <v>0</v>
      </c>
      <c r="L15" s="12">
        <v>0</v>
      </c>
      <c r="N15" s="12">
        <v>0</v>
      </c>
      <c r="P15" s="12">
        <v>0</v>
      </c>
      <c r="R15" s="12">
        <v>257697</v>
      </c>
      <c r="T15" s="21">
        <v>257697</v>
      </c>
      <c r="U15" s="20"/>
      <c r="V15" s="21">
        <v>0</v>
      </c>
      <c r="W15" s="19"/>
      <c r="X15" s="21">
        <v>257697</v>
      </c>
      <c r="Y15" s="11"/>
      <c r="Z15" s="11"/>
    </row>
    <row r="16" spans="1:248" ht="23.1" customHeight="1" x14ac:dyDescent="0.45">
      <c r="B16" s="16" t="s">
        <v>39</v>
      </c>
      <c r="C16" s="18"/>
      <c r="D16" s="19">
        <v>72005040</v>
      </c>
      <c r="E16" s="19"/>
      <c r="F16" s="19">
        <v>20833734</v>
      </c>
      <c r="G16" s="19"/>
      <c r="H16" s="19">
        <v>8367335</v>
      </c>
      <c r="I16" s="19"/>
      <c r="J16" s="19">
        <v>5630275</v>
      </c>
      <c r="K16" s="19"/>
      <c r="L16" s="19">
        <v>0</v>
      </c>
      <c r="M16" s="19"/>
      <c r="N16" s="19">
        <v>-85107</v>
      </c>
      <c r="O16" s="19"/>
      <c r="P16" s="19">
        <v>3836315</v>
      </c>
      <c r="Q16" s="19"/>
      <c r="R16" s="19">
        <v>163599439</v>
      </c>
      <c r="S16" s="19"/>
      <c r="T16" s="19">
        <v>274187031</v>
      </c>
      <c r="U16" s="20"/>
      <c r="V16" s="19">
        <v>5217609</v>
      </c>
      <c r="W16" s="19"/>
      <c r="X16" s="19">
        <v>279404640</v>
      </c>
      <c r="Y16" s="11"/>
      <c r="Z16" s="11"/>
    </row>
    <row r="17" spans="1:26" ht="23.1" customHeight="1" x14ac:dyDescent="0.45">
      <c r="A17" s="2" t="s">
        <v>40</v>
      </c>
      <c r="B17" s="16"/>
      <c r="C17" s="18" t="s">
        <v>41</v>
      </c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0</v>
      </c>
      <c r="Q17" s="19"/>
      <c r="R17" s="19">
        <v>-12024992</v>
      </c>
      <c r="S17" s="19"/>
      <c r="T17" s="19">
        <v>-12024992</v>
      </c>
      <c r="U17" s="20"/>
      <c r="V17" s="19">
        <v>-521331</v>
      </c>
      <c r="W17" s="19"/>
      <c r="X17" s="19">
        <v>-12546323</v>
      </c>
      <c r="Y17" s="11"/>
      <c r="Z17" s="11"/>
    </row>
    <row r="18" spans="1:26" ht="23.1" customHeight="1" x14ac:dyDescent="0.45">
      <c r="A18" s="2" t="s">
        <v>42</v>
      </c>
      <c r="C18" s="18"/>
      <c r="D18" s="21">
        <v>0</v>
      </c>
      <c r="E18" s="19"/>
      <c r="F18" s="21">
        <v>0</v>
      </c>
      <c r="G18" s="19"/>
      <c r="H18" s="21">
        <v>-10343</v>
      </c>
      <c r="I18" s="19"/>
      <c r="J18" s="22">
        <v>459943</v>
      </c>
      <c r="K18" s="19"/>
      <c r="L18" s="21">
        <v>644353</v>
      </c>
      <c r="M18" s="19"/>
      <c r="N18" s="21">
        <v>192586</v>
      </c>
      <c r="O18" s="19"/>
      <c r="P18" s="21">
        <v>2883383</v>
      </c>
      <c r="Q18" s="19"/>
      <c r="R18" s="21">
        <v>21529294</v>
      </c>
      <c r="S18" s="19"/>
      <c r="T18" s="19">
        <v>25699216</v>
      </c>
      <c r="U18" s="20"/>
      <c r="V18" s="21">
        <v>1661410</v>
      </c>
      <c r="W18" s="19"/>
      <c r="X18" s="19">
        <v>27360626</v>
      </c>
      <c r="Y18" s="11"/>
      <c r="Z18" s="11"/>
    </row>
    <row r="19" spans="1:26" ht="23.1" customHeight="1" thickBot="1" x14ac:dyDescent="0.5">
      <c r="B19" s="23" t="s">
        <v>43</v>
      </c>
      <c r="C19" s="18"/>
      <c r="D19" s="24">
        <v>72005040</v>
      </c>
      <c r="E19" s="19"/>
      <c r="F19" s="24">
        <v>20833734</v>
      </c>
      <c r="G19" s="19"/>
      <c r="H19" s="24">
        <v>8356992</v>
      </c>
      <c r="I19" s="19"/>
      <c r="J19" s="24">
        <v>6090218</v>
      </c>
      <c r="K19" s="19"/>
      <c r="L19" s="24">
        <v>644353</v>
      </c>
      <c r="M19" s="19"/>
      <c r="N19" s="24">
        <v>107479</v>
      </c>
      <c r="O19" s="19"/>
      <c r="P19" s="24">
        <v>6719698</v>
      </c>
      <c r="Q19" s="19"/>
      <c r="R19" s="24">
        <v>173103741</v>
      </c>
      <c r="S19" s="19"/>
      <c r="T19" s="24">
        <v>287861255</v>
      </c>
      <c r="U19" s="20"/>
      <c r="V19" s="24">
        <v>6357688</v>
      </c>
      <c r="W19" s="19"/>
      <c r="X19" s="24">
        <v>294218943</v>
      </c>
      <c r="Y19" s="11"/>
      <c r="Z19" s="11"/>
    </row>
    <row r="20" spans="1:26" ht="23.1" customHeight="1" thickTop="1" x14ac:dyDescent="0.45">
      <c r="B20" s="17"/>
      <c r="C20" s="18"/>
      <c r="T20" s="19"/>
      <c r="U20" s="20"/>
      <c r="V20" s="19"/>
      <c r="W20" s="19"/>
      <c r="X20" s="19"/>
      <c r="Y20" s="11"/>
      <c r="Z20" s="11"/>
    </row>
    <row r="21" spans="1:26" ht="23.1" customHeight="1" x14ac:dyDescent="0.45">
      <c r="A21" s="16" t="s">
        <v>44</v>
      </c>
      <c r="C21" s="18"/>
      <c r="D21" s="19">
        <v>72005040</v>
      </c>
      <c r="E21" s="19"/>
      <c r="F21" s="19">
        <v>20833734</v>
      </c>
      <c r="G21" s="19"/>
      <c r="H21" s="19">
        <v>8356992</v>
      </c>
      <c r="I21" s="19"/>
      <c r="J21" s="19">
        <v>6090218</v>
      </c>
      <c r="K21" s="19"/>
      <c r="L21" s="19">
        <v>644353</v>
      </c>
      <c r="M21" s="19"/>
      <c r="N21" s="19">
        <v>107479</v>
      </c>
      <c r="O21" s="19"/>
      <c r="P21" s="19">
        <v>6719698</v>
      </c>
      <c r="Q21" s="19"/>
      <c r="R21" s="19">
        <v>173103741</v>
      </c>
      <c r="S21" s="19"/>
      <c r="T21" s="19">
        <v>287861255</v>
      </c>
      <c r="U21" s="20"/>
      <c r="V21" s="19">
        <v>6357688</v>
      </c>
      <c r="W21" s="19"/>
      <c r="X21" s="19">
        <v>294218943</v>
      </c>
      <c r="Y21" s="11"/>
      <c r="Z21" s="11"/>
    </row>
    <row r="22" spans="1:26" ht="23.1" customHeight="1" x14ac:dyDescent="0.45">
      <c r="A22" s="2" t="s">
        <v>40</v>
      </c>
      <c r="C22" s="18" t="s">
        <v>41</v>
      </c>
      <c r="D22" s="19">
        <v>0</v>
      </c>
      <c r="E22" s="19"/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0</v>
      </c>
      <c r="O22" s="19"/>
      <c r="P22" s="19">
        <v>0</v>
      </c>
      <c r="Q22" s="19"/>
      <c r="R22" s="19">
        <v>-8529602</v>
      </c>
      <c r="S22" s="19"/>
      <c r="T22" s="19">
        <v>-8529602</v>
      </c>
      <c r="U22" s="20"/>
      <c r="V22" s="19">
        <v>-690765</v>
      </c>
      <c r="W22" s="19"/>
      <c r="X22" s="19">
        <v>-9220367</v>
      </c>
      <c r="Y22" s="11"/>
      <c r="Z22" s="11"/>
    </row>
    <row r="23" spans="1:26" ht="23.1" customHeight="1" x14ac:dyDescent="0.45">
      <c r="A23" s="2" t="s">
        <v>42</v>
      </c>
      <c r="C23" s="18"/>
      <c r="D23" s="21">
        <v>0</v>
      </c>
      <c r="E23" s="19"/>
      <c r="F23" s="21">
        <v>0</v>
      </c>
      <c r="G23" s="19"/>
      <c r="H23" s="25">
        <v>-6555</v>
      </c>
      <c r="I23" s="19"/>
      <c r="J23" s="22">
        <v>175178</v>
      </c>
      <c r="K23" s="19"/>
      <c r="L23" s="22">
        <v>0</v>
      </c>
      <c r="M23" s="19"/>
      <c r="N23" s="22">
        <v>-207348</v>
      </c>
      <c r="O23" s="19"/>
      <c r="P23" s="19">
        <v>-2805627</v>
      </c>
      <c r="Q23" s="26"/>
      <c r="R23" s="21">
        <v>29388148</v>
      </c>
      <c r="S23" s="19"/>
      <c r="T23" s="21">
        <v>26543796</v>
      </c>
      <c r="U23" s="20"/>
      <c r="V23" s="22">
        <v>2598731</v>
      </c>
      <c r="W23" s="19"/>
      <c r="X23" s="19">
        <v>29142527</v>
      </c>
      <c r="Y23" s="11"/>
    </row>
    <row r="24" spans="1:26" ht="23.1" customHeight="1" thickBot="1" x14ac:dyDescent="0.5">
      <c r="B24" s="23" t="s">
        <v>45</v>
      </c>
      <c r="C24" s="18"/>
      <c r="D24" s="24">
        <v>72005040</v>
      </c>
      <c r="E24" s="19"/>
      <c r="F24" s="24">
        <v>20833734</v>
      </c>
      <c r="G24" s="19"/>
      <c r="H24" s="24">
        <v>8350437</v>
      </c>
      <c r="I24" s="19"/>
      <c r="J24" s="24">
        <v>6265396</v>
      </c>
      <c r="K24" s="19"/>
      <c r="L24" s="24">
        <v>644353</v>
      </c>
      <c r="M24" s="19"/>
      <c r="N24" s="24">
        <v>-99869</v>
      </c>
      <c r="O24" s="19"/>
      <c r="P24" s="24">
        <v>3914071</v>
      </c>
      <c r="Q24" s="19"/>
      <c r="R24" s="24">
        <v>193962287</v>
      </c>
      <c r="S24" s="19"/>
      <c r="T24" s="24">
        <v>305875449</v>
      </c>
      <c r="U24" s="20"/>
      <c r="V24" s="24">
        <v>8265654</v>
      </c>
      <c r="W24" s="19"/>
      <c r="X24" s="24">
        <v>314141103</v>
      </c>
      <c r="Y24" s="11"/>
    </row>
    <row r="25" spans="1:26" ht="23.1" customHeight="1" thickTop="1" x14ac:dyDescent="0.45">
      <c r="A25" s="17"/>
      <c r="B25" s="17"/>
      <c r="T25" s="19"/>
      <c r="U25" s="20"/>
      <c r="V25" s="19"/>
      <c r="W25" s="19"/>
      <c r="X25" s="19"/>
      <c r="Y25" s="11"/>
      <c r="Z25" s="11"/>
    </row>
    <row r="26" spans="1:26" ht="23.1" customHeight="1" x14ac:dyDescent="0.45">
      <c r="A26" s="27" t="s">
        <v>46</v>
      </c>
      <c r="B26" s="17"/>
      <c r="T26" s="19"/>
      <c r="U26" s="20"/>
      <c r="V26" s="19"/>
      <c r="W26" s="19"/>
      <c r="X26" s="19"/>
      <c r="Y26" s="11"/>
      <c r="Z26" s="11"/>
    </row>
    <row r="27" spans="1:26" ht="23.1" customHeight="1" x14ac:dyDescent="0.45">
      <c r="A27" s="27"/>
      <c r="B27" s="17"/>
      <c r="T27" s="19"/>
      <c r="U27" s="20"/>
      <c r="V27" s="19"/>
      <c r="W27" s="19"/>
      <c r="X27" s="19"/>
      <c r="Y27" s="11"/>
      <c r="Z27" s="11"/>
    </row>
    <row r="28" spans="1:26" ht="23.1" customHeight="1" x14ac:dyDescent="0.45">
      <c r="A28" s="27"/>
      <c r="B28" s="17"/>
      <c r="T28" s="19"/>
      <c r="U28" s="20"/>
      <c r="V28" s="19"/>
      <c r="W28" s="19"/>
      <c r="X28" s="19"/>
      <c r="Y28" s="11"/>
      <c r="Z28" s="11"/>
    </row>
    <row r="29" spans="1:26" ht="23.1" customHeight="1" x14ac:dyDescent="0.45">
      <c r="A29" s="27"/>
      <c r="B29" s="17"/>
      <c r="T29" s="19"/>
      <c r="U29" s="20"/>
      <c r="V29" s="19"/>
      <c r="W29" s="19"/>
      <c r="X29" s="19"/>
      <c r="Y29" s="11"/>
      <c r="Z29" s="11"/>
    </row>
    <row r="30" spans="1:26" ht="23.1" customHeight="1" x14ac:dyDescent="0.45">
      <c r="A30" s="27"/>
      <c r="B30" s="17"/>
      <c r="U30" s="20"/>
      <c r="W30" s="19"/>
      <c r="Y30" s="11"/>
      <c r="Z30" s="11"/>
    </row>
    <row r="31" spans="1:26" ht="23.1" customHeight="1" x14ac:dyDescent="0.45">
      <c r="A31" s="27"/>
      <c r="B31" s="17"/>
      <c r="U31" s="20"/>
      <c r="V31" s="26"/>
      <c r="W31" s="19"/>
      <c r="X31" s="19"/>
      <c r="Y31" s="11"/>
      <c r="Z31" s="11"/>
    </row>
    <row r="32" spans="1:26" ht="23.1" customHeight="1" x14ac:dyDescent="0.45">
      <c r="A32" s="17"/>
      <c r="B32" s="17"/>
      <c r="H32" s="26"/>
      <c r="U32" s="20"/>
      <c r="V32" s="26"/>
      <c r="W32" s="19"/>
      <c r="X32" s="19"/>
      <c r="Y32" s="11"/>
      <c r="Z32" s="11"/>
    </row>
    <row r="33" spans="1:26" ht="23.1" customHeight="1" x14ac:dyDescent="0.45">
      <c r="B33" s="17"/>
      <c r="R33" s="28"/>
      <c r="U33" s="20"/>
      <c r="W33" s="19"/>
      <c r="Y33" s="11"/>
      <c r="Z33" s="11"/>
    </row>
    <row r="34" spans="1:26" ht="23.1" customHeight="1" x14ac:dyDescent="0.45">
      <c r="A34" s="27"/>
      <c r="B34" s="17"/>
      <c r="P34" s="29"/>
      <c r="R34" s="29"/>
      <c r="T34" s="30"/>
      <c r="U34" s="20"/>
      <c r="V34" s="26"/>
      <c r="W34" s="19"/>
      <c r="X34" s="19"/>
      <c r="Y34" s="11"/>
      <c r="Z34" s="11"/>
    </row>
    <row r="35" spans="1:26" ht="23.1" customHeight="1" x14ac:dyDescent="0.45">
      <c r="A35" s="27"/>
      <c r="B35" s="17"/>
      <c r="P35" s="30"/>
      <c r="R35" s="30"/>
      <c r="T35" s="29"/>
      <c r="U35" s="20"/>
      <c r="V35" s="31"/>
      <c r="W35" s="19"/>
      <c r="Y35" s="11"/>
      <c r="Z35" s="11"/>
    </row>
    <row r="36" spans="1:26" ht="23.1" customHeight="1" x14ac:dyDescent="0.45">
      <c r="A36" s="17"/>
      <c r="B36" s="17"/>
      <c r="P36" s="32"/>
      <c r="R36" s="32"/>
      <c r="T36" s="32"/>
    </row>
    <row r="37" spans="1:26" ht="23.1" customHeight="1" x14ac:dyDescent="0.45">
      <c r="D37" s="26"/>
      <c r="R37" s="26"/>
    </row>
    <row r="38" spans="1:26" ht="23.1" customHeight="1" x14ac:dyDescent="0.45">
      <c r="D38" s="26"/>
      <c r="R38" s="26"/>
    </row>
    <row r="39" spans="1:26" ht="23.1" customHeight="1" x14ac:dyDescent="0.45">
      <c r="D39" s="26"/>
      <c r="R39" s="26"/>
    </row>
    <row r="40" spans="1:26" ht="23.1" customHeight="1" x14ac:dyDescent="0.45">
      <c r="D40" s="26"/>
      <c r="R40" s="26"/>
    </row>
    <row r="41" spans="1:26" ht="23.1" customHeight="1" x14ac:dyDescent="0.45">
      <c r="R41" s="26"/>
    </row>
    <row r="42" spans="1:26" ht="23.1" customHeight="1" x14ac:dyDescent="0.45">
      <c r="R42" s="26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9" firstPageNumber="11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zoomScale="90" zoomScaleNormal="90" zoomScaleSheetLayoutView="100" workbookViewId="0">
      <selection sqref="A1:R1"/>
    </sheetView>
  </sheetViews>
  <sheetFormatPr defaultRowHeight="21.75" x14ac:dyDescent="0.45"/>
  <cols>
    <col min="1" max="1" width="3" style="33" customWidth="1"/>
    <col min="2" max="2" width="31.42578125" style="33" bestFit="1" customWidth="1"/>
    <col min="3" max="3" width="8.28515625" style="33" bestFit="1" customWidth="1"/>
    <col min="4" max="4" width="16.5703125" style="33" customWidth="1"/>
    <col min="5" max="5" width="0.7109375" style="33" customWidth="1"/>
    <col min="6" max="6" width="12" style="33" bestFit="1" customWidth="1"/>
    <col min="7" max="7" width="0.7109375" style="33" customWidth="1"/>
    <col min="8" max="8" width="18.5703125" style="33" bestFit="1" customWidth="1"/>
    <col min="9" max="9" width="0.7109375" style="33" customWidth="1"/>
    <col min="10" max="10" width="19.42578125" style="33" customWidth="1"/>
    <col min="11" max="11" width="0.7109375" style="33" customWidth="1"/>
    <col min="12" max="12" width="14.85546875" style="33" customWidth="1"/>
    <col min="13" max="13" width="0.7109375" style="33" customWidth="1"/>
    <col min="14" max="14" width="14.85546875" style="33" bestFit="1" customWidth="1"/>
    <col min="15" max="15" width="0.5703125" style="33" customWidth="1"/>
    <col min="16" max="16" width="14.7109375" style="33" bestFit="1" customWidth="1"/>
    <col min="17" max="17" width="0.85546875" style="33" customWidth="1"/>
    <col min="18" max="18" width="15.140625" style="33" customWidth="1"/>
    <col min="19" max="16384" width="9.140625" style="33"/>
  </cols>
  <sheetData>
    <row r="1" spans="1:234" x14ac:dyDescent="0.4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</row>
    <row r="2" spans="1:234" x14ac:dyDescent="0.45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234" s="35" customFormat="1" x14ac:dyDescent="0.45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</row>
    <row r="4" spans="1:234" x14ac:dyDescent="0.45">
      <c r="A4" s="228" t="s">
        <v>47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34" x14ac:dyDescent="0.45">
      <c r="A5" s="36"/>
      <c r="B5" s="34"/>
      <c r="C5" s="223"/>
      <c r="D5" s="223"/>
      <c r="E5" s="223"/>
      <c r="F5" s="223"/>
      <c r="G5" s="223"/>
      <c r="H5" s="223"/>
      <c r="I5" s="223"/>
      <c r="J5" s="223"/>
      <c r="K5" s="223"/>
      <c r="L5" s="3"/>
      <c r="M5" s="3"/>
      <c r="N5" s="34"/>
      <c r="O5" s="34"/>
      <c r="R5" s="37" t="s">
        <v>4</v>
      </c>
    </row>
    <row r="6" spans="1:234" s="38" customFormat="1" x14ac:dyDescent="0.5">
      <c r="A6" s="229" t="s">
        <v>48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234" x14ac:dyDescent="0.45">
      <c r="C7" s="39" t="s">
        <v>9</v>
      </c>
      <c r="D7" s="35" t="s">
        <v>10</v>
      </c>
      <c r="F7" s="35" t="s">
        <v>11</v>
      </c>
      <c r="H7" s="226" t="s">
        <v>12</v>
      </c>
      <c r="I7" s="226"/>
      <c r="J7" s="226"/>
      <c r="K7" s="226"/>
      <c r="L7" s="226"/>
      <c r="M7" s="226"/>
      <c r="N7" s="226"/>
      <c r="O7" s="214"/>
      <c r="P7" s="35" t="s">
        <v>13</v>
      </c>
      <c r="Q7" s="34"/>
      <c r="R7" s="34" t="s">
        <v>8</v>
      </c>
    </row>
    <row r="8" spans="1:234" x14ac:dyDescent="0.45">
      <c r="D8" s="35" t="s">
        <v>15</v>
      </c>
      <c r="F8" s="35" t="s">
        <v>16</v>
      </c>
      <c r="H8" s="222" t="s">
        <v>17</v>
      </c>
      <c r="I8" s="222"/>
      <c r="J8" s="222"/>
      <c r="K8" s="222"/>
      <c r="L8" s="222"/>
      <c r="M8" s="222"/>
      <c r="N8" s="222"/>
      <c r="O8" s="4"/>
      <c r="P8" s="35"/>
      <c r="Q8" s="34"/>
      <c r="R8" s="35"/>
    </row>
    <row r="9" spans="1:234" x14ac:dyDescent="0.45">
      <c r="F9" s="35"/>
      <c r="H9" s="4" t="s">
        <v>20</v>
      </c>
      <c r="I9" s="2"/>
      <c r="J9" s="4" t="s">
        <v>20</v>
      </c>
      <c r="L9" s="4" t="s">
        <v>21</v>
      </c>
      <c r="N9" s="4" t="s">
        <v>21</v>
      </c>
      <c r="O9" s="4"/>
      <c r="P9" s="35"/>
      <c r="Q9" s="34"/>
      <c r="R9" s="35"/>
    </row>
    <row r="10" spans="1:234" x14ac:dyDescent="0.45">
      <c r="F10" s="35"/>
      <c r="H10" s="35" t="s">
        <v>30</v>
      </c>
      <c r="I10" s="2"/>
      <c r="J10" s="4" t="s">
        <v>26</v>
      </c>
      <c r="L10" s="4" t="s">
        <v>49</v>
      </c>
      <c r="N10" s="4" t="s">
        <v>28</v>
      </c>
      <c r="O10" s="4"/>
      <c r="P10" s="35"/>
      <c r="Q10" s="34"/>
    </row>
    <row r="11" spans="1:234" x14ac:dyDescent="0.45">
      <c r="D11" s="12"/>
      <c r="F11" s="13"/>
      <c r="H11" s="13" t="s">
        <v>50</v>
      </c>
      <c r="I11" s="2"/>
      <c r="J11" s="13" t="s">
        <v>31</v>
      </c>
      <c r="L11" s="13" t="s">
        <v>51</v>
      </c>
      <c r="N11" s="13" t="s">
        <v>33</v>
      </c>
      <c r="O11" s="4"/>
      <c r="P11" s="13"/>
      <c r="Q11" s="34"/>
      <c r="R11" s="12"/>
    </row>
    <row r="12" spans="1:234" x14ac:dyDescent="0.45">
      <c r="A12" s="16" t="s">
        <v>52</v>
      </c>
      <c r="B12" s="40"/>
      <c r="D12" s="19">
        <v>72005040</v>
      </c>
      <c r="E12" s="41"/>
      <c r="F12" s="19">
        <v>20833734</v>
      </c>
      <c r="G12" s="41"/>
      <c r="H12" s="42">
        <v>8367335</v>
      </c>
      <c r="I12" s="41"/>
      <c r="J12" s="42">
        <v>5447202</v>
      </c>
      <c r="K12" s="41"/>
      <c r="L12" s="42">
        <v>0</v>
      </c>
      <c r="M12" s="41"/>
      <c r="N12" s="42">
        <v>-85107</v>
      </c>
      <c r="O12" s="42"/>
      <c r="P12" s="19">
        <v>153886537</v>
      </c>
      <c r="Q12" s="41"/>
      <c r="R12" s="19">
        <f>SUM(D12:P12)</f>
        <v>260454741</v>
      </c>
    </row>
    <row r="13" spans="1:234" x14ac:dyDescent="0.45">
      <c r="A13" s="33" t="s">
        <v>40</v>
      </c>
      <c r="B13" s="40"/>
      <c r="C13" s="43" t="s">
        <v>41</v>
      </c>
      <c r="D13" s="19">
        <v>0</v>
      </c>
      <c r="E13" s="41"/>
      <c r="F13" s="19">
        <v>0</v>
      </c>
      <c r="G13" s="41"/>
      <c r="H13" s="42">
        <v>0</v>
      </c>
      <c r="I13" s="41"/>
      <c r="J13" s="42">
        <v>0</v>
      </c>
      <c r="K13" s="41"/>
      <c r="L13" s="42">
        <v>0</v>
      </c>
      <c r="M13" s="41"/>
      <c r="N13" s="42">
        <v>0</v>
      </c>
      <c r="O13" s="42"/>
      <c r="P13" s="19">
        <v>-12024992</v>
      </c>
      <c r="Q13" s="41"/>
      <c r="R13" s="19">
        <f>SUM(D13:P13)</f>
        <v>-12024992</v>
      </c>
    </row>
    <row r="14" spans="1:234" x14ac:dyDescent="0.45">
      <c r="A14" s="33" t="s">
        <v>42</v>
      </c>
      <c r="C14" s="44"/>
      <c r="D14" s="21">
        <v>0</v>
      </c>
      <c r="E14" s="41"/>
      <c r="F14" s="21">
        <v>0</v>
      </c>
      <c r="G14" s="41"/>
      <c r="H14" s="25">
        <v>-10343</v>
      </c>
      <c r="I14" s="41"/>
      <c r="J14" s="22">
        <v>459943</v>
      </c>
      <c r="K14" s="41"/>
      <c r="L14" s="22">
        <v>644353</v>
      </c>
      <c r="M14" s="41"/>
      <c r="N14" s="22">
        <v>192586</v>
      </c>
      <c r="O14" s="26"/>
      <c r="P14" s="21">
        <v>20412863</v>
      </c>
      <c r="Q14" s="41"/>
      <c r="R14" s="19">
        <f>SUM(D14:P14)</f>
        <v>21699402</v>
      </c>
    </row>
    <row r="15" spans="1:234" ht="22.5" thickBot="1" x14ac:dyDescent="0.5">
      <c r="B15" s="45" t="s">
        <v>43</v>
      </c>
      <c r="D15" s="24">
        <f>SUM(D12:D14)</f>
        <v>72005040</v>
      </c>
      <c r="E15" s="41"/>
      <c r="F15" s="24">
        <f>SUM(F12:F14)</f>
        <v>20833734</v>
      </c>
      <c r="G15" s="41"/>
      <c r="H15" s="24">
        <f>SUM(H12:H14)</f>
        <v>8356992</v>
      </c>
      <c r="I15" s="41"/>
      <c r="J15" s="24">
        <f>SUM(J12:J14)</f>
        <v>5907145</v>
      </c>
      <c r="K15" s="41"/>
      <c r="L15" s="24">
        <f>SUM(L12:L14)</f>
        <v>644353</v>
      </c>
      <c r="M15" s="41"/>
      <c r="N15" s="24">
        <f>SUM(N12:N14)</f>
        <v>107479</v>
      </c>
      <c r="O15" s="19"/>
      <c r="P15" s="24">
        <f>SUM(P12:P14)</f>
        <v>162274408</v>
      </c>
      <c r="Q15" s="41"/>
      <c r="R15" s="24">
        <f>SUM(R12:R14)</f>
        <v>270129151</v>
      </c>
    </row>
    <row r="16" spans="1:234" ht="22.5" thickTop="1" x14ac:dyDescent="0.45">
      <c r="A16" s="46"/>
      <c r="B16" s="46"/>
    </row>
    <row r="17" spans="1:18" x14ac:dyDescent="0.45">
      <c r="A17" s="16" t="s">
        <v>44</v>
      </c>
      <c r="B17" s="40"/>
      <c r="D17" s="19">
        <v>72005040</v>
      </c>
      <c r="E17" s="41"/>
      <c r="F17" s="19">
        <v>20833734</v>
      </c>
      <c r="G17" s="41"/>
      <c r="H17" s="42">
        <v>8356992</v>
      </c>
      <c r="I17" s="41"/>
      <c r="J17" s="42">
        <v>5907145</v>
      </c>
      <c r="K17" s="41"/>
      <c r="L17" s="42">
        <v>644353</v>
      </c>
      <c r="M17" s="41"/>
      <c r="N17" s="42">
        <v>107479</v>
      </c>
      <c r="O17" s="42"/>
      <c r="P17" s="19">
        <v>162274408</v>
      </c>
      <c r="Q17" s="41"/>
      <c r="R17" s="19">
        <f>SUM(D17:P17)</f>
        <v>270129151</v>
      </c>
    </row>
    <row r="18" spans="1:18" x14ac:dyDescent="0.45">
      <c r="A18" s="33" t="s">
        <v>40</v>
      </c>
      <c r="B18" s="40"/>
      <c r="C18" s="43" t="s">
        <v>41</v>
      </c>
      <c r="D18" s="19">
        <v>0</v>
      </c>
      <c r="E18" s="41"/>
      <c r="F18" s="19">
        <v>0</v>
      </c>
      <c r="G18" s="41"/>
      <c r="H18" s="42">
        <v>0</v>
      </c>
      <c r="I18" s="41"/>
      <c r="J18" s="42">
        <v>0</v>
      </c>
      <c r="K18" s="41"/>
      <c r="L18" s="42">
        <v>0</v>
      </c>
      <c r="M18" s="41"/>
      <c r="N18" s="42">
        <v>0</v>
      </c>
      <c r="O18" s="42"/>
      <c r="P18" s="19">
        <v>-8529602</v>
      </c>
      <c r="Q18" s="41"/>
      <c r="R18" s="19">
        <f>SUM(D18:P18)</f>
        <v>-8529602</v>
      </c>
    </row>
    <row r="19" spans="1:18" x14ac:dyDescent="0.45">
      <c r="A19" s="33" t="s">
        <v>42</v>
      </c>
      <c r="C19" s="44"/>
      <c r="D19" s="21">
        <v>0</v>
      </c>
      <c r="E19" s="41"/>
      <c r="F19" s="21">
        <v>0</v>
      </c>
      <c r="G19" s="41"/>
      <c r="H19" s="25">
        <f>-8194+1639</f>
        <v>-6555</v>
      </c>
      <c r="I19" s="41"/>
      <c r="J19" s="22">
        <f>210190-42038</f>
        <v>168152</v>
      </c>
      <c r="K19" s="41"/>
      <c r="L19" s="22">
        <v>0</v>
      </c>
      <c r="M19" s="41"/>
      <c r="N19" s="22">
        <v>-207348</v>
      </c>
      <c r="O19" s="26"/>
      <c r="P19" s="21">
        <f>25100620+850760</f>
        <v>25951380</v>
      </c>
      <c r="Q19" s="41"/>
      <c r="R19" s="21">
        <f>SUM(D19:P19)</f>
        <v>25905629</v>
      </c>
    </row>
    <row r="20" spans="1:18" ht="22.5" thickBot="1" x14ac:dyDescent="0.5">
      <c r="B20" s="45" t="s">
        <v>45</v>
      </c>
      <c r="D20" s="24">
        <f>SUM(D17:D19)</f>
        <v>72005040</v>
      </c>
      <c r="E20" s="41"/>
      <c r="F20" s="24">
        <f>SUM(F17:F19)</f>
        <v>20833734</v>
      </c>
      <c r="G20" s="41"/>
      <c r="H20" s="24">
        <f>SUM(H17:H19)</f>
        <v>8350437</v>
      </c>
      <c r="I20" s="41"/>
      <c r="J20" s="24">
        <f>SUM(J17:J19)</f>
        <v>6075297</v>
      </c>
      <c r="K20" s="41"/>
      <c r="L20" s="24">
        <f>SUM(L17:L19)</f>
        <v>644353</v>
      </c>
      <c r="M20" s="41"/>
      <c r="N20" s="24">
        <f>SUM(N17:N19)</f>
        <v>-99869</v>
      </c>
      <c r="O20" s="19"/>
      <c r="P20" s="24">
        <f>SUM(P17:P19)</f>
        <v>179696186</v>
      </c>
      <c r="Q20" s="41"/>
      <c r="R20" s="24">
        <f>SUM(R17:R19)</f>
        <v>287505178</v>
      </c>
    </row>
    <row r="21" spans="1:18" ht="22.5" thickTop="1" x14ac:dyDescent="0.45">
      <c r="B21" s="40"/>
      <c r="D21" s="19"/>
      <c r="E21" s="41"/>
      <c r="F21" s="19"/>
      <c r="G21" s="41"/>
      <c r="H21" s="19"/>
      <c r="I21" s="41"/>
      <c r="J21" s="19"/>
      <c r="K21" s="41"/>
      <c r="L21" s="41"/>
      <c r="M21" s="41"/>
      <c r="N21" s="19"/>
      <c r="O21" s="19"/>
      <c r="Q21" s="41"/>
      <c r="R21" s="19"/>
    </row>
    <row r="22" spans="1:18" x14ac:dyDescent="0.45">
      <c r="A22" s="47" t="s">
        <v>46</v>
      </c>
      <c r="B22" s="46"/>
      <c r="P22" s="19"/>
    </row>
    <row r="23" spans="1:18" x14ac:dyDescent="0.45">
      <c r="A23" s="46"/>
      <c r="B23" s="46"/>
    </row>
    <row r="24" spans="1:18" x14ac:dyDescent="0.45">
      <c r="B24" s="46"/>
    </row>
    <row r="25" spans="1:18" x14ac:dyDescent="0.45">
      <c r="A25" s="46"/>
      <c r="B25" s="46"/>
      <c r="E25" s="48"/>
      <c r="H25" s="49"/>
      <c r="J25" s="49"/>
      <c r="N25" s="49"/>
      <c r="O25" s="48"/>
    </row>
    <row r="26" spans="1:18" x14ac:dyDescent="0.45">
      <c r="A26" s="46"/>
      <c r="B26" s="46"/>
      <c r="D26" s="48"/>
      <c r="E26" s="48"/>
      <c r="J26" s="50"/>
      <c r="N26" s="48"/>
      <c r="O26" s="48"/>
      <c r="P26" s="51"/>
      <c r="R26" s="51"/>
    </row>
    <row r="27" spans="1:18" x14ac:dyDescent="0.45">
      <c r="B27" s="46"/>
      <c r="D27" s="52" t="s">
        <v>53</v>
      </c>
      <c r="E27" s="48"/>
      <c r="H27" s="26"/>
      <c r="J27" s="26"/>
      <c r="N27" s="52" t="s">
        <v>53</v>
      </c>
      <c r="O27" s="2"/>
    </row>
    <row r="28" spans="1:18" x14ac:dyDescent="0.45">
      <c r="A28" s="46"/>
      <c r="B28" s="46"/>
      <c r="D28" s="52" t="s">
        <v>54</v>
      </c>
      <c r="E28" s="48"/>
      <c r="N28" s="48" t="s">
        <v>55</v>
      </c>
      <c r="O28" s="2"/>
      <c r="P28" s="2"/>
      <c r="Q28" s="2"/>
      <c r="R28" s="2"/>
    </row>
    <row r="29" spans="1:18" x14ac:dyDescent="0.45">
      <c r="A29" s="46"/>
      <c r="B29" s="46"/>
      <c r="D29" s="52" t="s">
        <v>56</v>
      </c>
      <c r="E29" s="48"/>
      <c r="N29" s="48" t="s">
        <v>57</v>
      </c>
      <c r="O29" s="2"/>
      <c r="P29" s="2"/>
      <c r="Q29" s="2"/>
      <c r="R29" s="2"/>
    </row>
    <row r="30" spans="1:18" x14ac:dyDescent="0.45">
      <c r="A30" s="46"/>
      <c r="B30" s="46"/>
      <c r="D30" s="52"/>
      <c r="E30" s="48"/>
      <c r="H30" s="53"/>
      <c r="J30" s="53"/>
      <c r="N30" s="48"/>
      <c r="O30" s="48"/>
      <c r="P30" s="31"/>
      <c r="Q30" s="2"/>
      <c r="R30" s="2"/>
    </row>
    <row r="31" spans="1:18" x14ac:dyDescent="0.45">
      <c r="D31" s="52"/>
      <c r="H31" s="49"/>
      <c r="J31" s="49"/>
      <c r="N31" s="54"/>
      <c r="O31" s="54"/>
      <c r="P31" s="55"/>
      <c r="Q31" s="2"/>
      <c r="R31" s="26"/>
    </row>
    <row r="32" spans="1:18" x14ac:dyDescent="0.45">
      <c r="J32" s="53"/>
      <c r="P32" s="53"/>
    </row>
    <row r="33" spans="10:16" x14ac:dyDescent="0.45">
      <c r="J33" s="53"/>
      <c r="P33" s="53"/>
    </row>
    <row r="37" spans="10:16" x14ac:dyDescent="0.45">
      <c r="P37" s="53"/>
    </row>
    <row r="38" spans="10:16" x14ac:dyDescent="0.45">
      <c r="P38" s="53"/>
    </row>
  </sheetData>
  <mergeCells count="8">
    <mergeCell ref="A1:R1"/>
    <mergeCell ref="A2:R2"/>
    <mergeCell ref="A3:R3"/>
    <mergeCell ref="A4:R4"/>
    <mergeCell ref="C5:K5"/>
    <mergeCell ref="A6:R6"/>
    <mergeCell ref="H8:N8"/>
    <mergeCell ref="H7:N7"/>
  </mergeCells>
  <printOptions horizontalCentered="1"/>
  <pageMargins left="0" right="0" top="0.78740157480314965" bottom="0.39370078740157483" header="0.39370078740157483" footer="0"/>
  <pageSetup paperSize="9" scale="80" firstPageNumber="12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80" zoomScaleNormal="80" zoomScaleSheetLayoutView="90" workbookViewId="0">
      <selection sqref="A1:K1"/>
    </sheetView>
  </sheetViews>
  <sheetFormatPr defaultColWidth="7.85546875" defaultRowHeight="23.25" x14ac:dyDescent="0.5"/>
  <cols>
    <col min="1" max="1" width="2" style="165" customWidth="1"/>
    <col min="2" max="3" width="1.42578125" style="165" customWidth="1"/>
    <col min="4" max="4" width="80.7109375" style="165" customWidth="1"/>
    <col min="5" max="5" width="17.5703125" style="165" customWidth="1"/>
    <col min="6" max="6" width="2.140625" style="165" customWidth="1"/>
    <col min="7" max="7" width="18.28515625" style="165" customWidth="1"/>
    <col min="8" max="8" width="2.140625" style="165" customWidth="1"/>
    <col min="9" max="9" width="17.5703125" style="205" customWidth="1"/>
    <col min="10" max="10" width="2.140625" style="165" customWidth="1"/>
    <col min="11" max="11" width="18.28515625" style="206" customWidth="1"/>
    <col min="12" max="16384" width="7.85546875" style="152"/>
  </cols>
  <sheetData>
    <row r="1" spans="1:11" ht="24.75" x14ac:dyDescent="0.5">
      <c r="A1" s="231">
        <v>13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3" spans="1:11" s="159" customFormat="1" ht="27" x14ac:dyDescent="0.55000000000000004">
      <c r="A3" s="153" t="s">
        <v>169</v>
      </c>
      <c r="B3" s="154"/>
      <c r="C3" s="154"/>
      <c r="D3" s="154"/>
      <c r="E3" s="154"/>
      <c r="F3" s="154"/>
      <c r="G3" s="154"/>
      <c r="H3" s="155"/>
      <c r="I3" s="156"/>
      <c r="J3" s="157"/>
      <c r="K3" s="158"/>
    </row>
    <row r="4" spans="1:11" s="159" customFormat="1" ht="27" x14ac:dyDescent="0.55000000000000004">
      <c r="A4" s="153" t="s">
        <v>170</v>
      </c>
      <c r="B4" s="160"/>
      <c r="C4" s="160"/>
      <c r="D4" s="160"/>
      <c r="E4" s="160"/>
      <c r="F4" s="160"/>
      <c r="G4" s="160"/>
      <c r="H4" s="155"/>
      <c r="I4" s="161"/>
      <c r="J4" s="157"/>
      <c r="K4" s="162"/>
    </row>
    <row r="5" spans="1:11" s="159" customFormat="1" ht="27.75" x14ac:dyDescent="0.55000000000000004">
      <c r="A5" s="153" t="s">
        <v>2</v>
      </c>
      <c r="B5" s="163"/>
      <c r="C5" s="163"/>
      <c r="D5" s="163"/>
      <c r="E5" s="163"/>
      <c r="F5" s="163"/>
      <c r="G5" s="163"/>
      <c r="H5" s="155"/>
      <c r="I5" s="164"/>
      <c r="J5" s="155"/>
      <c r="K5" s="155"/>
    </row>
    <row r="6" spans="1:11" s="165" customFormat="1" x14ac:dyDescent="0.5">
      <c r="A6" s="232" t="s">
        <v>171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spans="1:11" s="165" customFormat="1" ht="25.5" x14ac:dyDescent="0.5">
      <c r="A7" s="166"/>
      <c r="B7" s="166"/>
      <c r="C7" s="166"/>
      <c r="D7" s="166"/>
      <c r="E7" s="167"/>
      <c r="F7" s="167"/>
      <c r="G7" s="167"/>
      <c r="H7" s="168"/>
      <c r="I7" s="169"/>
      <c r="J7" s="170"/>
      <c r="K7" s="171" t="s">
        <v>4</v>
      </c>
    </row>
    <row r="8" spans="1:11" s="172" customFormat="1" ht="25.5" x14ac:dyDescent="0.5">
      <c r="E8" s="233" t="s">
        <v>61</v>
      </c>
      <c r="F8" s="233"/>
      <c r="G8" s="233"/>
      <c r="H8" s="173"/>
      <c r="I8" s="174" t="s">
        <v>62</v>
      </c>
      <c r="J8" s="175"/>
      <c r="K8" s="175"/>
    </row>
    <row r="9" spans="1:11" s="172" customFormat="1" ht="25.5" x14ac:dyDescent="0.55000000000000004">
      <c r="D9" s="177"/>
      <c r="E9" s="178">
        <v>2561</v>
      </c>
      <c r="F9" s="179"/>
      <c r="G9" s="178">
        <v>2560</v>
      </c>
      <c r="H9" s="180"/>
      <c r="I9" s="178">
        <v>2561</v>
      </c>
      <c r="J9" s="179"/>
      <c r="K9" s="178">
        <v>2560</v>
      </c>
    </row>
    <row r="10" spans="1:11" s="181" customFormat="1" ht="24.75" x14ac:dyDescent="0.5">
      <c r="D10" s="182"/>
      <c r="E10" s="183"/>
      <c r="F10" s="184"/>
      <c r="G10" s="183" t="s">
        <v>65</v>
      </c>
      <c r="H10" s="185"/>
      <c r="I10" s="183"/>
      <c r="J10" s="184"/>
      <c r="K10" s="183" t="s">
        <v>65</v>
      </c>
    </row>
    <row r="11" spans="1:11" s="172" customFormat="1" ht="25.5" x14ac:dyDescent="0.5">
      <c r="A11" s="186" t="s">
        <v>172</v>
      </c>
      <c r="E11" s="187"/>
      <c r="F11" s="188"/>
      <c r="G11" s="189"/>
      <c r="H11" s="188"/>
      <c r="I11" s="190"/>
      <c r="J11" s="188"/>
      <c r="K11" s="189"/>
    </row>
    <row r="12" spans="1:11" s="172" customFormat="1" ht="24.75" x14ac:dyDescent="0.5">
      <c r="B12" s="172" t="s">
        <v>143</v>
      </c>
      <c r="E12" s="192">
        <v>37941298</v>
      </c>
      <c r="F12" s="191"/>
      <c r="G12" s="192">
        <v>28907614</v>
      </c>
      <c r="H12" s="193"/>
      <c r="I12" s="191">
        <v>30403872</v>
      </c>
      <c r="J12" s="191"/>
      <c r="K12" s="191">
        <v>25131949</v>
      </c>
    </row>
    <row r="13" spans="1:11" s="172" customFormat="1" ht="24.75" x14ac:dyDescent="0.5">
      <c r="B13" s="172" t="s">
        <v>173</v>
      </c>
      <c r="E13" s="191"/>
      <c r="F13" s="191"/>
      <c r="G13" s="191"/>
      <c r="H13" s="193"/>
      <c r="I13" s="191"/>
      <c r="J13" s="191"/>
      <c r="K13" s="191"/>
    </row>
    <row r="14" spans="1:11" s="172" customFormat="1" ht="24.75" x14ac:dyDescent="0.5">
      <c r="C14" s="172" t="s">
        <v>174</v>
      </c>
      <c r="E14" s="191"/>
      <c r="F14" s="191"/>
      <c r="G14" s="191"/>
      <c r="H14" s="193"/>
      <c r="I14" s="191"/>
      <c r="J14" s="191"/>
      <c r="K14" s="191"/>
    </row>
    <row r="15" spans="1:11" s="172" customFormat="1" ht="24.75" x14ac:dyDescent="0.5">
      <c r="D15" s="172" t="s">
        <v>175</v>
      </c>
      <c r="E15" s="191">
        <v>2745040</v>
      </c>
      <c r="F15" s="191"/>
      <c r="G15" s="191">
        <v>2954393</v>
      </c>
      <c r="H15" s="193"/>
      <c r="I15" s="191">
        <v>1265182</v>
      </c>
      <c r="J15" s="191"/>
      <c r="K15" s="191">
        <v>1405051</v>
      </c>
    </row>
    <row r="16" spans="1:11" s="172" customFormat="1" ht="24.75" x14ac:dyDescent="0.5">
      <c r="A16" s="194"/>
      <c r="D16" s="172" t="s">
        <v>142</v>
      </c>
      <c r="E16" s="191">
        <v>26191865</v>
      </c>
      <c r="F16" s="191"/>
      <c r="G16" s="191">
        <v>44833388</v>
      </c>
      <c r="H16" s="193"/>
      <c r="I16" s="191">
        <v>20500076</v>
      </c>
      <c r="J16" s="191"/>
      <c r="K16" s="191">
        <v>37499849</v>
      </c>
    </row>
    <row r="17" spans="1:11" s="172" customFormat="1" ht="24.75" x14ac:dyDescent="0.5">
      <c r="A17" s="194"/>
      <c r="D17" s="172" t="s">
        <v>131</v>
      </c>
      <c r="E17" s="191">
        <v>-1129638</v>
      </c>
      <c r="F17" s="191"/>
      <c r="G17" s="191">
        <v>-2264089</v>
      </c>
      <c r="H17" s="193"/>
      <c r="I17" s="191">
        <v>0</v>
      </c>
      <c r="J17" s="191"/>
      <c r="K17" s="191">
        <v>0</v>
      </c>
    </row>
    <row r="18" spans="1:11" s="172" customFormat="1" ht="24.75" x14ac:dyDescent="0.5">
      <c r="A18" s="195"/>
      <c r="B18" s="195"/>
      <c r="C18" s="195"/>
      <c r="D18" s="172" t="s">
        <v>176</v>
      </c>
      <c r="E18" s="191">
        <v>-44080</v>
      </c>
      <c r="F18" s="191"/>
      <c r="G18" s="191">
        <v>-4511</v>
      </c>
      <c r="H18" s="193"/>
      <c r="I18" s="191">
        <v>-35572</v>
      </c>
      <c r="J18" s="191"/>
      <c r="K18" s="191">
        <v>-1978</v>
      </c>
    </row>
    <row r="19" spans="1:11" s="172" customFormat="1" ht="24.75" x14ac:dyDescent="0.5">
      <c r="A19" s="195"/>
      <c r="B19" s="195"/>
      <c r="C19" s="195"/>
      <c r="D19" s="172" t="s">
        <v>177</v>
      </c>
      <c r="E19" s="191">
        <v>0</v>
      </c>
      <c r="F19" s="191"/>
      <c r="G19" s="191" t="s">
        <v>178</v>
      </c>
      <c r="H19" s="193"/>
      <c r="I19" s="191">
        <v>0</v>
      </c>
      <c r="J19" s="191"/>
      <c r="K19" s="191">
        <v>-252253</v>
      </c>
    </row>
    <row r="20" spans="1:11" s="172" customFormat="1" ht="24.75" x14ac:dyDescent="0.5">
      <c r="A20" s="195"/>
      <c r="B20" s="195"/>
      <c r="C20" s="195"/>
      <c r="D20" s="172" t="s">
        <v>179</v>
      </c>
      <c r="E20" s="191">
        <v>-425630</v>
      </c>
      <c r="F20" s="193"/>
      <c r="G20" s="191">
        <v>-663756</v>
      </c>
      <c r="H20" s="193"/>
      <c r="I20" s="191">
        <v>-425630</v>
      </c>
      <c r="J20" s="191"/>
      <c r="K20" s="191">
        <v>-663756</v>
      </c>
    </row>
    <row r="21" spans="1:11" s="172" customFormat="1" ht="24.75" x14ac:dyDescent="0.5">
      <c r="A21" s="195"/>
      <c r="B21" s="195"/>
      <c r="C21" s="195"/>
      <c r="D21" s="172" t="s">
        <v>180</v>
      </c>
      <c r="E21" s="191">
        <v>-74932</v>
      </c>
      <c r="F21" s="193"/>
      <c r="G21" s="191">
        <v>-85736</v>
      </c>
      <c r="H21" s="193"/>
      <c r="I21" s="191">
        <v>-74932</v>
      </c>
      <c r="J21" s="191"/>
      <c r="K21" s="191">
        <v>-85736</v>
      </c>
    </row>
    <row r="22" spans="1:11" s="172" customFormat="1" ht="24.75" x14ac:dyDescent="0.5">
      <c r="A22" s="195"/>
      <c r="B22" s="195"/>
      <c r="C22" s="195"/>
      <c r="D22" s="172" t="s">
        <v>181</v>
      </c>
      <c r="E22" s="191">
        <v>269319</v>
      </c>
      <c r="F22" s="193"/>
      <c r="G22" s="191">
        <v>-1825</v>
      </c>
      <c r="H22" s="193"/>
      <c r="I22" s="191">
        <v>255106</v>
      </c>
      <c r="J22" s="191"/>
      <c r="K22" s="191">
        <v>-12900</v>
      </c>
    </row>
    <row r="23" spans="1:11" s="172" customFormat="1" ht="24.75" x14ac:dyDescent="0.5">
      <c r="A23" s="195"/>
      <c r="B23" s="195"/>
      <c r="C23" s="195"/>
      <c r="D23" s="172" t="s">
        <v>182</v>
      </c>
      <c r="E23" s="191">
        <v>-8856</v>
      </c>
      <c r="F23" s="193"/>
      <c r="G23" s="191">
        <v>-12651</v>
      </c>
      <c r="H23" s="193"/>
      <c r="I23" s="191">
        <v>-8761</v>
      </c>
      <c r="J23" s="191"/>
      <c r="K23" s="191">
        <v>-8957</v>
      </c>
    </row>
    <row r="24" spans="1:11" s="172" customFormat="1" ht="24.75" x14ac:dyDescent="0.5">
      <c r="A24" s="195"/>
      <c r="B24" s="195"/>
      <c r="C24" s="195"/>
      <c r="D24" s="172" t="s">
        <v>183</v>
      </c>
      <c r="E24" s="191">
        <v>544980</v>
      </c>
      <c r="F24" s="193"/>
      <c r="G24" s="191">
        <v>95175</v>
      </c>
      <c r="H24" s="193"/>
      <c r="I24" s="191">
        <v>544980</v>
      </c>
      <c r="J24" s="191"/>
      <c r="K24" s="191">
        <v>95175</v>
      </c>
    </row>
    <row r="25" spans="1:11" s="172" customFormat="1" ht="24.75" x14ac:dyDescent="0.5">
      <c r="A25" s="195"/>
      <c r="B25" s="195"/>
      <c r="C25" s="195"/>
      <c r="D25" s="172" t="s">
        <v>184</v>
      </c>
      <c r="E25" s="191">
        <v>-93267</v>
      </c>
      <c r="F25" s="193"/>
      <c r="G25" s="191">
        <v>-167230</v>
      </c>
      <c r="H25" s="193"/>
      <c r="I25" s="191">
        <v>-88861</v>
      </c>
      <c r="J25" s="191"/>
      <c r="K25" s="191">
        <v>-164531</v>
      </c>
    </row>
    <row r="26" spans="1:11" s="172" customFormat="1" ht="24.75" x14ac:dyDescent="0.5">
      <c r="D26" s="172" t="s">
        <v>185</v>
      </c>
      <c r="E26" s="191">
        <v>-695569</v>
      </c>
      <c r="F26" s="191"/>
      <c r="G26" s="191">
        <v>-43408</v>
      </c>
      <c r="H26" s="193"/>
      <c r="I26" s="191">
        <v>-695553</v>
      </c>
      <c r="J26" s="191"/>
      <c r="K26" s="191">
        <v>-41859</v>
      </c>
    </row>
    <row r="27" spans="1:11" s="172" customFormat="1" ht="24.75" x14ac:dyDescent="0.5">
      <c r="D27" s="172" t="s">
        <v>186</v>
      </c>
      <c r="E27" s="191">
        <v>111143</v>
      </c>
      <c r="F27" s="191"/>
      <c r="G27" s="191">
        <v>241919</v>
      </c>
      <c r="H27" s="193"/>
      <c r="I27" s="191">
        <v>273792</v>
      </c>
      <c r="J27" s="191"/>
      <c r="K27" s="191">
        <v>83822</v>
      </c>
    </row>
    <row r="28" spans="1:11" s="172" customFormat="1" ht="24.75" x14ac:dyDescent="0.5">
      <c r="D28" s="172" t="s">
        <v>187</v>
      </c>
      <c r="E28" s="191">
        <v>-477558</v>
      </c>
      <c r="F28" s="191"/>
      <c r="G28" s="191">
        <v>-780652</v>
      </c>
      <c r="H28" s="193"/>
      <c r="I28" s="191">
        <v>-556000</v>
      </c>
      <c r="J28" s="191"/>
      <c r="K28" s="191">
        <v>-757308</v>
      </c>
    </row>
    <row r="29" spans="1:11" s="172" customFormat="1" ht="24.75" x14ac:dyDescent="0.5">
      <c r="D29" s="196" t="s">
        <v>188</v>
      </c>
      <c r="E29" s="197">
        <v>2074755</v>
      </c>
      <c r="F29" s="192"/>
      <c r="G29" s="197">
        <v>-2508938</v>
      </c>
      <c r="H29" s="193"/>
      <c r="I29" s="197">
        <v>2029973</v>
      </c>
      <c r="J29" s="191"/>
      <c r="K29" s="197">
        <v>-2575328</v>
      </c>
    </row>
    <row r="30" spans="1:11" s="172" customFormat="1" ht="24.75" x14ac:dyDescent="0.5">
      <c r="D30" s="196"/>
      <c r="E30" s="192">
        <v>66928870</v>
      </c>
      <c r="F30" s="192"/>
      <c r="G30" s="192">
        <v>70499693</v>
      </c>
      <c r="H30" s="198"/>
      <c r="I30" s="192">
        <v>53387672</v>
      </c>
      <c r="J30" s="192"/>
      <c r="K30" s="192">
        <v>59651240</v>
      </c>
    </row>
    <row r="31" spans="1:11" s="172" customFormat="1" ht="24.75" x14ac:dyDescent="0.5">
      <c r="D31" s="199" t="s">
        <v>189</v>
      </c>
      <c r="E31" s="192">
        <v>-83688866</v>
      </c>
      <c r="F31" s="192"/>
      <c r="G31" s="192">
        <v>-86863398</v>
      </c>
      <c r="H31" s="198"/>
      <c r="I31" s="192">
        <v>-71376275</v>
      </c>
      <c r="J31" s="192"/>
      <c r="K31" s="192">
        <v>-74948039</v>
      </c>
    </row>
    <row r="32" spans="1:11" s="172" customFormat="1" ht="24.75" x14ac:dyDescent="0.5">
      <c r="D32" s="199" t="s">
        <v>190</v>
      </c>
      <c r="E32" s="192">
        <v>-453358</v>
      </c>
      <c r="F32" s="192"/>
      <c r="G32" s="192">
        <v>-415452</v>
      </c>
      <c r="H32" s="198"/>
      <c r="I32" s="192">
        <v>-1860076</v>
      </c>
      <c r="J32" s="192"/>
      <c r="K32" s="192">
        <v>-3435393</v>
      </c>
    </row>
    <row r="33" spans="3:11" s="172" customFormat="1" ht="24.75" x14ac:dyDescent="0.5">
      <c r="D33" s="199" t="s">
        <v>191</v>
      </c>
      <c r="E33" s="192">
        <v>119842818</v>
      </c>
      <c r="F33" s="192"/>
      <c r="G33" s="192">
        <v>123163175</v>
      </c>
      <c r="H33" s="198"/>
      <c r="I33" s="192">
        <v>106034961</v>
      </c>
      <c r="J33" s="192"/>
      <c r="K33" s="192">
        <v>109675836</v>
      </c>
    </row>
    <row r="34" spans="3:11" s="172" customFormat="1" ht="24.75" x14ac:dyDescent="0.5">
      <c r="D34" s="199" t="s">
        <v>192</v>
      </c>
      <c r="E34" s="192">
        <v>-35454554</v>
      </c>
      <c r="F34" s="193"/>
      <c r="G34" s="192">
        <v>-36496577</v>
      </c>
      <c r="H34" s="198"/>
      <c r="I34" s="192">
        <v>-34016197</v>
      </c>
      <c r="J34" s="192"/>
      <c r="K34" s="192">
        <v>-34916000</v>
      </c>
    </row>
    <row r="35" spans="3:11" s="172" customFormat="1" ht="24.75" x14ac:dyDescent="0.5">
      <c r="D35" s="199" t="s">
        <v>193</v>
      </c>
      <c r="E35" s="192">
        <v>452828</v>
      </c>
      <c r="F35" s="193"/>
      <c r="G35" s="192">
        <v>415452</v>
      </c>
      <c r="H35" s="198"/>
      <c r="I35" s="192">
        <v>452828</v>
      </c>
      <c r="J35" s="192"/>
      <c r="K35" s="192">
        <v>415452</v>
      </c>
    </row>
    <row r="36" spans="3:11" s="172" customFormat="1" ht="24.75" x14ac:dyDescent="0.5">
      <c r="D36" s="195" t="s">
        <v>194</v>
      </c>
      <c r="E36" s="197">
        <v>-6281035</v>
      </c>
      <c r="F36" s="193"/>
      <c r="G36" s="197">
        <v>-5192682</v>
      </c>
      <c r="H36" s="198"/>
      <c r="I36" s="197">
        <v>-4716969</v>
      </c>
      <c r="J36" s="192"/>
      <c r="K36" s="197">
        <v>-3963815</v>
      </c>
    </row>
    <row r="37" spans="3:11" s="172" customFormat="1" ht="24.75" x14ac:dyDescent="0.5">
      <c r="C37" s="172" t="s">
        <v>195</v>
      </c>
      <c r="E37" s="192"/>
      <c r="F37" s="192"/>
      <c r="G37" s="192"/>
      <c r="H37" s="198"/>
      <c r="I37" s="192"/>
      <c r="J37" s="192"/>
      <c r="K37" s="192"/>
    </row>
    <row r="38" spans="3:11" s="172" customFormat="1" ht="24.75" x14ac:dyDescent="0.5">
      <c r="D38" s="172" t="s">
        <v>196</v>
      </c>
      <c r="E38" s="192">
        <v>61346703</v>
      </c>
      <c r="F38" s="192"/>
      <c r="G38" s="192">
        <v>65110211</v>
      </c>
      <c r="H38" s="198"/>
      <c r="I38" s="192">
        <v>47905944</v>
      </c>
      <c r="J38" s="192"/>
      <c r="K38" s="192">
        <v>52479281</v>
      </c>
    </row>
    <row r="39" spans="3:11" s="172" customFormat="1" ht="24.75" x14ac:dyDescent="0.5">
      <c r="C39" s="172" t="s">
        <v>197</v>
      </c>
      <c r="E39" s="200"/>
      <c r="F39" s="200"/>
      <c r="G39" s="200"/>
      <c r="H39" s="193"/>
      <c r="I39" s="200"/>
      <c r="J39" s="191"/>
      <c r="K39" s="200"/>
    </row>
    <row r="40" spans="3:11" s="172" customFormat="1" ht="24.75" x14ac:dyDescent="0.5">
      <c r="D40" s="199" t="s">
        <v>198</v>
      </c>
      <c r="E40" s="191">
        <v>176987974</v>
      </c>
      <c r="F40" s="191"/>
      <c r="G40" s="191">
        <v>-118090802</v>
      </c>
      <c r="H40" s="193"/>
      <c r="I40" s="191">
        <v>177248549</v>
      </c>
      <c r="J40" s="191"/>
      <c r="K40" s="191">
        <v>-117889497</v>
      </c>
    </row>
    <row r="41" spans="3:11" s="172" customFormat="1" ht="24.75" x14ac:dyDescent="0.5">
      <c r="D41" s="199" t="s">
        <v>68</v>
      </c>
      <c r="E41" s="191">
        <v>24926600</v>
      </c>
      <c r="F41" s="191"/>
      <c r="G41" s="191">
        <v>-37100100</v>
      </c>
      <c r="H41" s="193"/>
      <c r="I41" s="191">
        <v>24926600</v>
      </c>
      <c r="J41" s="191"/>
      <c r="K41" s="191">
        <v>-37100100</v>
      </c>
    </row>
    <row r="42" spans="3:11" s="172" customFormat="1" ht="24.75" x14ac:dyDescent="0.5">
      <c r="D42" s="196" t="s">
        <v>199</v>
      </c>
      <c r="E42" s="191">
        <v>-14929216</v>
      </c>
      <c r="F42" s="191"/>
      <c r="G42" s="191">
        <v>8704406</v>
      </c>
      <c r="H42" s="193"/>
      <c r="I42" s="191">
        <v>-14926206</v>
      </c>
      <c r="J42" s="191"/>
      <c r="K42" s="191">
        <v>8720927</v>
      </c>
    </row>
    <row r="43" spans="3:11" s="172" customFormat="1" ht="24.75" x14ac:dyDescent="0.5">
      <c r="D43" s="199" t="s">
        <v>200</v>
      </c>
      <c r="E43" s="191">
        <v>-106479458</v>
      </c>
      <c r="F43" s="191"/>
      <c r="G43" s="191">
        <v>-72349087</v>
      </c>
      <c r="H43" s="193"/>
      <c r="I43" s="191">
        <v>-97747211</v>
      </c>
      <c r="J43" s="191"/>
      <c r="K43" s="191">
        <v>-60076417</v>
      </c>
    </row>
    <row r="44" spans="3:11" s="172" customFormat="1" ht="24.75" x14ac:dyDescent="0.5">
      <c r="D44" s="172" t="s">
        <v>201</v>
      </c>
      <c r="E44" s="191">
        <v>854890</v>
      </c>
      <c r="F44" s="191"/>
      <c r="G44" s="191">
        <v>4694565</v>
      </c>
      <c r="H44" s="193"/>
      <c r="I44" s="191">
        <v>860928</v>
      </c>
      <c r="J44" s="191"/>
      <c r="K44" s="191">
        <v>4647574</v>
      </c>
    </row>
    <row r="45" spans="3:11" s="172" customFormat="1" ht="24.75" x14ac:dyDescent="0.5">
      <c r="D45" s="172" t="s">
        <v>202</v>
      </c>
      <c r="E45" s="191">
        <v>423709</v>
      </c>
      <c r="F45" s="191"/>
      <c r="G45" s="191">
        <v>-887001</v>
      </c>
      <c r="H45" s="193"/>
      <c r="I45" s="191">
        <v>-705024</v>
      </c>
      <c r="J45" s="191"/>
      <c r="K45" s="191">
        <v>-919875</v>
      </c>
    </row>
    <row r="46" spans="3:11" s="172" customFormat="1" ht="24.75" x14ac:dyDescent="0.5">
      <c r="C46" s="201" t="s">
        <v>203</v>
      </c>
      <c r="E46" s="191"/>
      <c r="F46" s="191"/>
      <c r="G46" s="191"/>
      <c r="H46" s="193"/>
      <c r="I46" s="191"/>
      <c r="J46" s="191"/>
      <c r="K46" s="191"/>
    </row>
    <row r="47" spans="3:11" s="172" customFormat="1" ht="24.75" x14ac:dyDescent="0.5">
      <c r="D47" s="196" t="s">
        <v>89</v>
      </c>
      <c r="E47" s="191">
        <v>-31272780</v>
      </c>
      <c r="F47" s="191"/>
      <c r="G47" s="191">
        <v>98471149</v>
      </c>
      <c r="H47" s="193"/>
      <c r="I47" s="191">
        <v>-30646187</v>
      </c>
      <c r="J47" s="191"/>
      <c r="K47" s="191">
        <v>98436338</v>
      </c>
    </row>
    <row r="48" spans="3:11" s="172" customFormat="1" ht="24.75" x14ac:dyDescent="0.5">
      <c r="D48" s="199" t="s">
        <v>198</v>
      </c>
      <c r="E48" s="191">
        <v>-71295465</v>
      </c>
      <c r="F48" s="191"/>
      <c r="G48" s="191">
        <v>17520083</v>
      </c>
      <c r="H48" s="193"/>
      <c r="I48" s="191">
        <v>-67066811</v>
      </c>
      <c r="J48" s="191"/>
      <c r="K48" s="191">
        <v>17350745</v>
      </c>
    </row>
    <row r="49" spans="1:11" s="172" customFormat="1" ht="24.75" x14ac:dyDescent="0.5">
      <c r="D49" s="172" t="s">
        <v>91</v>
      </c>
      <c r="E49" s="191">
        <v>287967</v>
      </c>
      <c r="F49" s="191"/>
      <c r="G49" s="191">
        <v>209221</v>
      </c>
      <c r="H49" s="193"/>
      <c r="I49" s="191">
        <v>287967</v>
      </c>
      <c r="J49" s="191"/>
      <c r="K49" s="191">
        <v>209221</v>
      </c>
    </row>
    <row r="50" spans="1:11" s="172" customFormat="1" ht="24.75" x14ac:dyDescent="0.5">
      <c r="D50" s="172" t="s">
        <v>92</v>
      </c>
      <c r="E50" s="191">
        <v>-24926604</v>
      </c>
      <c r="F50" s="191"/>
      <c r="G50" s="191">
        <v>37100104</v>
      </c>
      <c r="H50" s="193"/>
      <c r="I50" s="191">
        <v>-24926604</v>
      </c>
      <c r="J50" s="191"/>
      <c r="K50" s="191">
        <v>37100104</v>
      </c>
    </row>
    <row r="51" spans="1:11" s="172" customFormat="1" ht="24.75" x14ac:dyDescent="0.5">
      <c r="D51" s="172" t="s">
        <v>97</v>
      </c>
      <c r="E51" s="191">
        <v>3369301</v>
      </c>
      <c r="F51" s="191"/>
      <c r="G51" s="191">
        <v>-278694</v>
      </c>
      <c r="H51" s="193"/>
      <c r="I51" s="191">
        <v>2658924</v>
      </c>
      <c r="J51" s="191"/>
      <c r="K51" s="191">
        <v>-377808</v>
      </c>
    </row>
    <row r="52" spans="1:11" s="172" customFormat="1" ht="24.75" x14ac:dyDescent="0.5">
      <c r="C52" s="172" t="s">
        <v>204</v>
      </c>
      <c r="E52" s="202">
        <v>19293621</v>
      </c>
      <c r="F52" s="192"/>
      <c r="G52" s="202">
        <v>3104055</v>
      </c>
      <c r="H52" s="193"/>
      <c r="I52" s="202">
        <v>17870869</v>
      </c>
      <c r="J52" s="191"/>
      <c r="K52" s="202">
        <v>2580493</v>
      </c>
    </row>
    <row r="53" spans="1:11" s="172" customFormat="1" ht="24.75" x14ac:dyDescent="0.5">
      <c r="E53" s="192"/>
      <c r="F53" s="192"/>
      <c r="G53" s="192"/>
      <c r="H53" s="193"/>
      <c r="I53" s="192"/>
      <c r="J53" s="191"/>
      <c r="K53" s="192"/>
    </row>
    <row r="54" spans="1:11" s="172" customFormat="1" ht="24.75" x14ac:dyDescent="0.5">
      <c r="A54" s="172" t="s">
        <v>46</v>
      </c>
      <c r="E54" s="192"/>
      <c r="F54" s="192"/>
      <c r="G54" s="192"/>
      <c r="H54" s="193"/>
      <c r="I54" s="192"/>
      <c r="J54" s="191"/>
      <c r="K54" s="192"/>
    </row>
    <row r="55" spans="1:11" ht="24.75" x14ac:dyDescent="0.5">
      <c r="A55" s="231">
        <v>14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</row>
    <row r="57" spans="1:11" s="159" customFormat="1" ht="27" x14ac:dyDescent="0.55000000000000004">
      <c r="A57" s="153" t="s">
        <v>169</v>
      </c>
      <c r="B57" s="154"/>
      <c r="C57" s="154"/>
      <c r="D57" s="154"/>
      <c r="E57" s="154"/>
      <c r="F57" s="154"/>
      <c r="G57" s="154"/>
      <c r="H57" s="155"/>
      <c r="I57" s="156"/>
      <c r="J57" s="157"/>
      <c r="K57" s="158"/>
    </row>
    <row r="58" spans="1:11" s="159" customFormat="1" ht="27" x14ac:dyDescent="0.55000000000000004">
      <c r="A58" s="153" t="s">
        <v>205</v>
      </c>
      <c r="B58" s="160"/>
      <c r="C58" s="160"/>
      <c r="D58" s="160"/>
      <c r="E58" s="160"/>
      <c r="F58" s="160"/>
      <c r="G58" s="160"/>
      <c r="H58" s="155"/>
      <c r="I58" s="161"/>
      <c r="J58" s="157"/>
      <c r="K58" s="162"/>
    </row>
    <row r="59" spans="1:11" s="159" customFormat="1" ht="27.75" x14ac:dyDescent="0.55000000000000004">
      <c r="A59" s="153" t="s">
        <v>2</v>
      </c>
      <c r="B59" s="163"/>
      <c r="C59" s="163"/>
      <c r="D59" s="163"/>
      <c r="E59" s="163"/>
      <c r="F59" s="163"/>
      <c r="G59" s="163"/>
      <c r="H59" s="155"/>
      <c r="I59" s="164"/>
      <c r="J59" s="155"/>
      <c r="K59" s="155"/>
    </row>
    <row r="60" spans="1:11" s="165" customFormat="1" x14ac:dyDescent="0.5">
      <c r="A60" s="232" t="s">
        <v>171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</row>
    <row r="61" spans="1:11" s="165" customFormat="1" ht="25.5" x14ac:dyDescent="0.5">
      <c r="A61" s="166"/>
      <c r="B61" s="166"/>
      <c r="C61" s="166"/>
      <c r="D61" s="166"/>
      <c r="E61" s="167"/>
      <c r="F61" s="167"/>
      <c r="G61" s="167"/>
      <c r="H61" s="168"/>
      <c r="I61" s="169"/>
      <c r="J61" s="170"/>
      <c r="K61" s="171" t="s">
        <v>4</v>
      </c>
    </row>
    <row r="62" spans="1:11" s="172" customFormat="1" ht="25.5" x14ac:dyDescent="0.5">
      <c r="E62" s="233" t="s">
        <v>61</v>
      </c>
      <c r="F62" s="233"/>
      <c r="G62" s="233"/>
      <c r="H62" s="173"/>
      <c r="I62" s="174" t="s">
        <v>62</v>
      </c>
      <c r="J62" s="175"/>
      <c r="K62" s="175"/>
    </row>
    <row r="63" spans="1:11" s="172" customFormat="1" ht="25.5" x14ac:dyDescent="0.55000000000000004">
      <c r="D63" s="177"/>
      <c r="E63" s="178">
        <v>2561</v>
      </c>
      <c r="F63" s="179"/>
      <c r="G63" s="178">
        <v>2560</v>
      </c>
      <c r="H63" s="180"/>
      <c r="I63" s="178">
        <v>2561</v>
      </c>
      <c r="J63" s="179"/>
      <c r="K63" s="178">
        <v>2560</v>
      </c>
    </row>
    <row r="64" spans="1:11" s="181" customFormat="1" ht="24.75" x14ac:dyDescent="0.5">
      <c r="D64" s="182"/>
      <c r="E64" s="183"/>
      <c r="F64" s="184"/>
      <c r="G64" s="183" t="s">
        <v>65</v>
      </c>
      <c r="H64" s="185"/>
      <c r="I64" s="183"/>
      <c r="J64" s="184"/>
      <c r="K64" s="183" t="s">
        <v>65</v>
      </c>
    </row>
    <row r="65" spans="1:11" s="172" customFormat="1" ht="25.5" x14ac:dyDescent="0.5">
      <c r="A65" s="186" t="s">
        <v>206</v>
      </c>
      <c r="C65" s="195"/>
      <c r="D65" s="195"/>
      <c r="E65" s="191"/>
      <c r="F65" s="191"/>
      <c r="G65" s="191"/>
      <c r="H65" s="193"/>
      <c r="I65" s="191"/>
      <c r="J65" s="191"/>
      <c r="K65" s="191"/>
    </row>
    <row r="66" spans="1:11" s="172" customFormat="1" ht="24.75" x14ac:dyDescent="0.5">
      <c r="B66" s="196" t="s">
        <v>207</v>
      </c>
      <c r="C66" s="195"/>
      <c r="D66" s="195"/>
      <c r="E66" s="191">
        <v>-150051299</v>
      </c>
      <c r="F66" s="191"/>
      <c r="G66" s="191">
        <v>-143931576</v>
      </c>
      <c r="H66" s="193"/>
      <c r="I66" s="191">
        <v>-150701899</v>
      </c>
      <c r="J66" s="191"/>
      <c r="K66" s="191">
        <v>-143931576</v>
      </c>
    </row>
    <row r="67" spans="1:11" s="172" customFormat="1" ht="24.75" x14ac:dyDescent="0.5">
      <c r="B67" s="196" t="s">
        <v>208</v>
      </c>
      <c r="C67" s="195"/>
      <c r="D67" s="195"/>
      <c r="E67" s="191">
        <v>112267675</v>
      </c>
      <c r="F67" s="191"/>
      <c r="G67" s="191">
        <v>133965418</v>
      </c>
      <c r="H67" s="193"/>
      <c r="I67" s="191">
        <v>112267675</v>
      </c>
      <c r="J67" s="191"/>
      <c r="K67" s="191">
        <v>133965418</v>
      </c>
    </row>
    <row r="68" spans="1:11" s="172" customFormat="1" ht="24.75" x14ac:dyDescent="0.5">
      <c r="B68" s="196" t="s">
        <v>209</v>
      </c>
      <c r="C68" s="195"/>
      <c r="D68" s="195"/>
      <c r="E68" s="191">
        <v>-2503804</v>
      </c>
      <c r="F68" s="191"/>
      <c r="G68" s="191">
        <v>-1194485</v>
      </c>
      <c r="H68" s="193"/>
      <c r="I68" s="191">
        <v>-973828</v>
      </c>
      <c r="J68" s="191"/>
      <c r="K68" s="191">
        <v>-316487</v>
      </c>
    </row>
    <row r="69" spans="1:11" s="172" customFormat="1" ht="24.75" x14ac:dyDescent="0.5">
      <c r="B69" s="196" t="s">
        <v>210</v>
      </c>
      <c r="C69" s="195"/>
      <c r="D69" s="195"/>
      <c r="E69" s="191">
        <v>42507927</v>
      </c>
      <c r="F69" s="191"/>
      <c r="G69" s="191">
        <v>19369774</v>
      </c>
      <c r="H69" s="193"/>
      <c r="I69" s="191">
        <v>41513591</v>
      </c>
      <c r="J69" s="191"/>
      <c r="K69" s="191">
        <v>18413774</v>
      </c>
    </row>
    <row r="70" spans="1:11" s="172" customFormat="1" ht="24.75" x14ac:dyDescent="0.5">
      <c r="B70" s="196" t="s">
        <v>211</v>
      </c>
      <c r="C70" s="195"/>
      <c r="D70" s="195"/>
      <c r="E70" s="191">
        <v>-363133</v>
      </c>
      <c r="F70" s="191" t="s">
        <v>212</v>
      </c>
      <c r="G70" s="191">
        <v>-358369</v>
      </c>
      <c r="H70" s="193"/>
      <c r="I70" s="191">
        <v>-363133</v>
      </c>
      <c r="J70" s="191"/>
      <c r="K70" s="191">
        <v>-358369</v>
      </c>
    </row>
    <row r="71" spans="1:11" s="172" customFormat="1" ht="24.75" x14ac:dyDescent="0.5">
      <c r="B71" s="196" t="s">
        <v>213</v>
      </c>
      <c r="C71" s="195"/>
      <c r="D71" s="195"/>
      <c r="E71" s="191">
        <v>294567</v>
      </c>
      <c r="F71" s="191"/>
      <c r="G71" s="191">
        <v>536991</v>
      </c>
      <c r="H71" s="193"/>
      <c r="I71" s="191">
        <v>294567</v>
      </c>
      <c r="J71" s="191"/>
      <c r="K71" s="191">
        <v>536991</v>
      </c>
    </row>
    <row r="72" spans="1:11" s="172" customFormat="1" ht="24.75" x14ac:dyDescent="0.5">
      <c r="B72" s="196" t="s">
        <v>214</v>
      </c>
      <c r="C72" s="195"/>
      <c r="D72" s="195"/>
      <c r="E72" s="191">
        <v>0</v>
      </c>
      <c r="F72" s="191"/>
      <c r="G72" s="191">
        <v>-14942</v>
      </c>
      <c r="H72" s="193"/>
      <c r="I72" s="191">
        <v>0</v>
      </c>
      <c r="J72" s="191"/>
      <c r="K72" s="191">
        <v>-14942</v>
      </c>
    </row>
    <row r="73" spans="1:11" s="172" customFormat="1" ht="24.75" x14ac:dyDescent="0.5">
      <c r="B73" s="203" t="s">
        <v>215</v>
      </c>
      <c r="C73" s="195"/>
      <c r="D73" s="195"/>
      <c r="E73" s="191">
        <v>0</v>
      </c>
      <c r="F73" s="191"/>
      <c r="G73" s="191">
        <v>0</v>
      </c>
      <c r="H73" s="193"/>
      <c r="I73" s="191">
        <v>0</v>
      </c>
      <c r="J73" s="191"/>
      <c r="K73" s="191">
        <v>253253</v>
      </c>
    </row>
    <row r="74" spans="1:11" s="172" customFormat="1" ht="24.75" x14ac:dyDescent="0.5">
      <c r="B74" s="196" t="s">
        <v>216</v>
      </c>
      <c r="C74" s="195"/>
      <c r="D74" s="195"/>
      <c r="E74" s="191">
        <v>214938</v>
      </c>
      <c r="F74" s="191"/>
      <c r="G74" s="191">
        <v>2028641</v>
      </c>
      <c r="H74" s="193"/>
      <c r="I74" s="191">
        <v>1406718</v>
      </c>
      <c r="J74" s="191"/>
      <c r="K74" s="191">
        <v>3019941</v>
      </c>
    </row>
    <row r="75" spans="1:11" s="172" customFormat="1" ht="24.75" x14ac:dyDescent="0.5">
      <c r="B75" s="172" t="s">
        <v>217</v>
      </c>
      <c r="C75" s="195"/>
      <c r="D75" s="195"/>
      <c r="E75" s="191">
        <v>-678611</v>
      </c>
      <c r="F75" s="191"/>
      <c r="G75" s="191">
        <v>-512027</v>
      </c>
      <c r="H75" s="193"/>
      <c r="I75" s="191">
        <v>-264394</v>
      </c>
      <c r="J75" s="191"/>
      <c r="K75" s="191">
        <v>-171753</v>
      </c>
    </row>
    <row r="76" spans="1:11" s="172" customFormat="1" ht="24.75" x14ac:dyDescent="0.5">
      <c r="B76" s="172" t="s">
        <v>218</v>
      </c>
      <c r="C76" s="195"/>
      <c r="D76" s="195"/>
      <c r="E76" s="191">
        <v>-1268953</v>
      </c>
      <c r="F76" s="191"/>
      <c r="G76" s="191">
        <v>-895010</v>
      </c>
      <c r="H76" s="193"/>
      <c r="I76" s="191">
        <v>-612329</v>
      </c>
      <c r="J76" s="191"/>
      <c r="K76" s="191">
        <v>-453364</v>
      </c>
    </row>
    <row r="77" spans="1:11" s="172" customFormat="1" ht="24.75" x14ac:dyDescent="0.5">
      <c r="B77" s="172" t="s">
        <v>219</v>
      </c>
      <c r="C77" s="195"/>
      <c r="D77" s="195"/>
      <c r="E77" s="191">
        <v>100644</v>
      </c>
      <c r="F77" s="191"/>
      <c r="G77" s="191">
        <v>78039</v>
      </c>
      <c r="H77" s="193"/>
      <c r="I77" s="191">
        <v>35917</v>
      </c>
      <c r="J77" s="191"/>
      <c r="K77" s="191">
        <v>2221</v>
      </c>
    </row>
    <row r="78" spans="1:11" s="172" customFormat="1" ht="24.75" x14ac:dyDescent="0.5">
      <c r="C78" s="172" t="s">
        <v>220</v>
      </c>
      <c r="E78" s="202">
        <v>519951</v>
      </c>
      <c r="F78" s="192"/>
      <c r="G78" s="202">
        <v>9072454</v>
      </c>
      <c r="H78" s="193"/>
      <c r="I78" s="202">
        <v>2602885</v>
      </c>
      <c r="J78" s="191"/>
      <c r="K78" s="202">
        <v>10945107</v>
      </c>
    </row>
    <row r="79" spans="1:11" s="172" customFormat="1" ht="25.5" x14ac:dyDescent="0.5">
      <c r="A79" s="186" t="s">
        <v>221</v>
      </c>
      <c r="C79" s="195"/>
      <c r="D79" s="195"/>
      <c r="E79" s="191"/>
      <c r="F79" s="191"/>
      <c r="G79" s="191"/>
      <c r="H79" s="193"/>
      <c r="I79" s="191"/>
      <c r="J79" s="191"/>
      <c r="K79" s="191"/>
    </row>
    <row r="80" spans="1:11" s="172" customFormat="1" ht="25.5" x14ac:dyDescent="0.5">
      <c r="A80" s="186"/>
      <c r="B80" s="172" t="s">
        <v>222</v>
      </c>
      <c r="C80" s="195"/>
      <c r="D80" s="195"/>
      <c r="E80" s="191">
        <v>9065000</v>
      </c>
      <c r="F80" s="191"/>
      <c r="G80" s="191">
        <v>31500000</v>
      </c>
      <c r="H80" s="193"/>
      <c r="I80" s="191">
        <v>0</v>
      </c>
      <c r="J80" s="191"/>
      <c r="K80" s="191">
        <v>20000000</v>
      </c>
    </row>
    <row r="81" spans="1:11" s="172" customFormat="1" ht="25.5" x14ac:dyDescent="0.5">
      <c r="A81" s="186"/>
      <c r="B81" s="172" t="s">
        <v>223</v>
      </c>
      <c r="C81" s="195"/>
      <c r="D81" s="195"/>
      <c r="E81" s="191">
        <v>-24145600</v>
      </c>
      <c r="F81" s="191"/>
      <c r="G81" s="191">
        <v>-29856320</v>
      </c>
      <c r="H81" s="193"/>
      <c r="I81" s="191">
        <v>-16410000</v>
      </c>
      <c r="J81" s="191"/>
      <c r="K81" s="191">
        <v>-20288320</v>
      </c>
    </row>
    <row r="82" spans="1:11" s="172" customFormat="1" ht="25.5" x14ac:dyDescent="0.5">
      <c r="A82" s="186"/>
      <c r="B82" s="172" t="s">
        <v>224</v>
      </c>
      <c r="C82" s="195"/>
      <c r="D82" s="195"/>
      <c r="E82" s="191">
        <v>-8525397</v>
      </c>
      <c r="F82" s="191"/>
      <c r="G82" s="191">
        <v>-12019412</v>
      </c>
      <c r="H82" s="193"/>
      <c r="I82" s="191">
        <v>-8525397</v>
      </c>
      <c r="J82" s="191"/>
      <c r="K82" s="191">
        <v>-12019412</v>
      </c>
    </row>
    <row r="83" spans="1:11" s="172" customFormat="1" ht="25.5" x14ac:dyDescent="0.5">
      <c r="A83" s="186"/>
      <c r="B83" s="172" t="s">
        <v>225</v>
      </c>
      <c r="C83" s="195"/>
      <c r="D83" s="195"/>
      <c r="E83" s="191">
        <v>-4205</v>
      </c>
      <c r="F83" s="191"/>
      <c r="G83" s="191">
        <v>-5580</v>
      </c>
      <c r="H83" s="193"/>
      <c r="I83" s="191">
        <v>-4205</v>
      </c>
      <c r="J83" s="191"/>
      <c r="K83" s="191">
        <v>-5580</v>
      </c>
    </row>
    <row r="84" spans="1:11" s="172" customFormat="1" ht="25.5" x14ac:dyDescent="0.5">
      <c r="A84" s="186"/>
      <c r="B84" s="172" t="s">
        <v>226</v>
      </c>
      <c r="C84" s="195"/>
      <c r="D84" s="195"/>
      <c r="E84" s="191">
        <v>-690765</v>
      </c>
      <c r="F84" s="191"/>
      <c r="G84" s="191">
        <v>-521331</v>
      </c>
      <c r="H84" s="193"/>
      <c r="I84" s="191">
        <v>0</v>
      </c>
      <c r="J84" s="191"/>
      <c r="K84" s="191">
        <v>0</v>
      </c>
    </row>
    <row r="85" spans="1:11" s="172" customFormat="1" ht="24.75" x14ac:dyDescent="0.5">
      <c r="C85" s="172" t="s">
        <v>227</v>
      </c>
      <c r="E85" s="202">
        <v>-24300967</v>
      </c>
      <c r="F85" s="192"/>
      <c r="G85" s="202">
        <v>-10902643</v>
      </c>
      <c r="H85" s="193"/>
      <c r="I85" s="202">
        <v>-24939602</v>
      </c>
      <c r="J85" s="191"/>
      <c r="K85" s="202">
        <v>-12313312</v>
      </c>
    </row>
    <row r="86" spans="1:11" s="172" customFormat="1" ht="24.75" x14ac:dyDescent="0.5">
      <c r="A86" s="172" t="s">
        <v>151</v>
      </c>
      <c r="E86" s="202">
        <v>-207348</v>
      </c>
      <c r="F86" s="192"/>
      <c r="G86" s="202">
        <v>192586</v>
      </c>
      <c r="H86" s="193"/>
      <c r="I86" s="202">
        <v>-207348</v>
      </c>
      <c r="J86" s="191"/>
      <c r="K86" s="202">
        <v>192586</v>
      </c>
    </row>
    <row r="87" spans="1:11" s="172" customFormat="1" ht="24.75" x14ac:dyDescent="0.5">
      <c r="A87" s="199" t="s">
        <v>228</v>
      </c>
      <c r="C87" s="195"/>
      <c r="E87" s="191">
        <v>-4694743</v>
      </c>
      <c r="F87" s="191"/>
      <c r="G87" s="191">
        <v>1466452</v>
      </c>
      <c r="H87" s="193"/>
      <c r="I87" s="191">
        <v>-4673196</v>
      </c>
      <c r="J87" s="191"/>
      <c r="K87" s="191">
        <v>1404874</v>
      </c>
    </row>
    <row r="88" spans="1:11" s="172" customFormat="1" ht="24.75" x14ac:dyDescent="0.5">
      <c r="A88" s="196" t="s">
        <v>229</v>
      </c>
      <c r="C88" s="195"/>
      <c r="D88" s="196"/>
      <c r="E88" s="191">
        <v>73572868</v>
      </c>
      <c r="F88" s="192"/>
      <c r="G88" s="191">
        <v>72106416</v>
      </c>
      <c r="H88" s="193"/>
      <c r="I88" s="191">
        <v>73334740</v>
      </c>
      <c r="J88" s="191"/>
      <c r="K88" s="191">
        <v>71929866</v>
      </c>
    </row>
    <row r="89" spans="1:11" s="172" customFormat="1" ht="25.5" thickBot="1" x14ac:dyDescent="0.55000000000000004">
      <c r="A89" s="196" t="s">
        <v>230</v>
      </c>
      <c r="C89" s="195"/>
      <c r="D89" s="196"/>
      <c r="E89" s="204">
        <v>68878125</v>
      </c>
      <c r="F89" s="192"/>
      <c r="G89" s="204">
        <v>73572868</v>
      </c>
      <c r="H89" s="193"/>
      <c r="I89" s="204">
        <v>68661544</v>
      </c>
      <c r="J89" s="191"/>
      <c r="K89" s="204">
        <v>73334740</v>
      </c>
    </row>
    <row r="90" spans="1:11" s="172" customFormat="1" ht="25.5" thickTop="1" x14ac:dyDescent="0.5">
      <c r="A90" s="196"/>
      <c r="C90" s="195"/>
      <c r="D90" s="196"/>
      <c r="E90" s="192"/>
      <c r="F90" s="192"/>
      <c r="G90" s="192"/>
      <c r="H90" s="193"/>
      <c r="I90" s="192"/>
      <c r="J90" s="191"/>
      <c r="K90" s="192"/>
    </row>
    <row r="91" spans="1:11" ht="24.75" x14ac:dyDescent="0.5">
      <c r="A91" s="172" t="s">
        <v>46</v>
      </c>
      <c r="E91" s="205"/>
    </row>
    <row r="92" spans="1:11" ht="24.75" x14ac:dyDescent="0.5">
      <c r="A92" s="172"/>
      <c r="D92" s="207"/>
    </row>
    <row r="93" spans="1:11" ht="24.75" x14ac:dyDescent="0.5">
      <c r="A93" s="172"/>
      <c r="D93" s="207"/>
    </row>
    <row r="94" spans="1:11" ht="24.75" x14ac:dyDescent="0.5">
      <c r="A94" s="172"/>
      <c r="D94" s="207"/>
    </row>
    <row r="95" spans="1:11" ht="24.75" x14ac:dyDescent="0.5">
      <c r="A95" s="172"/>
      <c r="J95" s="208"/>
      <c r="K95" s="208"/>
    </row>
    <row r="96" spans="1:11" ht="24.75" x14ac:dyDescent="0.5">
      <c r="A96" s="172"/>
      <c r="D96" s="207" t="s">
        <v>231</v>
      </c>
      <c r="G96" s="230" t="s">
        <v>231</v>
      </c>
      <c r="H96" s="230"/>
      <c r="I96" s="230"/>
      <c r="J96" s="208"/>
      <c r="K96" s="208"/>
    </row>
    <row r="97" spans="4:11" s="172" customFormat="1" ht="24.75" x14ac:dyDescent="0.5">
      <c r="D97" s="207" t="s">
        <v>232</v>
      </c>
      <c r="F97" s="192"/>
      <c r="G97" s="230" t="s">
        <v>120</v>
      </c>
      <c r="H97" s="230"/>
      <c r="I97" s="230"/>
      <c r="J97" s="201"/>
      <c r="K97" s="201"/>
    </row>
    <row r="98" spans="4:11" s="172" customFormat="1" ht="25.5" x14ac:dyDescent="0.5">
      <c r="D98" s="176" t="s">
        <v>56</v>
      </c>
      <c r="E98" s="209"/>
      <c r="F98" s="192"/>
      <c r="G98" s="231" t="s">
        <v>57</v>
      </c>
      <c r="H98" s="231"/>
      <c r="I98" s="231"/>
      <c r="J98" s="191"/>
      <c r="K98" s="192"/>
    </row>
    <row r="99" spans="4:11" s="165" customFormat="1" x14ac:dyDescent="0.5">
      <c r="E99" s="205"/>
      <c r="I99" s="205"/>
      <c r="K99" s="206"/>
    </row>
    <row r="100" spans="4:11" s="165" customFormat="1" x14ac:dyDescent="0.5">
      <c r="E100" s="205"/>
      <c r="I100" s="205"/>
      <c r="K100" s="206"/>
    </row>
    <row r="101" spans="4:11" s="165" customFormat="1" x14ac:dyDescent="0.5">
      <c r="E101" s="205"/>
      <c r="I101" s="205"/>
      <c r="K101" s="206"/>
    </row>
    <row r="102" spans="4:11" s="165" customFormat="1" x14ac:dyDescent="0.5">
      <c r="E102" s="205"/>
      <c r="I102" s="205"/>
      <c r="K102" s="206"/>
    </row>
  </sheetData>
  <mergeCells count="9">
    <mergeCell ref="G96:I96"/>
    <mergeCell ref="G97:I97"/>
    <mergeCell ref="G98:I98"/>
    <mergeCell ref="A1:K1"/>
    <mergeCell ref="A6:K6"/>
    <mergeCell ref="E8:G8"/>
    <mergeCell ref="A55:K55"/>
    <mergeCell ref="A60:K60"/>
    <mergeCell ref="E62:G62"/>
  </mergeCells>
  <printOptions horizontalCentered="1"/>
  <pageMargins left="0.39370078740157483" right="0" top="0.19685039370078741" bottom="0.39370078740157483" header="0" footer="0.19685039370078741"/>
  <pageSetup paperSize="9" scale="63" firstPageNumber="9" fitToHeight="2" orientation="portrait" blackAndWhite="1" useFirstPageNumber="1" r:id="rId1"/>
  <headerFooter alignWithMargins="0"/>
  <rowBreaks count="1" manualBreakCount="1">
    <brk id="5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งบเปลี่ยนแปลงฯ (รวม)</vt:lpstr>
      <vt:lpstr>งบเปลี่ยนแปลงฯ (เฉพาะธนาคาร)</vt:lpstr>
      <vt:lpstr>งบกระแสเงินสด</vt:lpstr>
      <vt:lpstr>งบกระแสเงินสด!Print_Area</vt:lpstr>
      <vt:lpstr>งบกำไรขาดทุน!Print_Area</vt:lpstr>
      <vt:lpstr>'งบเปลี่ยนแปลงฯ (เฉพาะธนาคาร)'!Print_Area</vt:lpstr>
      <vt:lpstr>'งบเปลี่ยนแปลงฯ (รวม)'!Print_Area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2019-02-27T10:41:41Z</cp:lastPrinted>
  <dcterms:created xsi:type="dcterms:W3CDTF">2019-02-25T01:09:17Z</dcterms:created>
  <dcterms:modified xsi:type="dcterms:W3CDTF">2019-02-27T15:38:28Z</dcterms:modified>
</cp:coreProperties>
</file>