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TA_USER\Desktop\FS ZEN Group2018\"/>
    </mc:Choice>
  </mc:AlternateContent>
  <bookViews>
    <workbookView xWindow="0" yWindow="0" windowWidth="18557" windowHeight="6806"/>
  </bookViews>
  <sheets>
    <sheet name="BS" sheetId="1" r:id="rId1"/>
    <sheet name="PL" sheetId="2" r:id="rId2"/>
    <sheet name="EQ-Conso" sheetId="3" r:id="rId3"/>
    <sheet name="EQ-Separate" sheetId="4" r:id="rId4"/>
    <sheet name="CF" sheetId="5" r:id="rId5"/>
  </sheets>
  <externalReferences>
    <externalReference r:id="rId6"/>
  </externalReferences>
  <definedNames>
    <definedName name="_xlnm._FilterDatabase" localSheetId="0" hidden="1">BS!$A$1:$K$103</definedName>
    <definedName name="_Key1" localSheetId="4" hidden="1">'[1]Detail-Sep'!#REF!</definedName>
    <definedName name="_Key1" localSheetId="2" hidden="1">'[1]Detail-Sep'!#REF!</definedName>
    <definedName name="_Key1" localSheetId="3" hidden="1">'[1]Detail-Sep'!#REF!</definedName>
    <definedName name="_Key1" localSheetId="1" hidden="1">'[1]Detail-Sep'!#REF!</definedName>
    <definedName name="_Key1" hidden="1">'[1]Detail-Sep'!#REF!</definedName>
    <definedName name="_Key2" localSheetId="4" hidden="1">'[1]Detail-Sep'!#REF!</definedName>
    <definedName name="_Key2" localSheetId="2" hidden="1">'[1]Detail-Sep'!#REF!</definedName>
    <definedName name="_Key2" localSheetId="3" hidden="1">'[1]Detail-Sep'!#REF!</definedName>
    <definedName name="_Key2" localSheetId="1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4" hidden="1">'[1]Detail-Sep'!#REF!</definedName>
    <definedName name="_Sort" localSheetId="2" hidden="1">'[1]Detail-Sep'!#REF!</definedName>
    <definedName name="_Sort" localSheetId="3" hidden="1">'[1]Detail-Sep'!#REF!</definedName>
    <definedName name="_Sort" localSheetId="1" hidden="1">'[1]Detail-Sep'!#REF!</definedName>
    <definedName name="_Sort" hidden="1">'[1]Detail-Sep'!#REF!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_xlnm.Print_Area" localSheetId="0">BS!$A$1:$K$102</definedName>
    <definedName name="_xlnm.Print_Area" localSheetId="4">CF!$A$1:$I$111</definedName>
    <definedName name="_xlnm.Print_Area" localSheetId="2">'EQ-Conso'!$A$1:$R$29</definedName>
    <definedName name="_xlnm.Print_Area" localSheetId="3">'EQ-Separate'!$A$1:$L$25</definedName>
    <definedName name="_xlnm.Print_Area" localSheetId="1">PL!$A$1:$J$48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1" i="5" l="1"/>
  <c r="G111" i="5"/>
  <c r="E111" i="5"/>
  <c r="C111" i="5"/>
  <c r="G101" i="5"/>
  <c r="G27" i="5"/>
  <c r="H14" i="2" l="1"/>
  <c r="J23" i="4" l="1"/>
  <c r="D48" i="2" l="1"/>
  <c r="E96" i="1"/>
  <c r="L27" i="3"/>
  <c r="J27" i="3"/>
  <c r="D15" i="2" l="1"/>
  <c r="D26" i="2"/>
  <c r="G108" i="5" l="1"/>
  <c r="I17" i="1" l="1"/>
  <c r="C108" i="5" l="1"/>
  <c r="E108" i="5"/>
  <c r="I108" i="5"/>
  <c r="I10" i="5"/>
  <c r="E10" i="5"/>
  <c r="I27" i="5"/>
  <c r="I26" i="5"/>
  <c r="I29" i="5"/>
  <c r="C29" i="5"/>
  <c r="E29" i="5"/>
  <c r="E27" i="5"/>
  <c r="E26" i="5"/>
  <c r="H21" i="4" l="1"/>
  <c r="F21" i="4"/>
  <c r="D21" i="4"/>
  <c r="J14" i="4"/>
  <c r="J13" i="4"/>
  <c r="L13" i="4" s="1"/>
  <c r="D15" i="4"/>
  <c r="D18" i="4" s="1"/>
  <c r="F15" i="4"/>
  <c r="F18" i="4" s="1"/>
  <c r="F25" i="4" s="1"/>
  <c r="H15" i="4"/>
  <c r="H18" i="4" s="1"/>
  <c r="H25" i="4" s="1"/>
  <c r="J29" i="3"/>
  <c r="F29" i="3"/>
  <c r="D29" i="3"/>
  <c r="P22" i="3"/>
  <c r="P23" i="3" s="1"/>
  <c r="P21" i="3"/>
  <c r="J23" i="3"/>
  <c r="H23" i="3"/>
  <c r="F23" i="3"/>
  <c r="D23" i="3"/>
  <c r="P14" i="3"/>
  <c r="P13" i="3"/>
  <c r="J15" i="3"/>
  <c r="J20" i="3" s="1"/>
  <c r="H15" i="3"/>
  <c r="H20" i="3" s="1"/>
  <c r="F15" i="3"/>
  <c r="F20" i="3" s="1"/>
  <c r="D15" i="3"/>
  <c r="D20" i="3" s="1"/>
  <c r="L13" i="3"/>
  <c r="L14" i="3"/>
  <c r="N14" i="3" s="1"/>
  <c r="J34" i="2"/>
  <c r="H34" i="2"/>
  <c r="D34" i="2"/>
  <c r="F34" i="2"/>
  <c r="D25" i="4" l="1"/>
  <c r="J15" i="4"/>
  <c r="J18" i="4" s="1"/>
  <c r="L14" i="4"/>
  <c r="L15" i="4" s="1"/>
  <c r="L15" i="3"/>
  <c r="L20" i="3" s="1"/>
  <c r="P15" i="3"/>
  <c r="P20" i="3" s="1"/>
  <c r="P29" i="3" s="1"/>
  <c r="N13" i="3"/>
  <c r="N15" i="3" s="1"/>
  <c r="R14" i="3"/>
  <c r="R13" i="3" l="1"/>
  <c r="R15" i="3"/>
  <c r="C27" i="5" l="1"/>
  <c r="N28" i="3" l="1"/>
  <c r="R28" i="3" s="1"/>
  <c r="N26" i="3" l="1"/>
  <c r="R26" i="3" s="1"/>
  <c r="N27" i="3"/>
  <c r="R27" i="3" s="1"/>
  <c r="L23" i="4"/>
  <c r="L22" i="4"/>
  <c r="I101" i="5" l="1"/>
  <c r="E101" i="5"/>
  <c r="C101" i="5"/>
  <c r="J15" i="2" l="1"/>
  <c r="H15" i="2"/>
  <c r="F15" i="2"/>
  <c r="C105" i="5" l="1"/>
  <c r="C26" i="5"/>
  <c r="G26" i="5"/>
  <c r="G29" i="5"/>
  <c r="L24" i="4" l="1"/>
  <c r="L16" i="4" l="1"/>
  <c r="N18" i="3"/>
  <c r="R18" i="3" s="1"/>
  <c r="I105" i="5" l="1"/>
  <c r="G105" i="5"/>
  <c r="E105" i="5"/>
  <c r="I98" i="5"/>
  <c r="G98" i="5"/>
  <c r="E98" i="5"/>
  <c r="I78" i="5"/>
  <c r="G78" i="5"/>
  <c r="E78" i="5"/>
  <c r="I66" i="5"/>
  <c r="G66" i="5"/>
  <c r="E66" i="5"/>
  <c r="L12" i="4"/>
  <c r="L18" i="4" s="1"/>
  <c r="M18" i="4" s="1"/>
  <c r="N17" i="3"/>
  <c r="N12" i="3"/>
  <c r="R12" i="3" s="1"/>
  <c r="J22" i="2"/>
  <c r="H22" i="2"/>
  <c r="F22" i="2"/>
  <c r="D22" i="2"/>
  <c r="K98" i="1"/>
  <c r="K100" i="1" s="1"/>
  <c r="G98" i="1"/>
  <c r="G100" i="1" s="1"/>
  <c r="K69" i="1"/>
  <c r="I69" i="1"/>
  <c r="G69" i="1"/>
  <c r="E69" i="1"/>
  <c r="K57" i="1"/>
  <c r="I57" i="1"/>
  <c r="E57" i="1"/>
  <c r="K29" i="1"/>
  <c r="I29" i="1"/>
  <c r="E29" i="1"/>
  <c r="G29" i="1"/>
  <c r="K18" i="1"/>
  <c r="I18" i="1"/>
  <c r="G18" i="1"/>
  <c r="E18" i="1"/>
  <c r="R17" i="3" l="1"/>
  <c r="R20" i="3" s="1"/>
  <c r="S20" i="3" s="1"/>
  <c r="N20" i="3"/>
  <c r="E71" i="1"/>
  <c r="I71" i="1"/>
  <c r="K71" i="1"/>
  <c r="K102" i="1" s="1"/>
  <c r="E99" i="1"/>
  <c r="G57" i="1"/>
  <c r="G71" i="1" s="1"/>
  <c r="G102" i="1" s="1"/>
  <c r="G31" i="1"/>
  <c r="K31" i="1"/>
  <c r="I31" i="1"/>
  <c r="E31" i="1"/>
  <c r="F24" i="2"/>
  <c r="H24" i="2"/>
  <c r="J24" i="2"/>
  <c r="D24" i="2"/>
  <c r="H28" i="2" l="1"/>
  <c r="G10" i="5" s="1"/>
  <c r="D28" i="2"/>
  <c r="J28" i="2"/>
  <c r="F28" i="2"/>
  <c r="K103" i="1"/>
  <c r="G103" i="1"/>
  <c r="D36" i="2" l="1"/>
  <c r="C10" i="5"/>
  <c r="F36" i="2"/>
  <c r="F44" i="2" s="1"/>
  <c r="J39" i="2"/>
  <c r="J48" i="2" s="1"/>
  <c r="J36" i="2"/>
  <c r="J44" i="2" s="1"/>
  <c r="H36" i="2"/>
  <c r="H44" i="2" s="1"/>
  <c r="H39" i="2"/>
  <c r="H48" i="2" s="1"/>
  <c r="D39" i="2"/>
  <c r="E45" i="5"/>
  <c r="E80" i="5" s="1"/>
  <c r="E84" i="5" s="1"/>
  <c r="F39" i="2"/>
  <c r="F48" i="2" s="1"/>
  <c r="J20" i="4" l="1"/>
  <c r="L20" i="4" s="1"/>
  <c r="L21" i="3"/>
  <c r="N21" i="3" s="1"/>
  <c r="R21" i="3" s="1"/>
  <c r="J19" i="4"/>
  <c r="E115" i="5"/>
  <c r="J41" i="2"/>
  <c r="D44" i="2"/>
  <c r="J46" i="2"/>
  <c r="D41" i="2"/>
  <c r="H41" i="2"/>
  <c r="I45" i="5"/>
  <c r="I80" i="5" s="1"/>
  <c r="F41" i="2"/>
  <c r="G45" i="5"/>
  <c r="E93" i="5"/>
  <c r="J21" i="4" l="1"/>
  <c r="J25" i="4" s="1"/>
  <c r="I97" i="1" s="1"/>
  <c r="I98" i="1" s="1"/>
  <c r="I100" i="1" s="1"/>
  <c r="I102" i="1" s="1"/>
  <c r="I103" i="1" s="1"/>
  <c r="L19" i="4"/>
  <c r="L21" i="4" s="1"/>
  <c r="L25" i="4" s="1"/>
  <c r="D46" i="2"/>
  <c r="L22" i="3"/>
  <c r="H46" i="2"/>
  <c r="I84" i="5"/>
  <c r="F46" i="2"/>
  <c r="G80" i="5"/>
  <c r="M25" i="4" l="1"/>
  <c r="I115" i="5"/>
  <c r="N22" i="3"/>
  <c r="L23" i="3"/>
  <c r="L29" i="3" s="1"/>
  <c r="E97" i="1" s="1"/>
  <c r="I93" i="5"/>
  <c r="G84" i="5"/>
  <c r="G115" i="5" l="1"/>
  <c r="G116" i="5"/>
  <c r="R22" i="3"/>
  <c r="R23" i="3" s="1"/>
  <c r="N23" i="3"/>
  <c r="G93" i="5"/>
  <c r="C98" i="5" l="1"/>
  <c r="C66" i="5" l="1"/>
  <c r="C78" i="5" l="1"/>
  <c r="C45" i="5" l="1"/>
  <c r="C80" i="5" l="1"/>
  <c r="C84" i="5" l="1"/>
  <c r="C93" i="5" l="1"/>
  <c r="C115" i="5"/>
  <c r="C116" i="5"/>
  <c r="H25" i="3"/>
  <c r="H29" i="3" s="1"/>
  <c r="E98" i="1"/>
  <c r="E100" i="1" s="1"/>
  <c r="E102" i="1" l="1"/>
  <c r="E103" i="1" s="1"/>
  <c r="N25" i="3"/>
  <c r="R25" i="3" l="1"/>
  <c r="R29" i="3" s="1"/>
  <c r="S29" i="3" s="1"/>
  <c r="N29" i="3"/>
</calcChain>
</file>

<file path=xl/sharedStrings.xml><?xml version="1.0" encoding="utf-8"?>
<sst xmlns="http://schemas.openxmlformats.org/spreadsheetml/2006/main" count="354" uniqueCount="226">
  <si>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</si>
  <si>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</si>
  <si>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</si>
  <si>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</si>
  <si>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</si>
  <si>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</si>
  <si>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</si>
  <si>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</si>
  <si>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</si>
  <si>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เงินให้กู้ยืมระยะสั้นแก่บริษัทย่อย</t>
  </si>
  <si>
    <t>สินค้าคงเหลือ - สุทธิ</t>
  </si>
  <si>
    <t>สินทรัพย์ภาษีเงินได้ของงวดปัจจุบัน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</si>
  <si>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</si>
  <si>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</si>
  <si>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</si>
  <si>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</si>
  <si>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ที่ดิน อาคารและอุปกรณ์ - สุทธิ</t>
  </si>
  <si>
    <t>ค่าความนิยม</t>
  </si>
  <si>
    <t>สินทรัพย์ไม่มีตัวตนอื่น - สุทธิ</t>
  </si>
  <si>
    <t>สิทธิการเช่า - สุทธิ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</si>
  <si>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</si>
  <si>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</si>
  <si>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</si>
  <si>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</si>
  <si>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</si>
  <si>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</si>
  <si>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</si>
  <si>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</si>
  <si>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</si>
  <si>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</si>
  <si>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</si>
  <si>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</si>
  <si>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>ภาษีเงินได้ค้างจ่าย</t>
  </si>
  <si>
    <t>ค่าใช้จ่ายค้างจ่าย</t>
  </si>
  <si>
    <t xml:space="preserve">รายได้ค่าธรรมเนียมสมาชิกรอตัดบัญชี - </t>
  </si>
  <si>
    <t xml:space="preserve">   ส่วนที่ถึงกำหนดรับรู้ภายในหนึ่งปี</t>
  </si>
  <si>
    <t xml:space="preserve">รายได้ค่าธรรมเนียมแรกเข้ารอตัดบัญชี - </t>
  </si>
  <si>
    <t>ประมาณการหนี้สินหมุนเวียนจาก</t>
  </si>
  <si>
    <t xml:space="preserve">   โปรแกรมสิทธิพิเศษแก่ลูกค้า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</si>
  <si>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</si>
  <si>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</si>
  <si>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</si>
  <si>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</si>
  <si>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หนี้สินตามสัญญาเช่าการเงิน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</si>
  <si>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</si>
  <si>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</si>
  <si>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ประมาณการหนี้สินไม่หมุนเวียนการรื้อถอน</t>
  </si>
  <si>
    <t xml:space="preserve">   สุทธิจากส่วนที่ถึงกำหนดรับรู้ภายในหนึ่งปี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</si>
  <si>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</si>
  <si>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</si>
  <si>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</si>
  <si>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</si>
  <si>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</si>
  <si>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</si>
  <si>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-</t>
  </si>
  <si>
    <t>ทุนจดทะเบียน</t>
  </si>
  <si>
    <t>ทุนที่ออกและชำระแล้ว</t>
  </si>
  <si>
    <t>ส่วนเกินทุนจากการรวมธุรกิจภายใต้การควบคุมเดียวกัน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</si>
  <si>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</si>
  <si>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</si>
  <si>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</si>
  <si>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</si>
  <si>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</si>
  <si>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</si>
  <si>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</si>
  <si>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2561</t>
  </si>
  <si>
    <t>2560</t>
  </si>
  <si>
    <t>รายได้</t>
  </si>
  <si>
    <t>รายได้จากการขายและบริการ</t>
  </si>
  <si>
    <t>รายได้จากการให้สิทธิแฟรนไชส์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</si>
  <si>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</si>
  <si>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</si>
  <si>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</si>
  <si>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</si>
  <si>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</si>
  <si>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</si>
  <si>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</si>
  <si>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</si>
  <si>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</si>
  <si>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</si>
  <si>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</si>
  <si>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</si>
  <si>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</si>
  <si>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กำไรต่อหุ้นขั้นพื้นฐานส่วนที่เป็นของบริษัทใหญ่</t>
  </si>
  <si>
    <t>งบการเงินรวม (บาท)</t>
  </si>
  <si>
    <t>ส่วนเกินทุน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</si>
  <si>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</si>
  <si>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</si>
  <si>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</si>
  <si>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</si>
  <si>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</si>
  <si>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</si>
  <si>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</si>
  <si>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</si>
  <si>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</si>
  <si>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</si>
  <si>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บริษัทใหญ่</t>
  </si>
  <si>
    <t>ควบคุม</t>
  </si>
  <si>
    <t>ผู้ถือหุ้น</t>
  </si>
  <si>
    <t>ยอดคงเหลือ ณ วันที่ 1 มกราคม 2560</t>
  </si>
  <si>
    <t xml:space="preserve"> </t>
  </si>
  <si>
    <t>ตัดจำหน่ายส่วนต่ำกว่าทุนจากการซื้อสินทรัพย์ถาวร</t>
  </si>
  <si>
    <t xml:space="preserve">   จากบริษัทที่อยู่ภายใต้การควบคุมเดียวกัน</t>
  </si>
  <si>
    <t>งบการเงินเฉพาะกิจการ (บาท)</t>
  </si>
  <si>
    <t>กระแสเงินสดจากกิจกรรมดำเนินงาน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</si>
  <si>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</si>
  <si>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</si>
  <si>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ตัดจำหน่ายสินทรัพย์ถาวร</t>
  </si>
  <si>
    <t>ตัดจำหน่ายสินทรัพย์ไม่มีตัวตนอื่น</t>
  </si>
  <si>
    <t>ตัดจำหน่ายสินค้าคงเหลือ</t>
  </si>
  <si>
    <t>รายได้ค่าธรรมเนียมสมาชิก - สุทธิ</t>
  </si>
  <si>
    <t>รายได้ค่าธรรมเนียมแรกเข้า - สุทธิ</t>
  </si>
  <si>
    <t>กลับรายการประมาณการหนี้สินการรื้อถอน</t>
  </si>
  <si>
    <t>ประมาณการหนี้สินผลประโยชน์พนักงานเมื่อเกษียณอายุ</t>
  </si>
  <si>
    <t>ประมาณการหนี้สินจากโปรแกรมสิทธิพิเศษแก่ลูกค้า</t>
  </si>
  <si>
    <t>ดอกเบี้ยรับ</t>
  </si>
  <si>
    <t>สินทรัพย์ดำเนินงานลดลง (เพิ่มขึ้น)</t>
  </si>
  <si>
    <t>สินค้าคงเหลือ</t>
  </si>
  <si>
    <t>สินทรัพย์หมุนเวียนอื่น</t>
  </si>
  <si>
    <t>หนี้สินดำเนินงานเพิ่มขึ้น (ลดลง)</t>
  </si>
  <si>
    <t>รายได้ค่าธรรมเนียมสมาชิกรอตัดบัญชี</t>
  </si>
  <si>
    <t>รายได้ค่าธรรมเนียมแรกเข้ารอตัดบัญชี</t>
  </si>
  <si>
    <t>รับคืนภาษีเงินได้หัก ณ ที่จ่าย</t>
  </si>
  <si>
    <t>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</si>
  <si>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</si>
  <si>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</si>
  <si>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</si>
  <si>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เงินสดรับชำระจากเงินให้กู้ยืมระยะสั้นแก่บริษัทย่อย</t>
  </si>
  <si>
    <t>ซื้อสินทรัพย์ถาวร</t>
  </si>
  <si>
    <t>จ่ายค่ารื้อถอน</t>
  </si>
  <si>
    <t>รับดอกเบี้ย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</si>
  <si>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</si>
  <si>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</si>
  <si>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</si>
  <si>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</si>
  <si>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จ่ายค่าธรรมเนียมการจัดหาเงินกู้</t>
  </si>
  <si>
    <t>จ่ายต้นทุนทางการเงิน</t>
  </si>
  <si>
    <t xml:space="preserve">เงินสดสุทธิใช้ไปในกิจกรรมจัดหาเงิน </t>
  </si>
  <si>
    <t>เงินสดและรายการเทียบเท่าเงินสดเพิ่มขึ้น (ลดลง) สุทธิ</t>
  </si>
  <si>
    <t>ข้อมูลเพิ่มเติมประกอบกระแสเงินสด</t>
  </si>
  <si>
    <t>1)</t>
  </si>
  <si>
    <t>เงินสดและรายการเทียบเท่าเงินสดประกอบด้วย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</si>
  <si>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</si>
  <si>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</si>
  <si>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</si>
  <si>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รวม</t>
  </si>
  <si>
    <t>2)</t>
  </si>
  <si>
    <t>-  จ่ายเงินสด</t>
  </si>
  <si>
    <t>-  ประมาณการหนี้สินการรื้อถอน (หมายเหตุ 9)</t>
  </si>
  <si>
    <t>รับคืนเงินจากการซื้อธุรกิจ</t>
  </si>
  <si>
    <t>จ่ายเงินปันผล</t>
  </si>
  <si>
    <t>จ่ายเงินค่าสิทธิการเช่า</t>
  </si>
  <si>
    <t>เงินลงทุนในบริษัทย่อยเพิ่มขึ้น</t>
  </si>
  <si>
    <t>ขาดทุน (กำไร) จากการขายสินทรัพย์ถาวร</t>
  </si>
  <si>
    <t>ซื้อสินทรัพย์ไม่มีตัวตนอื่น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</si>
  <si>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</si>
  <si>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จ่ายชำระคืนเงินกู้ยืมระยะสั้นจากบริษัทย่อย</t>
  </si>
  <si>
    <t>จ่ายชำระคืนหนี้สินตามสัญญาเช่าการเงิน</t>
  </si>
  <si>
    <t>-  สัญญาเช่าการเงิน</t>
  </si>
  <si>
    <t>ค่าเผื่อสินค้าเสื่อมสภาพ</t>
  </si>
  <si>
    <t>ส่วนเกินมูลค่าหุ้นสามัญ</t>
  </si>
  <si>
    <t>ส่วนเกินมูลค่า</t>
  </si>
  <si>
    <t>หุ้นสามัญ</t>
  </si>
  <si>
    <t>จัดสรรเป็น</t>
  </si>
  <si>
    <t>ทุนสำรอง</t>
  </si>
  <si>
    <t>ตามกฎหมาย</t>
  </si>
  <si>
    <t>งบแสดงฐานะการเงิน</t>
  </si>
  <si>
    <t>งบกำไรขาดทุนเบ็ดเสร็จ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</si>
  <si>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</si>
  <si>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</si>
  <si>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งบกระแสเงินสด </t>
  </si>
  <si>
    <t>งบกระแสเงินสด (ต่อ)</t>
  </si>
  <si>
    <t xml:space="preserve">บริษัท เซ็น คอร์ปอเรชั่น กรุ๊ป จำกัด (มหาชน) </t>
  </si>
  <si>
    <t>(เดิมชื่อ บริษัท เซ็น คอร์ปอเรชั่น กรุ๊ป จำกัด) และบริษัทย่อย</t>
  </si>
  <si>
    <t xml:space="preserve">หุ้นสามัญ 300,000,000 หุ้น มูลค่าหุ้นละ 1 บาท </t>
  </si>
  <si>
    <t>ณ วันที่ 31 ธันวาคม 2560</t>
  </si>
  <si>
    <t xml:space="preserve">หุ้นสามัญ 14,062,500 หุ้น มูลค่าหุ้นละ 10 บาท </t>
  </si>
  <si>
    <t>หุ้นสามัญ 14,062,500 หุ้น หุ้นละ 10 บาท</t>
  </si>
  <si>
    <t>เพิ่มทุนเรือนหุ้น</t>
  </si>
  <si>
    <t>3)</t>
  </si>
  <si>
    <t xml:space="preserve">หุ้นสามัญ 225,000,000 หุ้น หุ้นละ 1 บาท </t>
  </si>
  <si>
    <t>ยังไม่ได้จัดสรร (ขาดทุนสะสม)</t>
  </si>
  <si>
    <t>รายได้เงินปันผล</t>
  </si>
  <si>
    <t>เงินสดรับจากผู้ถือหุ้นเพื่อทุนเรือนหุ้น</t>
  </si>
  <si>
    <t>กลับรายการค่าเผื่อการด้อยค่าของสินทรัพย์</t>
  </si>
  <si>
    <t>รับเงินปันผล</t>
  </si>
  <si>
    <t>สำหรับปีสิ้นสุดวันที่ 31 ธันวาคม 2561</t>
  </si>
  <si>
    <t>กำไรสำหรับปี</t>
  </si>
  <si>
    <t>กำไรเบ็ดเสร็จรวมสำหรับปี</t>
  </si>
  <si>
    <t>รายการปรับกระทบกำไรสำหรับปีเป็นเงินสดสุทธิ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</si>
  <si>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</si>
  <si>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</si>
  <si>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8, 10</t>
  </si>
  <si>
    <t>12</t>
  </si>
  <si>
    <t>รายการที่จะไม่ถูกจัดประเภทใหม่ไว้ในกำไรหรือขาดทุนในภายหลัง:</t>
  </si>
  <si>
    <t>ยอดคงเหลือ ณ วันที่ 31 ธันวาคม 2560</t>
  </si>
  <si>
    <t>ยอดคงเหลือ ณ วันที่ 31 ธันวาคม 2561</t>
  </si>
  <si>
    <t>กำไรเบ็ดเสร็จอื่นสำหรับปี</t>
  </si>
  <si>
    <t>สินทรัพย์ไม่มีตัวตนอื่นเพิ่มขึ้นโดย</t>
  </si>
  <si>
    <t>สินทรัพย์ถาวรเพิ่มขึ้นโดย</t>
  </si>
  <si>
    <t>-  เจ้าหนี้หมุนเวียนอื่น  - สุทธิ</t>
  </si>
  <si>
    <t>6, 28</t>
  </si>
  <si>
    <t>8, 10, 14, 19</t>
  </si>
  <si>
    <t>9, 11, 14, 16, 28</t>
  </si>
  <si>
    <t>13</t>
  </si>
  <si>
    <t>4, 25</t>
  </si>
  <si>
    <t>8, 9, 14, 28</t>
  </si>
  <si>
    <t>4, 15</t>
  </si>
  <si>
    <t>9, 16</t>
  </si>
  <si>
    <t>17</t>
  </si>
  <si>
    <t>18</t>
  </si>
  <si>
    <t>9, 25</t>
  </si>
  <si>
    <t>19, 30</t>
  </si>
  <si>
    <t>8, 19</t>
  </si>
  <si>
    <t xml:space="preserve">ตัดจำหน่ายภาษีหัก ณ ที่จ่ายที่ขอคืนไม่ได้ </t>
  </si>
  <si>
    <t>ณ วันที่ 31 ธันวาคม 2561</t>
  </si>
  <si>
    <t>ณ วันที่ 31 ธันวาคม 2561 และ</t>
  </si>
  <si>
    <t>กำไรเบ็ดเสร็จอื่น:</t>
  </si>
  <si>
    <t>กำไรจากการประมาณการตามหลักคณิตศาสตร์ประกันภัย</t>
  </si>
  <si>
    <t>ภาษีเงินได้ของรายการกำไรเบ็ดเสร็จอื่น</t>
  </si>
  <si>
    <t>กำไรเบ็ดเสร็จอื่นสำหรับปี - สุทธิจากภาษี</t>
  </si>
  <si>
    <t>-  จ่ายเงินจากการซื้อธุรกิจ (หมายเหตุ 11)</t>
  </si>
  <si>
    <t>การแบ่งปันกำไรสำหรับปี</t>
  </si>
  <si>
    <t>การแบ่งปันกำไรเบ็ดเสร็จสำหรับปี</t>
  </si>
  <si>
    <t>9, 11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</si>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</sst>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i/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  <font>
      <sz val="13"/>
      <color theme="0"/>
      <name val="Angsana New"/>
      <family val="1"/>
    </font>
    <font>
      <sz val="9"/>
      <name val="Times New Roman"/>
      <family val="1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6" fillId="0" borderId="0" applyFont="0" applyFill="0" applyBorder="0" applyAlignment="0" applyProtection="0"/>
    <xf numFmtId="0" fontId="2" fillId="0" borderId="0"/>
    <xf numFmtId="164" fontId="9" fillId="0" borderId="0"/>
    <xf numFmtId="39" fontId="10" fillId="0" borderId="0"/>
    <xf numFmtId="0" fontId="11" fillId="0" borderId="0"/>
    <xf numFmtId="43" fontId="1" fillId="0" borderId="0" applyFont="0" applyFill="0" applyBorder="0" applyAlignment="0" applyProtection="0"/>
    <xf numFmtId="164" fontId="11" fillId="0" borderId="0"/>
    <xf numFmtId="164" fontId="9" fillId="0" borderId="0"/>
    <xf numFmtId="164" fontId="1" fillId="0" borderId="0"/>
    <xf numFmtId="43" fontId="1" fillId="0" borderId="0" applyFont="0" applyFill="0" applyBorder="0" applyAlignment="0" applyProtection="0"/>
    <xf numFmtId="164" fontId="11" fillId="0" borderId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/>
    <xf numFmtId="166" fontId="12" fillId="0" borderId="0" applyFont="0" applyFill="0" applyBorder="0" applyAlignment="0" applyProtection="0"/>
    <xf numFmtId="164" fontId="12" fillId="0" borderId="0"/>
    <xf numFmtId="0" fontId="12" fillId="0" borderId="0"/>
    <xf numFmtId="0" fontId="9" fillId="0" borderId="0"/>
  </cellStyleXfs>
  <cellXfs count="135">
    <xf numFmtId="164" fontId="0" fillId="0" borderId="0" xfId="0"/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/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/>
    <xf numFmtId="0" fontId="4" fillId="0" borderId="0" xfId="2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1" xfId="2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1" xfId="1" applyNumberFormat="1" applyFont="1" applyFill="1" applyBorder="1" applyAlignment="1"/>
    <xf numFmtId="0" fontId="4" fillId="0" borderId="0" xfId="2" quotePrefix="1" applyNumberFormat="1" applyFont="1" applyFill="1" applyAlignment="1">
      <alignment horizontal="left"/>
    </xf>
    <xf numFmtId="0" fontId="4" fillId="0" borderId="0" xfId="2" quotePrefix="1" applyNumberFormat="1" applyFont="1" applyFill="1" applyAlignment="1"/>
    <xf numFmtId="165" fontId="4" fillId="0" borderId="4" xfId="1" applyNumberFormat="1" applyFont="1" applyFill="1" applyBorder="1" applyAlignment="1"/>
    <xf numFmtId="0" fontId="3" fillId="0" borderId="0" xfId="6" applyNumberFormat="1" applyFont="1" applyFill="1" applyAlignment="1">
      <alignment horizontal="left"/>
    </xf>
    <xf numFmtId="0" fontId="4" fillId="0" borderId="1" xfId="6" applyNumberFormat="1" applyFont="1" applyFill="1" applyBorder="1" applyAlignment="1" applyProtection="1">
      <alignment horizontal="center"/>
    </xf>
    <xf numFmtId="165" fontId="8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wrapText="1"/>
    </xf>
    <xf numFmtId="165" fontId="4" fillId="0" borderId="0" xfId="1" applyNumberFormat="1" applyFont="1" applyFill="1" applyAlignment="1">
      <alignment wrapText="1"/>
    </xf>
    <xf numFmtId="165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43" fontId="4" fillId="0" borderId="0" xfId="1" applyFont="1" applyFill="1" applyAlignment="1"/>
    <xf numFmtId="0" fontId="3" fillId="0" borderId="0" xfId="7" applyNumberFormat="1" applyFont="1" applyFill="1" applyAlignment="1">
      <alignment horizontal="left"/>
    </xf>
    <xf numFmtId="0" fontId="4" fillId="0" borderId="0" xfId="9" applyNumberFormat="1" applyFont="1" applyFill="1" applyBorder="1" applyAlignment="1"/>
    <xf numFmtId="0" fontId="7" fillId="0" borderId="0" xfId="9" applyNumberFormat="1" applyFont="1" applyFill="1" applyBorder="1" applyAlignment="1">
      <alignment horizontal="center"/>
    </xf>
    <xf numFmtId="0" fontId="3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Alignment="1"/>
    <xf numFmtId="0" fontId="4" fillId="0" borderId="0" xfId="1" applyNumberFormat="1" applyFont="1" applyFill="1" applyAlignment="1"/>
    <xf numFmtId="0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3" fillId="0" borderId="0" xfId="9" applyNumberFormat="1" applyFont="1" applyFill="1" applyAlignment="1">
      <alignment horizontal="left"/>
    </xf>
    <xf numFmtId="0" fontId="5" fillId="0" borderId="0" xfId="11" applyNumberFormat="1" applyFont="1" applyFill="1" applyAlignment="1"/>
    <xf numFmtId="0" fontId="5" fillId="0" borderId="0" xfId="12" applyNumberFormat="1" applyFont="1" applyFill="1" applyAlignment="1"/>
    <xf numFmtId="0" fontId="4" fillId="0" borderId="0" xfId="5" applyNumberFormat="1" applyFont="1" applyFill="1" applyAlignment="1">
      <alignment horizontal="right"/>
    </xf>
    <xf numFmtId="0" fontId="3" fillId="0" borderId="0" xfId="11" applyNumberFormat="1" applyFont="1" applyFill="1" applyAlignment="1"/>
    <xf numFmtId="0" fontId="3" fillId="0" borderId="0" xfId="12" applyNumberFormat="1" applyFont="1" applyFill="1" applyAlignment="1"/>
    <xf numFmtId="0" fontId="3" fillId="0" borderId="0" xfId="11" applyNumberFormat="1" applyFont="1" applyFill="1" applyAlignment="1">
      <alignment horizontal="left"/>
    </xf>
    <xf numFmtId="0" fontId="3" fillId="0" borderId="0" xfId="6" applyNumberFormat="1" applyFont="1" applyFill="1" applyAlignment="1" applyProtection="1">
      <alignment horizontal="left"/>
    </xf>
    <xf numFmtId="0" fontId="4" fillId="0" borderId="0" xfId="12" applyNumberFormat="1" applyFont="1" applyFill="1" applyBorder="1" applyAlignment="1">
      <alignment horizontal="center"/>
    </xf>
    <xf numFmtId="0" fontId="4" fillId="0" borderId="1" xfId="12" quotePrefix="1" applyNumberFormat="1" applyFont="1" applyFill="1" applyBorder="1" applyAlignment="1">
      <alignment horizontal="center"/>
    </xf>
    <xf numFmtId="0" fontId="5" fillId="0" borderId="0" xfId="6" applyNumberFormat="1" applyFont="1" applyFill="1" applyAlignment="1"/>
    <xf numFmtId="0" fontId="5" fillId="0" borderId="0" xfId="12" applyNumberFormat="1" applyFont="1" applyFill="1" applyAlignment="1" applyProtection="1"/>
    <xf numFmtId="0" fontId="5" fillId="0" borderId="0" xfId="6" applyNumberFormat="1" applyFont="1" applyFill="1" applyAlignment="1" applyProtection="1"/>
    <xf numFmtId="0" fontId="5" fillId="0" borderId="0" xfId="6" applyNumberFormat="1" applyFont="1" applyFill="1" applyAlignment="1" applyProtection="1">
      <alignment horizontal="left"/>
    </xf>
    <xf numFmtId="0" fontId="5" fillId="0" borderId="0" xfId="11" applyNumberFormat="1" applyFont="1" applyFill="1" applyAlignment="1">
      <alignment horizontal="left"/>
    </xf>
    <xf numFmtId="0" fontId="4" fillId="0" borderId="0" xfId="13" applyNumberFormat="1" applyFont="1" applyFill="1" applyAlignment="1"/>
    <xf numFmtId="0" fontId="5" fillId="0" borderId="0" xfId="13" applyNumberFormat="1" applyFont="1" applyFill="1" applyAlignment="1"/>
    <xf numFmtId="0" fontId="13" fillId="0" borderId="0" xfId="12" applyNumberFormat="1" applyFont="1" applyFill="1" applyAlignment="1"/>
    <xf numFmtId="0" fontId="13" fillId="0" borderId="0" xfId="6" applyNumberFormat="1" applyFont="1" applyFill="1" applyAlignment="1" applyProtection="1"/>
    <xf numFmtId="0" fontId="5" fillId="0" borderId="0" xfId="6" quotePrefix="1" applyNumberFormat="1" applyFont="1" applyFill="1" applyAlignment="1" applyProtection="1"/>
    <xf numFmtId="0" fontId="4" fillId="0" borderId="0" xfId="9" applyNumberFormat="1" applyFont="1" applyFill="1" applyBorder="1" applyAlignment="1">
      <alignment horizontal="right"/>
    </xf>
    <xf numFmtId="0" fontId="4" fillId="0" borderId="0" xfId="9" applyNumberFormat="1" applyFont="1" applyFill="1" applyAlignment="1">
      <alignment horizontal="left"/>
    </xf>
    <xf numFmtId="0" fontId="3" fillId="0" borderId="0" xfId="9" applyNumberFormat="1" applyFont="1" applyFill="1" applyAlignment="1"/>
    <xf numFmtId="0" fontId="4" fillId="0" borderId="0" xfId="8" applyNumberFormat="1" applyFont="1" applyFill="1" applyBorder="1" applyAlignment="1">
      <alignment horizontal="right"/>
    </xf>
    <xf numFmtId="0" fontId="4" fillId="0" borderId="0" xfId="10" applyNumberFormat="1" applyFont="1" applyFill="1" applyBorder="1" applyAlignment="1"/>
    <xf numFmtId="0" fontId="8" fillId="0" borderId="0" xfId="7" applyNumberFormat="1" applyFont="1" applyFill="1" applyAlignment="1"/>
    <xf numFmtId="0" fontId="4" fillId="0" borderId="0" xfId="7" applyNumberFormat="1" applyFont="1" applyFill="1" applyBorder="1" applyAlignment="1"/>
    <xf numFmtId="0" fontId="4" fillId="0" borderId="0" xfId="7" applyNumberFormat="1" applyFont="1" applyFill="1" applyAlignment="1"/>
    <xf numFmtId="0" fontId="4" fillId="0" borderId="0" xfId="7" applyNumberFormat="1" applyFont="1" applyFill="1" applyAlignment="1">
      <alignment horizontal="left"/>
    </xf>
    <xf numFmtId="0" fontId="8" fillId="0" borderId="0" xfId="7" applyNumberFormat="1" applyFont="1" applyFill="1" applyBorder="1" applyAlignment="1">
      <alignment horizontal="center"/>
    </xf>
    <xf numFmtId="0" fontId="4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Alignment="1"/>
    <xf numFmtId="0" fontId="3" fillId="0" borderId="0" xfId="1" applyNumberFormat="1" applyFont="1" applyFill="1" applyAlignment="1"/>
    <xf numFmtId="0" fontId="7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left"/>
    </xf>
    <xf numFmtId="0" fontId="7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Border="1" applyAlignment="1"/>
    <xf numFmtId="0" fontId="3" fillId="0" borderId="0" xfId="1" applyNumberFormat="1" applyFont="1" applyFill="1" applyBorder="1" applyAlignment="1"/>
    <xf numFmtId="0" fontId="3" fillId="0" borderId="0" xfId="2" applyNumberFormat="1" applyFont="1" applyFill="1" applyAlignment="1"/>
    <xf numFmtId="0" fontId="4" fillId="0" borderId="0" xfId="1" applyNumberFormat="1" applyFont="1" applyFill="1" applyAlignment="1">
      <alignment horizontal="left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horizontal="left" wrapText="1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165" fontId="3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Alignment="1" applyProtection="1"/>
    <xf numFmtId="165" fontId="5" fillId="0" borderId="1" xfId="1" applyNumberFormat="1" applyFont="1" applyFill="1" applyBorder="1" applyAlignment="1"/>
    <xf numFmtId="165" fontId="5" fillId="0" borderId="4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 applyProtection="1"/>
    <xf numFmtId="165" fontId="5" fillId="0" borderId="2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/>
    <xf numFmtId="43" fontId="5" fillId="0" borderId="0" xfId="1" applyFont="1" applyFill="1" applyAlignment="1"/>
    <xf numFmtId="165" fontId="4" fillId="0" borderId="1" xfId="1" quotePrefix="1" applyNumberFormat="1" applyFont="1" applyFill="1" applyBorder="1" applyAlignment="1">
      <alignment horizontal="center"/>
    </xf>
    <xf numFmtId="165" fontId="13" fillId="0" borderId="0" xfId="1" applyNumberFormat="1" applyFont="1" applyFill="1" applyAlignment="1"/>
    <xf numFmtId="43" fontId="4" fillId="0" borderId="0" xfId="1" applyNumberFormat="1" applyFont="1" applyFill="1" applyAlignment="1"/>
    <xf numFmtId="0" fontId="5" fillId="0" borderId="1" xfId="1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 wrapText="1"/>
    </xf>
    <xf numFmtId="165" fontId="14" fillId="0" borderId="0" xfId="20" applyNumberFormat="1" applyFont="1" applyFill="1" applyAlignment="1"/>
    <xf numFmtId="165" fontId="3" fillId="0" borderId="0" xfId="1" applyNumberFormat="1" applyFont="1" applyFill="1" applyBorder="1" applyAlignment="1"/>
    <xf numFmtId="0" fontId="3" fillId="0" borderId="0" xfId="9" applyNumberFormat="1" applyFont="1" applyFill="1" applyBorder="1" applyAlignment="1"/>
    <xf numFmtId="165" fontId="14" fillId="0" borderId="0" xfId="10" applyNumberFormat="1" applyFont="1" applyFill="1" applyAlignment="1"/>
    <xf numFmtId="49" fontId="5" fillId="0" borderId="0" xfId="6" applyNumberFormat="1" applyFont="1" applyFill="1" applyAlignment="1" applyProtection="1"/>
    <xf numFmtId="40" fontId="5" fillId="0" borderId="0" xfId="6" applyNumberFormat="1" applyFont="1" applyFill="1" applyAlignment="1" applyProtection="1"/>
    <xf numFmtId="165" fontId="5" fillId="0" borderId="0" xfId="12" applyNumberFormat="1" applyFont="1" applyFill="1" applyBorder="1" applyAlignment="1"/>
    <xf numFmtId="165" fontId="5" fillId="0" borderId="0" xfId="12" applyNumberFormat="1" applyFont="1" applyFill="1" applyAlignment="1"/>
    <xf numFmtId="40" fontId="5" fillId="0" borderId="0" xfId="11" applyNumberFormat="1" applyFont="1" applyFill="1" applyAlignment="1"/>
    <xf numFmtId="49" fontId="5" fillId="0" borderId="0" xfId="6" quotePrefix="1" applyNumberFormat="1" applyFont="1" applyFill="1" applyAlignment="1" applyProtection="1"/>
    <xf numFmtId="0" fontId="15" fillId="0" borderId="0" xfId="0" applyNumberFormat="1" applyFont="1" applyFill="1" applyAlignment="1"/>
    <xf numFmtId="165" fontId="15" fillId="0" borderId="0" xfId="0" applyNumberFormat="1" applyFont="1" applyFill="1" applyAlignment="1"/>
    <xf numFmtId="43" fontId="15" fillId="0" borderId="0" xfId="1" applyFont="1" applyFill="1" applyAlignment="1"/>
    <xf numFmtId="43" fontId="15" fillId="0" borderId="0" xfId="0" applyNumberFormat="1" applyFont="1" applyFill="1" applyAlignment="1"/>
    <xf numFmtId="0" fontId="16" fillId="0" borderId="0" xfId="0" applyNumberFormat="1" applyFont="1" applyFill="1" applyAlignment="1"/>
    <xf numFmtId="165" fontId="5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12" applyNumberFormat="1" applyFont="1" applyFill="1" applyBorder="1" applyAlignment="1" applyProtection="1">
      <alignment horizontal="center"/>
    </xf>
    <xf numFmtId="0" fontId="4" fillId="0" borderId="2" xfId="12" applyNumberFormat="1" applyFont="1" applyFill="1" applyBorder="1" applyAlignment="1">
      <alignment horizontal="center"/>
    </xf>
  </cellXfs>
  <cellStyles count="21">
    <cellStyle name="Comma" xfId="1" builtinId="3"/>
    <cellStyle name="Comma 10 2 4" xfId="17"/>
    <cellStyle name="Comma 10 3" xfId="15"/>
    <cellStyle name="Comma 10 8" xfId="12"/>
    <cellStyle name="Comma 2 2 2" xfId="3"/>
    <cellStyle name="Comma 8 12" xfId="8"/>
    <cellStyle name="Comma 8 2 8" xfId="14"/>
    <cellStyle name="Normal" xfId="0" builtinId="0"/>
    <cellStyle name="Normal 2 23" xfId="18"/>
    <cellStyle name="Normal 3 2 5" xfId="9"/>
    <cellStyle name="Normal 3 2 5 2" xfId="7"/>
    <cellStyle name="Normal 381" xfId="4"/>
    <cellStyle name="Normal 381 2" xfId="13"/>
    <cellStyle name="Normal 381 3" xfId="2"/>
    <cellStyle name="Normal 384 2" xfId="16"/>
    <cellStyle name="Normal 384 2 2" xfId="19"/>
    <cellStyle name="Normal 9 2 4" xfId="11"/>
    <cellStyle name="Normal_T-59-Q1" xfId="10"/>
    <cellStyle name="Normal_T-59-Q1 2" xfId="20"/>
    <cellStyle name="Normal_T-87-Q3" xfId="5"/>
    <cellStyle name="ปกติ_Sheet1" xfId="6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topLeftCell="A53" zoomScaleNormal="100" zoomScaleSheetLayoutView="110" zoomScalePageLayoutView="70" workbookViewId="0">
      <selection activeCell="C61" sqref="C60:C61"/>
    </sheetView>
  </sheetViews>
  <sheetFormatPr defaultRowHeight="20.05" customHeight="1" x14ac:dyDescent="0.45"/>
  <cols>
    <col min="1" max="1" width="2.375" style="7" customWidth="1"/>
    <col min="2" max="2" width="33.75" style="7" customWidth="1"/>
    <col min="3" max="3" width="10.625" style="2" bestFit="1" customWidth="1"/>
    <col min="4" max="4" width="1.25" style="2" customWidth="1"/>
    <col min="5" max="5" width="13.375" style="3" customWidth="1"/>
    <col min="6" max="6" width="1.25" style="4" customWidth="1"/>
    <col min="7" max="7" width="13.375" style="3" customWidth="1"/>
    <col min="8" max="8" width="1.25" style="4" customWidth="1"/>
    <col min="9" max="9" width="13.375" style="3" customWidth="1"/>
    <col min="10" max="10" width="1.25" style="4" customWidth="1"/>
    <col min="11" max="11" width="13.375" style="3" customWidth="1"/>
    <col min="12" max="13" width="9" style="2"/>
    <col min="14" max="14" width="10.75" style="2" customWidth="1"/>
    <col min="15" max="15" width="10.75" style="35" customWidth="1"/>
    <col min="16" max="155" width="9" style="2"/>
    <col min="156" max="156" width="51.25" style="2" customWidth="1"/>
    <col min="157" max="157" width="16.125" style="2" customWidth="1"/>
    <col min="158" max="158" width="1.25" style="2" customWidth="1"/>
    <col min="159" max="159" width="15.25" style="2" customWidth="1"/>
    <col min="160" max="160" width="1.25" style="2" customWidth="1"/>
    <col min="161" max="161" width="15.375" style="2" customWidth="1"/>
    <col min="162" max="162" width="1.25" style="2" customWidth="1"/>
    <col min="163" max="163" width="15.625" style="2" customWidth="1"/>
    <col min="164" max="164" width="1.25" style="2" customWidth="1"/>
    <col min="165" max="165" width="15.625" style="2" customWidth="1"/>
    <col min="166" max="166" width="1.375" style="2" customWidth="1"/>
    <col min="167" max="167" width="20.125" style="2" customWidth="1"/>
    <col min="168" max="168" width="22" style="2" customWidth="1"/>
    <col min="169" max="169" width="15.25" style="2" customWidth="1"/>
    <col min="170" max="170" width="18" style="2" customWidth="1"/>
    <col min="171" max="171" width="15.25" style="2" customWidth="1"/>
    <col min="172" max="411" width="9" style="2"/>
    <col min="412" max="412" width="51.25" style="2" customWidth="1"/>
    <col min="413" max="413" width="16.125" style="2" customWidth="1"/>
    <col min="414" max="414" width="1.25" style="2" customWidth="1"/>
    <col min="415" max="415" width="15.25" style="2" customWidth="1"/>
    <col min="416" max="416" width="1.25" style="2" customWidth="1"/>
    <col min="417" max="417" width="15.375" style="2" customWidth="1"/>
    <col min="418" max="418" width="1.25" style="2" customWidth="1"/>
    <col min="419" max="419" width="15.625" style="2" customWidth="1"/>
    <col min="420" max="420" width="1.25" style="2" customWidth="1"/>
    <col min="421" max="421" width="15.625" style="2" customWidth="1"/>
    <col min="422" max="422" width="1.375" style="2" customWidth="1"/>
    <col min="423" max="423" width="20.125" style="2" customWidth="1"/>
    <col min="424" max="424" width="22" style="2" customWidth="1"/>
    <col min="425" max="425" width="15.25" style="2" customWidth="1"/>
    <col min="426" max="426" width="18" style="2" customWidth="1"/>
    <col min="427" max="427" width="15.25" style="2" customWidth="1"/>
    <col min="428" max="667" width="9" style="2"/>
    <col min="668" max="668" width="51.25" style="2" customWidth="1"/>
    <col min="669" max="669" width="16.125" style="2" customWidth="1"/>
    <col min="670" max="670" width="1.25" style="2" customWidth="1"/>
    <col min="671" max="671" width="15.25" style="2" customWidth="1"/>
    <col min="672" max="672" width="1.25" style="2" customWidth="1"/>
    <col min="673" max="673" width="15.375" style="2" customWidth="1"/>
    <col min="674" max="674" width="1.25" style="2" customWidth="1"/>
    <col min="675" max="675" width="15.625" style="2" customWidth="1"/>
    <col min="676" max="676" width="1.25" style="2" customWidth="1"/>
    <col min="677" max="677" width="15.625" style="2" customWidth="1"/>
    <col min="678" max="678" width="1.375" style="2" customWidth="1"/>
    <col min="679" max="679" width="20.125" style="2" customWidth="1"/>
    <col min="680" max="680" width="22" style="2" customWidth="1"/>
    <col min="681" max="681" width="15.25" style="2" customWidth="1"/>
    <col min="682" max="682" width="18" style="2" customWidth="1"/>
    <col min="683" max="683" width="15.25" style="2" customWidth="1"/>
    <col min="684" max="923" width="9" style="2"/>
    <col min="924" max="924" width="51.25" style="2" customWidth="1"/>
    <col min="925" max="925" width="16.125" style="2" customWidth="1"/>
    <col min="926" max="926" width="1.25" style="2" customWidth="1"/>
    <col min="927" max="927" width="15.25" style="2" customWidth="1"/>
    <col min="928" max="928" width="1.25" style="2" customWidth="1"/>
    <col min="929" max="929" width="15.375" style="2" customWidth="1"/>
    <col min="930" max="930" width="1.25" style="2" customWidth="1"/>
    <col min="931" max="931" width="15.625" style="2" customWidth="1"/>
    <col min="932" max="932" width="1.25" style="2" customWidth="1"/>
    <col min="933" max="933" width="15.625" style="2" customWidth="1"/>
    <col min="934" max="934" width="1.375" style="2" customWidth="1"/>
    <col min="935" max="935" width="20.125" style="2" customWidth="1"/>
    <col min="936" max="936" width="22" style="2" customWidth="1"/>
    <col min="937" max="937" width="15.25" style="2" customWidth="1"/>
    <col min="938" max="938" width="18" style="2" customWidth="1"/>
    <col min="939" max="939" width="15.25" style="2" customWidth="1"/>
    <col min="940" max="1179" width="9" style="2"/>
    <col min="1180" max="1180" width="51.25" style="2" customWidth="1"/>
    <col min="1181" max="1181" width="16.125" style="2" customWidth="1"/>
    <col min="1182" max="1182" width="1.25" style="2" customWidth="1"/>
    <col min="1183" max="1183" width="15.25" style="2" customWidth="1"/>
    <col min="1184" max="1184" width="1.25" style="2" customWidth="1"/>
    <col min="1185" max="1185" width="15.375" style="2" customWidth="1"/>
    <col min="1186" max="1186" width="1.25" style="2" customWidth="1"/>
    <col min="1187" max="1187" width="15.625" style="2" customWidth="1"/>
    <col min="1188" max="1188" width="1.25" style="2" customWidth="1"/>
    <col min="1189" max="1189" width="15.625" style="2" customWidth="1"/>
    <col min="1190" max="1190" width="1.375" style="2" customWidth="1"/>
    <col min="1191" max="1191" width="20.125" style="2" customWidth="1"/>
    <col min="1192" max="1192" width="22" style="2" customWidth="1"/>
    <col min="1193" max="1193" width="15.25" style="2" customWidth="1"/>
    <col min="1194" max="1194" width="18" style="2" customWidth="1"/>
    <col min="1195" max="1195" width="15.25" style="2" customWidth="1"/>
    <col min="1196" max="1435" width="9" style="2"/>
    <col min="1436" max="1436" width="51.25" style="2" customWidth="1"/>
    <col min="1437" max="1437" width="16.125" style="2" customWidth="1"/>
    <col min="1438" max="1438" width="1.25" style="2" customWidth="1"/>
    <col min="1439" max="1439" width="15.25" style="2" customWidth="1"/>
    <col min="1440" max="1440" width="1.25" style="2" customWidth="1"/>
    <col min="1441" max="1441" width="15.375" style="2" customWidth="1"/>
    <col min="1442" max="1442" width="1.25" style="2" customWidth="1"/>
    <col min="1443" max="1443" width="15.625" style="2" customWidth="1"/>
    <col min="1444" max="1444" width="1.25" style="2" customWidth="1"/>
    <col min="1445" max="1445" width="15.625" style="2" customWidth="1"/>
    <col min="1446" max="1446" width="1.375" style="2" customWidth="1"/>
    <col min="1447" max="1447" width="20.125" style="2" customWidth="1"/>
    <col min="1448" max="1448" width="22" style="2" customWidth="1"/>
    <col min="1449" max="1449" width="15.25" style="2" customWidth="1"/>
    <col min="1450" max="1450" width="18" style="2" customWidth="1"/>
    <col min="1451" max="1451" width="15.25" style="2" customWidth="1"/>
    <col min="1452" max="1691" width="9" style="2"/>
    <col min="1692" max="1692" width="51.25" style="2" customWidth="1"/>
    <col min="1693" max="1693" width="16.125" style="2" customWidth="1"/>
    <col min="1694" max="1694" width="1.25" style="2" customWidth="1"/>
    <col min="1695" max="1695" width="15.25" style="2" customWidth="1"/>
    <col min="1696" max="1696" width="1.25" style="2" customWidth="1"/>
    <col min="1697" max="1697" width="15.375" style="2" customWidth="1"/>
    <col min="1698" max="1698" width="1.25" style="2" customWidth="1"/>
    <col min="1699" max="1699" width="15.625" style="2" customWidth="1"/>
    <col min="1700" max="1700" width="1.25" style="2" customWidth="1"/>
    <col min="1701" max="1701" width="15.625" style="2" customWidth="1"/>
    <col min="1702" max="1702" width="1.375" style="2" customWidth="1"/>
    <col min="1703" max="1703" width="20.125" style="2" customWidth="1"/>
    <col min="1704" max="1704" width="22" style="2" customWidth="1"/>
    <col min="1705" max="1705" width="15.25" style="2" customWidth="1"/>
    <col min="1706" max="1706" width="18" style="2" customWidth="1"/>
    <col min="1707" max="1707" width="15.25" style="2" customWidth="1"/>
    <col min="1708" max="1947" width="9" style="2"/>
    <col min="1948" max="1948" width="51.25" style="2" customWidth="1"/>
    <col min="1949" max="1949" width="16.125" style="2" customWidth="1"/>
    <col min="1950" max="1950" width="1.25" style="2" customWidth="1"/>
    <col min="1951" max="1951" width="15.25" style="2" customWidth="1"/>
    <col min="1952" max="1952" width="1.25" style="2" customWidth="1"/>
    <col min="1953" max="1953" width="15.375" style="2" customWidth="1"/>
    <col min="1954" max="1954" width="1.25" style="2" customWidth="1"/>
    <col min="1955" max="1955" width="15.625" style="2" customWidth="1"/>
    <col min="1956" max="1956" width="1.25" style="2" customWidth="1"/>
    <col min="1957" max="1957" width="15.625" style="2" customWidth="1"/>
    <col min="1958" max="1958" width="1.375" style="2" customWidth="1"/>
    <col min="1959" max="1959" width="20.125" style="2" customWidth="1"/>
    <col min="1960" max="1960" width="22" style="2" customWidth="1"/>
    <col min="1961" max="1961" width="15.25" style="2" customWidth="1"/>
    <col min="1962" max="1962" width="18" style="2" customWidth="1"/>
    <col min="1963" max="1963" width="15.25" style="2" customWidth="1"/>
    <col min="1964" max="2203" width="9" style="2"/>
    <col min="2204" max="2204" width="51.25" style="2" customWidth="1"/>
    <col min="2205" max="2205" width="16.125" style="2" customWidth="1"/>
    <col min="2206" max="2206" width="1.25" style="2" customWidth="1"/>
    <col min="2207" max="2207" width="15.25" style="2" customWidth="1"/>
    <col min="2208" max="2208" width="1.25" style="2" customWidth="1"/>
    <col min="2209" max="2209" width="15.375" style="2" customWidth="1"/>
    <col min="2210" max="2210" width="1.25" style="2" customWidth="1"/>
    <col min="2211" max="2211" width="15.625" style="2" customWidth="1"/>
    <col min="2212" max="2212" width="1.25" style="2" customWidth="1"/>
    <col min="2213" max="2213" width="15.625" style="2" customWidth="1"/>
    <col min="2214" max="2214" width="1.375" style="2" customWidth="1"/>
    <col min="2215" max="2215" width="20.125" style="2" customWidth="1"/>
    <col min="2216" max="2216" width="22" style="2" customWidth="1"/>
    <col min="2217" max="2217" width="15.25" style="2" customWidth="1"/>
    <col min="2218" max="2218" width="18" style="2" customWidth="1"/>
    <col min="2219" max="2219" width="15.25" style="2" customWidth="1"/>
    <col min="2220" max="2459" width="9" style="2"/>
    <col min="2460" max="2460" width="51.25" style="2" customWidth="1"/>
    <col min="2461" max="2461" width="16.125" style="2" customWidth="1"/>
    <col min="2462" max="2462" width="1.25" style="2" customWidth="1"/>
    <col min="2463" max="2463" width="15.25" style="2" customWidth="1"/>
    <col min="2464" max="2464" width="1.25" style="2" customWidth="1"/>
    <col min="2465" max="2465" width="15.375" style="2" customWidth="1"/>
    <col min="2466" max="2466" width="1.25" style="2" customWidth="1"/>
    <col min="2467" max="2467" width="15.625" style="2" customWidth="1"/>
    <col min="2468" max="2468" width="1.25" style="2" customWidth="1"/>
    <col min="2469" max="2469" width="15.625" style="2" customWidth="1"/>
    <col min="2470" max="2470" width="1.375" style="2" customWidth="1"/>
    <col min="2471" max="2471" width="20.125" style="2" customWidth="1"/>
    <col min="2472" max="2472" width="22" style="2" customWidth="1"/>
    <col min="2473" max="2473" width="15.25" style="2" customWidth="1"/>
    <col min="2474" max="2474" width="18" style="2" customWidth="1"/>
    <col min="2475" max="2475" width="15.25" style="2" customWidth="1"/>
    <col min="2476" max="2715" width="9" style="2"/>
    <col min="2716" max="2716" width="51.25" style="2" customWidth="1"/>
    <col min="2717" max="2717" width="16.125" style="2" customWidth="1"/>
    <col min="2718" max="2718" width="1.25" style="2" customWidth="1"/>
    <col min="2719" max="2719" width="15.25" style="2" customWidth="1"/>
    <col min="2720" max="2720" width="1.25" style="2" customWidth="1"/>
    <col min="2721" max="2721" width="15.375" style="2" customWidth="1"/>
    <col min="2722" max="2722" width="1.25" style="2" customWidth="1"/>
    <col min="2723" max="2723" width="15.625" style="2" customWidth="1"/>
    <col min="2724" max="2724" width="1.25" style="2" customWidth="1"/>
    <col min="2725" max="2725" width="15.625" style="2" customWidth="1"/>
    <col min="2726" max="2726" width="1.375" style="2" customWidth="1"/>
    <col min="2727" max="2727" width="20.125" style="2" customWidth="1"/>
    <col min="2728" max="2728" width="22" style="2" customWidth="1"/>
    <col min="2729" max="2729" width="15.25" style="2" customWidth="1"/>
    <col min="2730" max="2730" width="18" style="2" customWidth="1"/>
    <col min="2731" max="2731" width="15.25" style="2" customWidth="1"/>
    <col min="2732" max="2971" width="9" style="2"/>
    <col min="2972" max="2972" width="51.25" style="2" customWidth="1"/>
    <col min="2973" max="2973" width="16.125" style="2" customWidth="1"/>
    <col min="2974" max="2974" width="1.25" style="2" customWidth="1"/>
    <col min="2975" max="2975" width="15.25" style="2" customWidth="1"/>
    <col min="2976" max="2976" width="1.25" style="2" customWidth="1"/>
    <col min="2977" max="2977" width="15.375" style="2" customWidth="1"/>
    <col min="2978" max="2978" width="1.25" style="2" customWidth="1"/>
    <col min="2979" max="2979" width="15.625" style="2" customWidth="1"/>
    <col min="2980" max="2980" width="1.25" style="2" customWidth="1"/>
    <col min="2981" max="2981" width="15.625" style="2" customWidth="1"/>
    <col min="2982" max="2982" width="1.375" style="2" customWidth="1"/>
    <col min="2983" max="2983" width="20.125" style="2" customWidth="1"/>
    <col min="2984" max="2984" width="22" style="2" customWidth="1"/>
    <col min="2985" max="2985" width="15.25" style="2" customWidth="1"/>
    <col min="2986" max="2986" width="18" style="2" customWidth="1"/>
    <col min="2987" max="2987" width="15.25" style="2" customWidth="1"/>
    <col min="2988" max="3227" width="9" style="2"/>
    <col min="3228" max="3228" width="51.25" style="2" customWidth="1"/>
    <col min="3229" max="3229" width="16.125" style="2" customWidth="1"/>
    <col min="3230" max="3230" width="1.25" style="2" customWidth="1"/>
    <col min="3231" max="3231" width="15.25" style="2" customWidth="1"/>
    <col min="3232" max="3232" width="1.25" style="2" customWidth="1"/>
    <col min="3233" max="3233" width="15.375" style="2" customWidth="1"/>
    <col min="3234" max="3234" width="1.25" style="2" customWidth="1"/>
    <col min="3235" max="3235" width="15.625" style="2" customWidth="1"/>
    <col min="3236" max="3236" width="1.25" style="2" customWidth="1"/>
    <col min="3237" max="3237" width="15.625" style="2" customWidth="1"/>
    <col min="3238" max="3238" width="1.375" style="2" customWidth="1"/>
    <col min="3239" max="3239" width="20.125" style="2" customWidth="1"/>
    <col min="3240" max="3240" width="22" style="2" customWidth="1"/>
    <col min="3241" max="3241" width="15.25" style="2" customWidth="1"/>
    <col min="3242" max="3242" width="18" style="2" customWidth="1"/>
    <col min="3243" max="3243" width="15.25" style="2" customWidth="1"/>
    <col min="3244" max="3483" width="9" style="2"/>
    <col min="3484" max="3484" width="51.25" style="2" customWidth="1"/>
    <col min="3485" max="3485" width="16.125" style="2" customWidth="1"/>
    <col min="3486" max="3486" width="1.25" style="2" customWidth="1"/>
    <col min="3487" max="3487" width="15.25" style="2" customWidth="1"/>
    <col min="3488" max="3488" width="1.25" style="2" customWidth="1"/>
    <col min="3489" max="3489" width="15.375" style="2" customWidth="1"/>
    <col min="3490" max="3490" width="1.25" style="2" customWidth="1"/>
    <col min="3491" max="3491" width="15.625" style="2" customWidth="1"/>
    <col min="3492" max="3492" width="1.25" style="2" customWidth="1"/>
    <col min="3493" max="3493" width="15.625" style="2" customWidth="1"/>
    <col min="3494" max="3494" width="1.375" style="2" customWidth="1"/>
    <col min="3495" max="3495" width="20.125" style="2" customWidth="1"/>
    <col min="3496" max="3496" width="22" style="2" customWidth="1"/>
    <col min="3497" max="3497" width="15.25" style="2" customWidth="1"/>
    <col min="3498" max="3498" width="18" style="2" customWidth="1"/>
    <col min="3499" max="3499" width="15.25" style="2" customWidth="1"/>
    <col min="3500" max="3739" width="9" style="2"/>
    <col min="3740" max="3740" width="51.25" style="2" customWidth="1"/>
    <col min="3741" max="3741" width="16.125" style="2" customWidth="1"/>
    <col min="3742" max="3742" width="1.25" style="2" customWidth="1"/>
    <col min="3743" max="3743" width="15.25" style="2" customWidth="1"/>
    <col min="3744" max="3744" width="1.25" style="2" customWidth="1"/>
    <col min="3745" max="3745" width="15.375" style="2" customWidth="1"/>
    <col min="3746" max="3746" width="1.25" style="2" customWidth="1"/>
    <col min="3747" max="3747" width="15.625" style="2" customWidth="1"/>
    <col min="3748" max="3748" width="1.25" style="2" customWidth="1"/>
    <col min="3749" max="3749" width="15.625" style="2" customWidth="1"/>
    <col min="3750" max="3750" width="1.375" style="2" customWidth="1"/>
    <col min="3751" max="3751" width="20.125" style="2" customWidth="1"/>
    <col min="3752" max="3752" width="22" style="2" customWidth="1"/>
    <col min="3753" max="3753" width="15.25" style="2" customWidth="1"/>
    <col min="3754" max="3754" width="18" style="2" customWidth="1"/>
    <col min="3755" max="3755" width="15.25" style="2" customWidth="1"/>
    <col min="3756" max="3995" width="9" style="2"/>
    <col min="3996" max="3996" width="51.25" style="2" customWidth="1"/>
    <col min="3997" max="3997" width="16.125" style="2" customWidth="1"/>
    <col min="3998" max="3998" width="1.25" style="2" customWidth="1"/>
    <col min="3999" max="3999" width="15.25" style="2" customWidth="1"/>
    <col min="4000" max="4000" width="1.25" style="2" customWidth="1"/>
    <col min="4001" max="4001" width="15.375" style="2" customWidth="1"/>
    <col min="4002" max="4002" width="1.25" style="2" customWidth="1"/>
    <col min="4003" max="4003" width="15.625" style="2" customWidth="1"/>
    <col min="4004" max="4004" width="1.25" style="2" customWidth="1"/>
    <col min="4005" max="4005" width="15.625" style="2" customWidth="1"/>
    <col min="4006" max="4006" width="1.375" style="2" customWidth="1"/>
    <col min="4007" max="4007" width="20.125" style="2" customWidth="1"/>
    <col min="4008" max="4008" width="22" style="2" customWidth="1"/>
    <col min="4009" max="4009" width="15.25" style="2" customWidth="1"/>
    <col min="4010" max="4010" width="18" style="2" customWidth="1"/>
    <col min="4011" max="4011" width="15.25" style="2" customWidth="1"/>
    <col min="4012" max="4251" width="9" style="2"/>
    <col min="4252" max="4252" width="51.25" style="2" customWidth="1"/>
    <col min="4253" max="4253" width="16.125" style="2" customWidth="1"/>
    <col min="4254" max="4254" width="1.25" style="2" customWidth="1"/>
    <col min="4255" max="4255" width="15.25" style="2" customWidth="1"/>
    <col min="4256" max="4256" width="1.25" style="2" customWidth="1"/>
    <col min="4257" max="4257" width="15.375" style="2" customWidth="1"/>
    <col min="4258" max="4258" width="1.25" style="2" customWidth="1"/>
    <col min="4259" max="4259" width="15.625" style="2" customWidth="1"/>
    <col min="4260" max="4260" width="1.25" style="2" customWidth="1"/>
    <col min="4261" max="4261" width="15.625" style="2" customWidth="1"/>
    <col min="4262" max="4262" width="1.375" style="2" customWidth="1"/>
    <col min="4263" max="4263" width="20.125" style="2" customWidth="1"/>
    <col min="4264" max="4264" width="22" style="2" customWidth="1"/>
    <col min="4265" max="4265" width="15.25" style="2" customWidth="1"/>
    <col min="4266" max="4266" width="18" style="2" customWidth="1"/>
    <col min="4267" max="4267" width="15.25" style="2" customWidth="1"/>
    <col min="4268" max="4507" width="9" style="2"/>
    <col min="4508" max="4508" width="51.25" style="2" customWidth="1"/>
    <col min="4509" max="4509" width="16.125" style="2" customWidth="1"/>
    <col min="4510" max="4510" width="1.25" style="2" customWidth="1"/>
    <col min="4511" max="4511" width="15.25" style="2" customWidth="1"/>
    <col min="4512" max="4512" width="1.25" style="2" customWidth="1"/>
    <col min="4513" max="4513" width="15.375" style="2" customWidth="1"/>
    <col min="4514" max="4514" width="1.25" style="2" customWidth="1"/>
    <col min="4515" max="4515" width="15.625" style="2" customWidth="1"/>
    <col min="4516" max="4516" width="1.25" style="2" customWidth="1"/>
    <col min="4517" max="4517" width="15.625" style="2" customWidth="1"/>
    <col min="4518" max="4518" width="1.375" style="2" customWidth="1"/>
    <col min="4519" max="4519" width="20.125" style="2" customWidth="1"/>
    <col min="4520" max="4520" width="22" style="2" customWidth="1"/>
    <col min="4521" max="4521" width="15.25" style="2" customWidth="1"/>
    <col min="4522" max="4522" width="18" style="2" customWidth="1"/>
    <col min="4523" max="4523" width="15.25" style="2" customWidth="1"/>
    <col min="4524" max="4763" width="9" style="2"/>
    <col min="4764" max="4764" width="51.25" style="2" customWidth="1"/>
    <col min="4765" max="4765" width="16.125" style="2" customWidth="1"/>
    <col min="4766" max="4766" width="1.25" style="2" customWidth="1"/>
    <col min="4767" max="4767" width="15.25" style="2" customWidth="1"/>
    <col min="4768" max="4768" width="1.25" style="2" customWidth="1"/>
    <col min="4769" max="4769" width="15.375" style="2" customWidth="1"/>
    <col min="4770" max="4770" width="1.25" style="2" customWidth="1"/>
    <col min="4771" max="4771" width="15.625" style="2" customWidth="1"/>
    <col min="4772" max="4772" width="1.25" style="2" customWidth="1"/>
    <col min="4773" max="4773" width="15.625" style="2" customWidth="1"/>
    <col min="4774" max="4774" width="1.375" style="2" customWidth="1"/>
    <col min="4775" max="4775" width="20.125" style="2" customWidth="1"/>
    <col min="4776" max="4776" width="22" style="2" customWidth="1"/>
    <col min="4777" max="4777" width="15.25" style="2" customWidth="1"/>
    <col min="4778" max="4778" width="18" style="2" customWidth="1"/>
    <col min="4779" max="4779" width="15.25" style="2" customWidth="1"/>
    <col min="4780" max="5019" width="9" style="2"/>
    <col min="5020" max="5020" width="51.25" style="2" customWidth="1"/>
    <col min="5021" max="5021" width="16.125" style="2" customWidth="1"/>
    <col min="5022" max="5022" width="1.25" style="2" customWidth="1"/>
    <col min="5023" max="5023" width="15.25" style="2" customWidth="1"/>
    <col min="5024" max="5024" width="1.25" style="2" customWidth="1"/>
    <col min="5025" max="5025" width="15.375" style="2" customWidth="1"/>
    <col min="5026" max="5026" width="1.25" style="2" customWidth="1"/>
    <col min="5027" max="5027" width="15.625" style="2" customWidth="1"/>
    <col min="5028" max="5028" width="1.25" style="2" customWidth="1"/>
    <col min="5029" max="5029" width="15.625" style="2" customWidth="1"/>
    <col min="5030" max="5030" width="1.375" style="2" customWidth="1"/>
    <col min="5031" max="5031" width="20.125" style="2" customWidth="1"/>
    <col min="5032" max="5032" width="22" style="2" customWidth="1"/>
    <col min="5033" max="5033" width="15.25" style="2" customWidth="1"/>
    <col min="5034" max="5034" width="18" style="2" customWidth="1"/>
    <col min="5035" max="5035" width="15.25" style="2" customWidth="1"/>
    <col min="5036" max="5275" width="9" style="2"/>
    <col min="5276" max="5276" width="51.25" style="2" customWidth="1"/>
    <col min="5277" max="5277" width="16.125" style="2" customWidth="1"/>
    <col min="5278" max="5278" width="1.25" style="2" customWidth="1"/>
    <col min="5279" max="5279" width="15.25" style="2" customWidth="1"/>
    <col min="5280" max="5280" width="1.25" style="2" customWidth="1"/>
    <col min="5281" max="5281" width="15.375" style="2" customWidth="1"/>
    <col min="5282" max="5282" width="1.25" style="2" customWidth="1"/>
    <col min="5283" max="5283" width="15.625" style="2" customWidth="1"/>
    <col min="5284" max="5284" width="1.25" style="2" customWidth="1"/>
    <col min="5285" max="5285" width="15.625" style="2" customWidth="1"/>
    <col min="5286" max="5286" width="1.375" style="2" customWidth="1"/>
    <col min="5287" max="5287" width="20.125" style="2" customWidth="1"/>
    <col min="5288" max="5288" width="22" style="2" customWidth="1"/>
    <col min="5289" max="5289" width="15.25" style="2" customWidth="1"/>
    <col min="5290" max="5290" width="18" style="2" customWidth="1"/>
    <col min="5291" max="5291" width="15.25" style="2" customWidth="1"/>
    <col min="5292" max="5531" width="9" style="2"/>
    <col min="5532" max="5532" width="51.25" style="2" customWidth="1"/>
    <col min="5533" max="5533" width="16.125" style="2" customWidth="1"/>
    <col min="5534" max="5534" width="1.25" style="2" customWidth="1"/>
    <col min="5535" max="5535" width="15.25" style="2" customWidth="1"/>
    <col min="5536" max="5536" width="1.25" style="2" customWidth="1"/>
    <col min="5537" max="5537" width="15.375" style="2" customWidth="1"/>
    <col min="5538" max="5538" width="1.25" style="2" customWidth="1"/>
    <col min="5539" max="5539" width="15.625" style="2" customWidth="1"/>
    <col min="5540" max="5540" width="1.25" style="2" customWidth="1"/>
    <col min="5541" max="5541" width="15.625" style="2" customWidth="1"/>
    <col min="5542" max="5542" width="1.375" style="2" customWidth="1"/>
    <col min="5543" max="5543" width="20.125" style="2" customWidth="1"/>
    <col min="5544" max="5544" width="22" style="2" customWidth="1"/>
    <col min="5545" max="5545" width="15.25" style="2" customWidth="1"/>
    <col min="5546" max="5546" width="18" style="2" customWidth="1"/>
    <col min="5547" max="5547" width="15.25" style="2" customWidth="1"/>
    <col min="5548" max="5787" width="9" style="2"/>
    <col min="5788" max="5788" width="51.25" style="2" customWidth="1"/>
    <col min="5789" max="5789" width="16.125" style="2" customWidth="1"/>
    <col min="5790" max="5790" width="1.25" style="2" customWidth="1"/>
    <col min="5791" max="5791" width="15.25" style="2" customWidth="1"/>
    <col min="5792" max="5792" width="1.25" style="2" customWidth="1"/>
    <col min="5793" max="5793" width="15.375" style="2" customWidth="1"/>
    <col min="5794" max="5794" width="1.25" style="2" customWidth="1"/>
    <col min="5795" max="5795" width="15.625" style="2" customWidth="1"/>
    <col min="5796" max="5796" width="1.25" style="2" customWidth="1"/>
    <col min="5797" max="5797" width="15.625" style="2" customWidth="1"/>
    <col min="5798" max="5798" width="1.375" style="2" customWidth="1"/>
    <col min="5799" max="5799" width="20.125" style="2" customWidth="1"/>
    <col min="5800" max="5800" width="22" style="2" customWidth="1"/>
    <col min="5801" max="5801" width="15.25" style="2" customWidth="1"/>
    <col min="5802" max="5802" width="18" style="2" customWidth="1"/>
    <col min="5803" max="5803" width="15.25" style="2" customWidth="1"/>
    <col min="5804" max="6043" width="9" style="2"/>
    <col min="6044" max="6044" width="51.25" style="2" customWidth="1"/>
    <col min="6045" max="6045" width="16.125" style="2" customWidth="1"/>
    <col min="6046" max="6046" width="1.25" style="2" customWidth="1"/>
    <col min="6047" max="6047" width="15.25" style="2" customWidth="1"/>
    <col min="6048" max="6048" width="1.25" style="2" customWidth="1"/>
    <col min="6049" max="6049" width="15.375" style="2" customWidth="1"/>
    <col min="6050" max="6050" width="1.25" style="2" customWidth="1"/>
    <col min="6051" max="6051" width="15.625" style="2" customWidth="1"/>
    <col min="6052" max="6052" width="1.25" style="2" customWidth="1"/>
    <col min="6053" max="6053" width="15.625" style="2" customWidth="1"/>
    <col min="6054" max="6054" width="1.375" style="2" customWidth="1"/>
    <col min="6055" max="6055" width="20.125" style="2" customWidth="1"/>
    <col min="6056" max="6056" width="22" style="2" customWidth="1"/>
    <col min="6057" max="6057" width="15.25" style="2" customWidth="1"/>
    <col min="6058" max="6058" width="18" style="2" customWidth="1"/>
    <col min="6059" max="6059" width="15.25" style="2" customWidth="1"/>
    <col min="6060" max="6299" width="9" style="2"/>
    <col min="6300" max="6300" width="51.25" style="2" customWidth="1"/>
    <col min="6301" max="6301" width="16.125" style="2" customWidth="1"/>
    <col min="6302" max="6302" width="1.25" style="2" customWidth="1"/>
    <col min="6303" max="6303" width="15.25" style="2" customWidth="1"/>
    <col min="6304" max="6304" width="1.25" style="2" customWidth="1"/>
    <col min="6305" max="6305" width="15.375" style="2" customWidth="1"/>
    <col min="6306" max="6306" width="1.25" style="2" customWidth="1"/>
    <col min="6307" max="6307" width="15.625" style="2" customWidth="1"/>
    <col min="6308" max="6308" width="1.25" style="2" customWidth="1"/>
    <col min="6309" max="6309" width="15.625" style="2" customWidth="1"/>
    <col min="6310" max="6310" width="1.375" style="2" customWidth="1"/>
    <col min="6311" max="6311" width="20.125" style="2" customWidth="1"/>
    <col min="6312" max="6312" width="22" style="2" customWidth="1"/>
    <col min="6313" max="6313" width="15.25" style="2" customWidth="1"/>
    <col min="6314" max="6314" width="18" style="2" customWidth="1"/>
    <col min="6315" max="6315" width="15.25" style="2" customWidth="1"/>
    <col min="6316" max="6555" width="9" style="2"/>
    <col min="6556" max="6556" width="51.25" style="2" customWidth="1"/>
    <col min="6557" max="6557" width="16.125" style="2" customWidth="1"/>
    <col min="6558" max="6558" width="1.25" style="2" customWidth="1"/>
    <col min="6559" max="6559" width="15.25" style="2" customWidth="1"/>
    <col min="6560" max="6560" width="1.25" style="2" customWidth="1"/>
    <col min="6561" max="6561" width="15.375" style="2" customWidth="1"/>
    <col min="6562" max="6562" width="1.25" style="2" customWidth="1"/>
    <col min="6563" max="6563" width="15.625" style="2" customWidth="1"/>
    <col min="6564" max="6564" width="1.25" style="2" customWidth="1"/>
    <col min="6565" max="6565" width="15.625" style="2" customWidth="1"/>
    <col min="6566" max="6566" width="1.375" style="2" customWidth="1"/>
    <col min="6567" max="6567" width="20.125" style="2" customWidth="1"/>
    <col min="6568" max="6568" width="22" style="2" customWidth="1"/>
    <col min="6569" max="6569" width="15.25" style="2" customWidth="1"/>
    <col min="6570" max="6570" width="18" style="2" customWidth="1"/>
    <col min="6571" max="6571" width="15.25" style="2" customWidth="1"/>
    <col min="6572" max="6811" width="9" style="2"/>
    <col min="6812" max="6812" width="51.25" style="2" customWidth="1"/>
    <col min="6813" max="6813" width="16.125" style="2" customWidth="1"/>
    <col min="6814" max="6814" width="1.25" style="2" customWidth="1"/>
    <col min="6815" max="6815" width="15.25" style="2" customWidth="1"/>
    <col min="6816" max="6816" width="1.25" style="2" customWidth="1"/>
    <col min="6817" max="6817" width="15.375" style="2" customWidth="1"/>
    <col min="6818" max="6818" width="1.25" style="2" customWidth="1"/>
    <col min="6819" max="6819" width="15.625" style="2" customWidth="1"/>
    <col min="6820" max="6820" width="1.25" style="2" customWidth="1"/>
    <col min="6821" max="6821" width="15.625" style="2" customWidth="1"/>
    <col min="6822" max="6822" width="1.375" style="2" customWidth="1"/>
    <col min="6823" max="6823" width="20.125" style="2" customWidth="1"/>
    <col min="6824" max="6824" width="22" style="2" customWidth="1"/>
    <col min="6825" max="6825" width="15.25" style="2" customWidth="1"/>
    <col min="6826" max="6826" width="18" style="2" customWidth="1"/>
    <col min="6827" max="6827" width="15.25" style="2" customWidth="1"/>
    <col min="6828" max="7067" width="9" style="2"/>
    <col min="7068" max="7068" width="51.25" style="2" customWidth="1"/>
    <col min="7069" max="7069" width="16.125" style="2" customWidth="1"/>
    <col min="7070" max="7070" width="1.25" style="2" customWidth="1"/>
    <col min="7071" max="7071" width="15.25" style="2" customWidth="1"/>
    <col min="7072" max="7072" width="1.25" style="2" customWidth="1"/>
    <col min="7073" max="7073" width="15.375" style="2" customWidth="1"/>
    <col min="7074" max="7074" width="1.25" style="2" customWidth="1"/>
    <col min="7075" max="7075" width="15.625" style="2" customWidth="1"/>
    <col min="7076" max="7076" width="1.25" style="2" customWidth="1"/>
    <col min="7077" max="7077" width="15.625" style="2" customWidth="1"/>
    <col min="7078" max="7078" width="1.375" style="2" customWidth="1"/>
    <col min="7079" max="7079" width="20.125" style="2" customWidth="1"/>
    <col min="7080" max="7080" width="22" style="2" customWidth="1"/>
    <col min="7081" max="7081" width="15.25" style="2" customWidth="1"/>
    <col min="7082" max="7082" width="18" style="2" customWidth="1"/>
    <col min="7083" max="7083" width="15.25" style="2" customWidth="1"/>
    <col min="7084" max="7323" width="9" style="2"/>
    <col min="7324" max="7324" width="51.25" style="2" customWidth="1"/>
    <col min="7325" max="7325" width="16.125" style="2" customWidth="1"/>
    <col min="7326" max="7326" width="1.25" style="2" customWidth="1"/>
    <col min="7327" max="7327" width="15.25" style="2" customWidth="1"/>
    <col min="7328" max="7328" width="1.25" style="2" customWidth="1"/>
    <col min="7329" max="7329" width="15.375" style="2" customWidth="1"/>
    <col min="7330" max="7330" width="1.25" style="2" customWidth="1"/>
    <col min="7331" max="7331" width="15.625" style="2" customWidth="1"/>
    <col min="7332" max="7332" width="1.25" style="2" customWidth="1"/>
    <col min="7333" max="7333" width="15.625" style="2" customWidth="1"/>
    <col min="7334" max="7334" width="1.375" style="2" customWidth="1"/>
    <col min="7335" max="7335" width="20.125" style="2" customWidth="1"/>
    <col min="7336" max="7336" width="22" style="2" customWidth="1"/>
    <col min="7337" max="7337" width="15.25" style="2" customWidth="1"/>
    <col min="7338" max="7338" width="18" style="2" customWidth="1"/>
    <col min="7339" max="7339" width="15.25" style="2" customWidth="1"/>
    <col min="7340" max="7579" width="9" style="2"/>
    <col min="7580" max="7580" width="51.25" style="2" customWidth="1"/>
    <col min="7581" max="7581" width="16.125" style="2" customWidth="1"/>
    <col min="7582" max="7582" width="1.25" style="2" customWidth="1"/>
    <col min="7583" max="7583" width="15.25" style="2" customWidth="1"/>
    <col min="7584" max="7584" width="1.25" style="2" customWidth="1"/>
    <col min="7585" max="7585" width="15.375" style="2" customWidth="1"/>
    <col min="7586" max="7586" width="1.25" style="2" customWidth="1"/>
    <col min="7587" max="7587" width="15.625" style="2" customWidth="1"/>
    <col min="7588" max="7588" width="1.25" style="2" customWidth="1"/>
    <col min="7589" max="7589" width="15.625" style="2" customWidth="1"/>
    <col min="7590" max="7590" width="1.375" style="2" customWidth="1"/>
    <col min="7591" max="7591" width="20.125" style="2" customWidth="1"/>
    <col min="7592" max="7592" width="22" style="2" customWidth="1"/>
    <col min="7593" max="7593" width="15.25" style="2" customWidth="1"/>
    <col min="7594" max="7594" width="18" style="2" customWidth="1"/>
    <col min="7595" max="7595" width="15.25" style="2" customWidth="1"/>
    <col min="7596" max="7835" width="9" style="2"/>
    <col min="7836" max="7836" width="51.25" style="2" customWidth="1"/>
    <col min="7837" max="7837" width="16.125" style="2" customWidth="1"/>
    <col min="7838" max="7838" width="1.25" style="2" customWidth="1"/>
    <col min="7839" max="7839" width="15.25" style="2" customWidth="1"/>
    <col min="7840" max="7840" width="1.25" style="2" customWidth="1"/>
    <col min="7841" max="7841" width="15.375" style="2" customWidth="1"/>
    <col min="7842" max="7842" width="1.25" style="2" customWidth="1"/>
    <col min="7843" max="7843" width="15.625" style="2" customWidth="1"/>
    <col min="7844" max="7844" width="1.25" style="2" customWidth="1"/>
    <col min="7845" max="7845" width="15.625" style="2" customWidth="1"/>
    <col min="7846" max="7846" width="1.375" style="2" customWidth="1"/>
    <col min="7847" max="7847" width="20.125" style="2" customWidth="1"/>
    <col min="7848" max="7848" width="22" style="2" customWidth="1"/>
    <col min="7849" max="7849" width="15.25" style="2" customWidth="1"/>
    <col min="7850" max="7850" width="18" style="2" customWidth="1"/>
    <col min="7851" max="7851" width="15.25" style="2" customWidth="1"/>
    <col min="7852" max="8091" width="9" style="2"/>
    <col min="8092" max="8092" width="51.25" style="2" customWidth="1"/>
    <col min="8093" max="8093" width="16.125" style="2" customWidth="1"/>
    <col min="8094" max="8094" width="1.25" style="2" customWidth="1"/>
    <col min="8095" max="8095" width="15.25" style="2" customWidth="1"/>
    <col min="8096" max="8096" width="1.25" style="2" customWidth="1"/>
    <col min="8097" max="8097" width="15.375" style="2" customWidth="1"/>
    <col min="8098" max="8098" width="1.25" style="2" customWidth="1"/>
    <col min="8099" max="8099" width="15.625" style="2" customWidth="1"/>
    <col min="8100" max="8100" width="1.25" style="2" customWidth="1"/>
    <col min="8101" max="8101" width="15.625" style="2" customWidth="1"/>
    <col min="8102" max="8102" width="1.375" style="2" customWidth="1"/>
    <col min="8103" max="8103" width="20.125" style="2" customWidth="1"/>
    <col min="8104" max="8104" width="22" style="2" customWidth="1"/>
    <col min="8105" max="8105" width="15.25" style="2" customWidth="1"/>
    <col min="8106" max="8106" width="18" style="2" customWidth="1"/>
    <col min="8107" max="8107" width="15.25" style="2" customWidth="1"/>
    <col min="8108" max="8347" width="9" style="2"/>
    <col min="8348" max="8348" width="51.25" style="2" customWidth="1"/>
    <col min="8349" max="8349" width="16.125" style="2" customWidth="1"/>
    <col min="8350" max="8350" width="1.25" style="2" customWidth="1"/>
    <col min="8351" max="8351" width="15.25" style="2" customWidth="1"/>
    <col min="8352" max="8352" width="1.25" style="2" customWidth="1"/>
    <col min="8353" max="8353" width="15.375" style="2" customWidth="1"/>
    <col min="8354" max="8354" width="1.25" style="2" customWidth="1"/>
    <col min="8355" max="8355" width="15.625" style="2" customWidth="1"/>
    <col min="8356" max="8356" width="1.25" style="2" customWidth="1"/>
    <col min="8357" max="8357" width="15.625" style="2" customWidth="1"/>
    <col min="8358" max="8358" width="1.375" style="2" customWidth="1"/>
    <col min="8359" max="8359" width="20.125" style="2" customWidth="1"/>
    <col min="8360" max="8360" width="22" style="2" customWidth="1"/>
    <col min="8361" max="8361" width="15.25" style="2" customWidth="1"/>
    <col min="8362" max="8362" width="18" style="2" customWidth="1"/>
    <col min="8363" max="8363" width="15.25" style="2" customWidth="1"/>
    <col min="8364" max="8603" width="9" style="2"/>
    <col min="8604" max="8604" width="51.25" style="2" customWidth="1"/>
    <col min="8605" max="8605" width="16.125" style="2" customWidth="1"/>
    <col min="8606" max="8606" width="1.25" style="2" customWidth="1"/>
    <col min="8607" max="8607" width="15.25" style="2" customWidth="1"/>
    <col min="8608" max="8608" width="1.25" style="2" customWidth="1"/>
    <col min="8609" max="8609" width="15.375" style="2" customWidth="1"/>
    <col min="8610" max="8610" width="1.25" style="2" customWidth="1"/>
    <col min="8611" max="8611" width="15.625" style="2" customWidth="1"/>
    <col min="8612" max="8612" width="1.25" style="2" customWidth="1"/>
    <col min="8613" max="8613" width="15.625" style="2" customWidth="1"/>
    <col min="8614" max="8614" width="1.375" style="2" customWidth="1"/>
    <col min="8615" max="8615" width="20.125" style="2" customWidth="1"/>
    <col min="8616" max="8616" width="22" style="2" customWidth="1"/>
    <col min="8617" max="8617" width="15.25" style="2" customWidth="1"/>
    <col min="8618" max="8618" width="18" style="2" customWidth="1"/>
    <col min="8619" max="8619" width="15.25" style="2" customWidth="1"/>
    <col min="8620" max="8859" width="9" style="2"/>
    <col min="8860" max="8860" width="51.25" style="2" customWidth="1"/>
    <col min="8861" max="8861" width="16.125" style="2" customWidth="1"/>
    <col min="8862" max="8862" width="1.25" style="2" customWidth="1"/>
    <col min="8863" max="8863" width="15.25" style="2" customWidth="1"/>
    <col min="8864" max="8864" width="1.25" style="2" customWidth="1"/>
    <col min="8865" max="8865" width="15.375" style="2" customWidth="1"/>
    <col min="8866" max="8866" width="1.25" style="2" customWidth="1"/>
    <col min="8867" max="8867" width="15.625" style="2" customWidth="1"/>
    <col min="8868" max="8868" width="1.25" style="2" customWidth="1"/>
    <col min="8869" max="8869" width="15.625" style="2" customWidth="1"/>
    <col min="8870" max="8870" width="1.375" style="2" customWidth="1"/>
    <col min="8871" max="8871" width="20.125" style="2" customWidth="1"/>
    <col min="8872" max="8872" width="22" style="2" customWidth="1"/>
    <col min="8873" max="8873" width="15.25" style="2" customWidth="1"/>
    <col min="8874" max="8874" width="18" style="2" customWidth="1"/>
    <col min="8875" max="8875" width="15.25" style="2" customWidth="1"/>
    <col min="8876" max="9115" width="9" style="2"/>
    <col min="9116" max="9116" width="51.25" style="2" customWidth="1"/>
    <col min="9117" max="9117" width="16.125" style="2" customWidth="1"/>
    <col min="9118" max="9118" width="1.25" style="2" customWidth="1"/>
    <col min="9119" max="9119" width="15.25" style="2" customWidth="1"/>
    <col min="9120" max="9120" width="1.25" style="2" customWidth="1"/>
    <col min="9121" max="9121" width="15.375" style="2" customWidth="1"/>
    <col min="9122" max="9122" width="1.25" style="2" customWidth="1"/>
    <col min="9123" max="9123" width="15.625" style="2" customWidth="1"/>
    <col min="9124" max="9124" width="1.25" style="2" customWidth="1"/>
    <col min="9125" max="9125" width="15.625" style="2" customWidth="1"/>
    <col min="9126" max="9126" width="1.375" style="2" customWidth="1"/>
    <col min="9127" max="9127" width="20.125" style="2" customWidth="1"/>
    <col min="9128" max="9128" width="22" style="2" customWidth="1"/>
    <col min="9129" max="9129" width="15.25" style="2" customWidth="1"/>
    <col min="9130" max="9130" width="18" style="2" customWidth="1"/>
    <col min="9131" max="9131" width="15.25" style="2" customWidth="1"/>
    <col min="9132" max="9371" width="9" style="2"/>
    <col min="9372" max="9372" width="51.25" style="2" customWidth="1"/>
    <col min="9373" max="9373" width="16.125" style="2" customWidth="1"/>
    <col min="9374" max="9374" width="1.25" style="2" customWidth="1"/>
    <col min="9375" max="9375" width="15.25" style="2" customWidth="1"/>
    <col min="9376" max="9376" width="1.25" style="2" customWidth="1"/>
    <col min="9377" max="9377" width="15.375" style="2" customWidth="1"/>
    <col min="9378" max="9378" width="1.25" style="2" customWidth="1"/>
    <col min="9379" max="9379" width="15.625" style="2" customWidth="1"/>
    <col min="9380" max="9380" width="1.25" style="2" customWidth="1"/>
    <col min="9381" max="9381" width="15.625" style="2" customWidth="1"/>
    <col min="9382" max="9382" width="1.375" style="2" customWidth="1"/>
    <col min="9383" max="9383" width="20.125" style="2" customWidth="1"/>
    <col min="9384" max="9384" width="22" style="2" customWidth="1"/>
    <col min="9385" max="9385" width="15.25" style="2" customWidth="1"/>
    <col min="9386" max="9386" width="18" style="2" customWidth="1"/>
    <col min="9387" max="9387" width="15.25" style="2" customWidth="1"/>
    <col min="9388" max="9627" width="9" style="2"/>
    <col min="9628" max="9628" width="51.25" style="2" customWidth="1"/>
    <col min="9629" max="9629" width="16.125" style="2" customWidth="1"/>
    <col min="9630" max="9630" width="1.25" style="2" customWidth="1"/>
    <col min="9631" max="9631" width="15.25" style="2" customWidth="1"/>
    <col min="9632" max="9632" width="1.25" style="2" customWidth="1"/>
    <col min="9633" max="9633" width="15.375" style="2" customWidth="1"/>
    <col min="9634" max="9634" width="1.25" style="2" customWidth="1"/>
    <col min="9635" max="9635" width="15.625" style="2" customWidth="1"/>
    <col min="9636" max="9636" width="1.25" style="2" customWidth="1"/>
    <col min="9637" max="9637" width="15.625" style="2" customWidth="1"/>
    <col min="9638" max="9638" width="1.375" style="2" customWidth="1"/>
    <col min="9639" max="9639" width="20.125" style="2" customWidth="1"/>
    <col min="9640" max="9640" width="22" style="2" customWidth="1"/>
    <col min="9641" max="9641" width="15.25" style="2" customWidth="1"/>
    <col min="9642" max="9642" width="18" style="2" customWidth="1"/>
    <col min="9643" max="9643" width="15.25" style="2" customWidth="1"/>
    <col min="9644" max="9883" width="9" style="2"/>
    <col min="9884" max="9884" width="51.25" style="2" customWidth="1"/>
    <col min="9885" max="9885" width="16.125" style="2" customWidth="1"/>
    <col min="9886" max="9886" width="1.25" style="2" customWidth="1"/>
    <col min="9887" max="9887" width="15.25" style="2" customWidth="1"/>
    <col min="9888" max="9888" width="1.25" style="2" customWidth="1"/>
    <col min="9889" max="9889" width="15.375" style="2" customWidth="1"/>
    <col min="9890" max="9890" width="1.25" style="2" customWidth="1"/>
    <col min="9891" max="9891" width="15.625" style="2" customWidth="1"/>
    <col min="9892" max="9892" width="1.25" style="2" customWidth="1"/>
    <col min="9893" max="9893" width="15.625" style="2" customWidth="1"/>
    <col min="9894" max="9894" width="1.375" style="2" customWidth="1"/>
    <col min="9895" max="9895" width="20.125" style="2" customWidth="1"/>
    <col min="9896" max="9896" width="22" style="2" customWidth="1"/>
    <col min="9897" max="9897" width="15.25" style="2" customWidth="1"/>
    <col min="9898" max="9898" width="18" style="2" customWidth="1"/>
    <col min="9899" max="9899" width="15.25" style="2" customWidth="1"/>
    <col min="9900" max="10139" width="9" style="2"/>
    <col min="10140" max="10140" width="51.25" style="2" customWidth="1"/>
    <col min="10141" max="10141" width="16.125" style="2" customWidth="1"/>
    <col min="10142" max="10142" width="1.25" style="2" customWidth="1"/>
    <col min="10143" max="10143" width="15.25" style="2" customWidth="1"/>
    <col min="10144" max="10144" width="1.25" style="2" customWidth="1"/>
    <col min="10145" max="10145" width="15.375" style="2" customWidth="1"/>
    <col min="10146" max="10146" width="1.25" style="2" customWidth="1"/>
    <col min="10147" max="10147" width="15.625" style="2" customWidth="1"/>
    <col min="10148" max="10148" width="1.25" style="2" customWidth="1"/>
    <col min="10149" max="10149" width="15.625" style="2" customWidth="1"/>
    <col min="10150" max="10150" width="1.375" style="2" customWidth="1"/>
    <col min="10151" max="10151" width="20.125" style="2" customWidth="1"/>
    <col min="10152" max="10152" width="22" style="2" customWidth="1"/>
    <col min="10153" max="10153" width="15.25" style="2" customWidth="1"/>
    <col min="10154" max="10154" width="18" style="2" customWidth="1"/>
    <col min="10155" max="10155" width="15.25" style="2" customWidth="1"/>
    <col min="10156" max="10395" width="9" style="2"/>
    <col min="10396" max="10396" width="51.25" style="2" customWidth="1"/>
    <col min="10397" max="10397" width="16.125" style="2" customWidth="1"/>
    <col min="10398" max="10398" width="1.25" style="2" customWidth="1"/>
    <col min="10399" max="10399" width="15.25" style="2" customWidth="1"/>
    <col min="10400" max="10400" width="1.25" style="2" customWidth="1"/>
    <col min="10401" max="10401" width="15.375" style="2" customWidth="1"/>
    <col min="10402" max="10402" width="1.25" style="2" customWidth="1"/>
    <col min="10403" max="10403" width="15.625" style="2" customWidth="1"/>
    <col min="10404" max="10404" width="1.25" style="2" customWidth="1"/>
    <col min="10405" max="10405" width="15.625" style="2" customWidth="1"/>
    <col min="10406" max="10406" width="1.375" style="2" customWidth="1"/>
    <col min="10407" max="10407" width="20.125" style="2" customWidth="1"/>
    <col min="10408" max="10408" width="22" style="2" customWidth="1"/>
    <col min="10409" max="10409" width="15.25" style="2" customWidth="1"/>
    <col min="10410" max="10410" width="18" style="2" customWidth="1"/>
    <col min="10411" max="10411" width="15.25" style="2" customWidth="1"/>
    <col min="10412" max="10651" width="9" style="2"/>
    <col min="10652" max="10652" width="51.25" style="2" customWidth="1"/>
    <col min="10653" max="10653" width="16.125" style="2" customWidth="1"/>
    <col min="10654" max="10654" width="1.25" style="2" customWidth="1"/>
    <col min="10655" max="10655" width="15.25" style="2" customWidth="1"/>
    <col min="10656" max="10656" width="1.25" style="2" customWidth="1"/>
    <col min="10657" max="10657" width="15.375" style="2" customWidth="1"/>
    <col min="10658" max="10658" width="1.25" style="2" customWidth="1"/>
    <col min="10659" max="10659" width="15.625" style="2" customWidth="1"/>
    <col min="10660" max="10660" width="1.25" style="2" customWidth="1"/>
    <col min="10661" max="10661" width="15.625" style="2" customWidth="1"/>
    <col min="10662" max="10662" width="1.375" style="2" customWidth="1"/>
    <col min="10663" max="10663" width="20.125" style="2" customWidth="1"/>
    <col min="10664" max="10664" width="22" style="2" customWidth="1"/>
    <col min="10665" max="10665" width="15.25" style="2" customWidth="1"/>
    <col min="10666" max="10666" width="18" style="2" customWidth="1"/>
    <col min="10667" max="10667" width="15.25" style="2" customWidth="1"/>
    <col min="10668" max="10907" width="9" style="2"/>
    <col min="10908" max="10908" width="51.25" style="2" customWidth="1"/>
    <col min="10909" max="10909" width="16.125" style="2" customWidth="1"/>
    <col min="10910" max="10910" width="1.25" style="2" customWidth="1"/>
    <col min="10911" max="10911" width="15.25" style="2" customWidth="1"/>
    <col min="10912" max="10912" width="1.25" style="2" customWidth="1"/>
    <col min="10913" max="10913" width="15.375" style="2" customWidth="1"/>
    <col min="10914" max="10914" width="1.25" style="2" customWidth="1"/>
    <col min="10915" max="10915" width="15.625" style="2" customWidth="1"/>
    <col min="10916" max="10916" width="1.25" style="2" customWidth="1"/>
    <col min="10917" max="10917" width="15.625" style="2" customWidth="1"/>
    <col min="10918" max="10918" width="1.375" style="2" customWidth="1"/>
    <col min="10919" max="10919" width="20.125" style="2" customWidth="1"/>
    <col min="10920" max="10920" width="22" style="2" customWidth="1"/>
    <col min="10921" max="10921" width="15.25" style="2" customWidth="1"/>
    <col min="10922" max="10922" width="18" style="2" customWidth="1"/>
    <col min="10923" max="10923" width="15.25" style="2" customWidth="1"/>
    <col min="10924" max="11163" width="9" style="2"/>
    <col min="11164" max="11164" width="51.25" style="2" customWidth="1"/>
    <col min="11165" max="11165" width="16.125" style="2" customWidth="1"/>
    <col min="11166" max="11166" width="1.25" style="2" customWidth="1"/>
    <col min="11167" max="11167" width="15.25" style="2" customWidth="1"/>
    <col min="11168" max="11168" width="1.25" style="2" customWidth="1"/>
    <col min="11169" max="11169" width="15.375" style="2" customWidth="1"/>
    <col min="11170" max="11170" width="1.25" style="2" customWidth="1"/>
    <col min="11171" max="11171" width="15.625" style="2" customWidth="1"/>
    <col min="11172" max="11172" width="1.25" style="2" customWidth="1"/>
    <col min="11173" max="11173" width="15.625" style="2" customWidth="1"/>
    <col min="11174" max="11174" width="1.375" style="2" customWidth="1"/>
    <col min="11175" max="11175" width="20.125" style="2" customWidth="1"/>
    <col min="11176" max="11176" width="22" style="2" customWidth="1"/>
    <col min="11177" max="11177" width="15.25" style="2" customWidth="1"/>
    <col min="11178" max="11178" width="18" style="2" customWidth="1"/>
    <col min="11179" max="11179" width="15.25" style="2" customWidth="1"/>
    <col min="11180" max="11419" width="9" style="2"/>
    <col min="11420" max="11420" width="51.25" style="2" customWidth="1"/>
    <col min="11421" max="11421" width="16.125" style="2" customWidth="1"/>
    <col min="11422" max="11422" width="1.25" style="2" customWidth="1"/>
    <col min="11423" max="11423" width="15.25" style="2" customWidth="1"/>
    <col min="11424" max="11424" width="1.25" style="2" customWidth="1"/>
    <col min="11425" max="11425" width="15.375" style="2" customWidth="1"/>
    <col min="11426" max="11426" width="1.25" style="2" customWidth="1"/>
    <col min="11427" max="11427" width="15.625" style="2" customWidth="1"/>
    <col min="11428" max="11428" width="1.25" style="2" customWidth="1"/>
    <col min="11429" max="11429" width="15.625" style="2" customWidth="1"/>
    <col min="11430" max="11430" width="1.375" style="2" customWidth="1"/>
    <col min="11431" max="11431" width="20.125" style="2" customWidth="1"/>
    <col min="11432" max="11432" width="22" style="2" customWidth="1"/>
    <col min="11433" max="11433" width="15.25" style="2" customWidth="1"/>
    <col min="11434" max="11434" width="18" style="2" customWidth="1"/>
    <col min="11435" max="11435" width="15.25" style="2" customWidth="1"/>
    <col min="11436" max="11675" width="9" style="2"/>
    <col min="11676" max="11676" width="51.25" style="2" customWidth="1"/>
    <col min="11677" max="11677" width="16.125" style="2" customWidth="1"/>
    <col min="11678" max="11678" width="1.25" style="2" customWidth="1"/>
    <col min="11679" max="11679" width="15.25" style="2" customWidth="1"/>
    <col min="11680" max="11680" width="1.25" style="2" customWidth="1"/>
    <col min="11681" max="11681" width="15.375" style="2" customWidth="1"/>
    <col min="11682" max="11682" width="1.25" style="2" customWidth="1"/>
    <col min="11683" max="11683" width="15.625" style="2" customWidth="1"/>
    <col min="11684" max="11684" width="1.25" style="2" customWidth="1"/>
    <col min="11685" max="11685" width="15.625" style="2" customWidth="1"/>
    <col min="11686" max="11686" width="1.375" style="2" customWidth="1"/>
    <col min="11687" max="11687" width="20.125" style="2" customWidth="1"/>
    <col min="11688" max="11688" width="22" style="2" customWidth="1"/>
    <col min="11689" max="11689" width="15.25" style="2" customWidth="1"/>
    <col min="11690" max="11690" width="18" style="2" customWidth="1"/>
    <col min="11691" max="11691" width="15.25" style="2" customWidth="1"/>
    <col min="11692" max="11931" width="9" style="2"/>
    <col min="11932" max="11932" width="51.25" style="2" customWidth="1"/>
    <col min="11933" max="11933" width="16.125" style="2" customWidth="1"/>
    <col min="11934" max="11934" width="1.25" style="2" customWidth="1"/>
    <col min="11935" max="11935" width="15.25" style="2" customWidth="1"/>
    <col min="11936" max="11936" width="1.25" style="2" customWidth="1"/>
    <col min="11937" max="11937" width="15.375" style="2" customWidth="1"/>
    <col min="11938" max="11938" width="1.25" style="2" customWidth="1"/>
    <col min="11939" max="11939" width="15.625" style="2" customWidth="1"/>
    <col min="11940" max="11940" width="1.25" style="2" customWidth="1"/>
    <col min="11941" max="11941" width="15.625" style="2" customWidth="1"/>
    <col min="11942" max="11942" width="1.375" style="2" customWidth="1"/>
    <col min="11943" max="11943" width="20.125" style="2" customWidth="1"/>
    <col min="11944" max="11944" width="22" style="2" customWidth="1"/>
    <col min="11945" max="11945" width="15.25" style="2" customWidth="1"/>
    <col min="11946" max="11946" width="18" style="2" customWidth="1"/>
    <col min="11947" max="11947" width="15.25" style="2" customWidth="1"/>
    <col min="11948" max="12187" width="9" style="2"/>
    <col min="12188" max="12188" width="51.25" style="2" customWidth="1"/>
    <col min="12189" max="12189" width="16.125" style="2" customWidth="1"/>
    <col min="12190" max="12190" width="1.25" style="2" customWidth="1"/>
    <col min="12191" max="12191" width="15.25" style="2" customWidth="1"/>
    <col min="12192" max="12192" width="1.25" style="2" customWidth="1"/>
    <col min="12193" max="12193" width="15.375" style="2" customWidth="1"/>
    <col min="12194" max="12194" width="1.25" style="2" customWidth="1"/>
    <col min="12195" max="12195" width="15.625" style="2" customWidth="1"/>
    <col min="12196" max="12196" width="1.25" style="2" customWidth="1"/>
    <col min="12197" max="12197" width="15.625" style="2" customWidth="1"/>
    <col min="12198" max="12198" width="1.375" style="2" customWidth="1"/>
    <col min="12199" max="12199" width="20.125" style="2" customWidth="1"/>
    <col min="12200" max="12200" width="22" style="2" customWidth="1"/>
    <col min="12201" max="12201" width="15.25" style="2" customWidth="1"/>
    <col min="12202" max="12202" width="18" style="2" customWidth="1"/>
    <col min="12203" max="12203" width="15.25" style="2" customWidth="1"/>
    <col min="12204" max="12443" width="9" style="2"/>
    <col min="12444" max="12444" width="51.25" style="2" customWidth="1"/>
    <col min="12445" max="12445" width="16.125" style="2" customWidth="1"/>
    <col min="12446" max="12446" width="1.25" style="2" customWidth="1"/>
    <col min="12447" max="12447" width="15.25" style="2" customWidth="1"/>
    <col min="12448" max="12448" width="1.25" style="2" customWidth="1"/>
    <col min="12449" max="12449" width="15.375" style="2" customWidth="1"/>
    <col min="12450" max="12450" width="1.25" style="2" customWidth="1"/>
    <col min="12451" max="12451" width="15.625" style="2" customWidth="1"/>
    <col min="12452" max="12452" width="1.25" style="2" customWidth="1"/>
    <col min="12453" max="12453" width="15.625" style="2" customWidth="1"/>
    <col min="12454" max="12454" width="1.375" style="2" customWidth="1"/>
    <col min="12455" max="12455" width="20.125" style="2" customWidth="1"/>
    <col min="12456" max="12456" width="22" style="2" customWidth="1"/>
    <col min="12457" max="12457" width="15.25" style="2" customWidth="1"/>
    <col min="12458" max="12458" width="18" style="2" customWidth="1"/>
    <col min="12459" max="12459" width="15.25" style="2" customWidth="1"/>
    <col min="12460" max="12699" width="9" style="2"/>
    <col min="12700" max="12700" width="51.25" style="2" customWidth="1"/>
    <col min="12701" max="12701" width="16.125" style="2" customWidth="1"/>
    <col min="12702" max="12702" width="1.25" style="2" customWidth="1"/>
    <col min="12703" max="12703" width="15.25" style="2" customWidth="1"/>
    <col min="12704" max="12704" width="1.25" style="2" customWidth="1"/>
    <col min="12705" max="12705" width="15.375" style="2" customWidth="1"/>
    <col min="12706" max="12706" width="1.25" style="2" customWidth="1"/>
    <col min="12707" max="12707" width="15.625" style="2" customWidth="1"/>
    <col min="12708" max="12708" width="1.25" style="2" customWidth="1"/>
    <col min="12709" max="12709" width="15.625" style="2" customWidth="1"/>
    <col min="12710" max="12710" width="1.375" style="2" customWidth="1"/>
    <col min="12711" max="12711" width="20.125" style="2" customWidth="1"/>
    <col min="12712" max="12712" width="22" style="2" customWidth="1"/>
    <col min="12713" max="12713" width="15.25" style="2" customWidth="1"/>
    <col min="12714" max="12714" width="18" style="2" customWidth="1"/>
    <col min="12715" max="12715" width="15.25" style="2" customWidth="1"/>
    <col min="12716" max="12955" width="9" style="2"/>
    <col min="12956" max="12956" width="51.25" style="2" customWidth="1"/>
    <col min="12957" max="12957" width="16.125" style="2" customWidth="1"/>
    <col min="12958" max="12958" width="1.25" style="2" customWidth="1"/>
    <col min="12959" max="12959" width="15.25" style="2" customWidth="1"/>
    <col min="12960" max="12960" width="1.25" style="2" customWidth="1"/>
    <col min="12961" max="12961" width="15.375" style="2" customWidth="1"/>
    <col min="12962" max="12962" width="1.25" style="2" customWidth="1"/>
    <col min="12963" max="12963" width="15.625" style="2" customWidth="1"/>
    <col min="12964" max="12964" width="1.25" style="2" customWidth="1"/>
    <col min="12965" max="12965" width="15.625" style="2" customWidth="1"/>
    <col min="12966" max="12966" width="1.375" style="2" customWidth="1"/>
    <col min="12967" max="12967" width="20.125" style="2" customWidth="1"/>
    <col min="12968" max="12968" width="22" style="2" customWidth="1"/>
    <col min="12969" max="12969" width="15.25" style="2" customWidth="1"/>
    <col min="12970" max="12970" width="18" style="2" customWidth="1"/>
    <col min="12971" max="12971" width="15.25" style="2" customWidth="1"/>
    <col min="12972" max="13211" width="9" style="2"/>
    <col min="13212" max="13212" width="51.25" style="2" customWidth="1"/>
    <col min="13213" max="13213" width="16.125" style="2" customWidth="1"/>
    <col min="13214" max="13214" width="1.25" style="2" customWidth="1"/>
    <col min="13215" max="13215" width="15.25" style="2" customWidth="1"/>
    <col min="13216" max="13216" width="1.25" style="2" customWidth="1"/>
    <col min="13217" max="13217" width="15.375" style="2" customWidth="1"/>
    <col min="13218" max="13218" width="1.25" style="2" customWidth="1"/>
    <col min="13219" max="13219" width="15.625" style="2" customWidth="1"/>
    <col min="13220" max="13220" width="1.25" style="2" customWidth="1"/>
    <col min="13221" max="13221" width="15.625" style="2" customWidth="1"/>
    <col min="13222" max="13222" width="1.375" style="2" customWidth="1"/>
    <col min="13223" max="13223" width="20.125" style="2" customWidth="1"/>
    <col min="13224" max="13224" width="22" style="2" customWidth="1"/>
    <col min="13225" max="13225" width="15.25" style="2" customWidth="1"/>
    <col min="13226" max="13226" width="18" style="2" customWidth="1"/>
    <col min="13227" max="13227" width="15.25" style="2" customWidth="1"/>
    <col min="13228" max="13467" width="9" style="2"/>
    <col min="13468" max="13468" width="51.25" style="2" customWidth="1"/>
    <col min="13469" max="13469" width="16.125" style="2" customWidth="1"/>
    <col min="13470" max="13470" width="1.25" style="2" customWidth="1"/>
    <col min="13471" max="13471" width="15.25" style="2" customWidth="1"/>
    <col min="13472" max="13472" width="1.25" style="2" customWidth="1"/>
    <col min="13473" max="13473" width="15.375" style="2" customWidth="1"/>
    <col min="13474" max="13474" width="1.25" style="2" customWidth="1"/>
    <col min="13475" max="13475" width="15.625" style="2" customWidth="1"/>
    <col min="13476" max="13476" width="1.25" style="2" customWidth="1"/>
    <col min="13477" max="13477" width="15.625" style="2" customWidth="1"/>
    <col min="13478" max="13478" width="1.375" style="2" customWidth="1"/>
    <col min="13479" max="13479" width="20.125" style="2" customWidth="1"/>
    <col min="13480" max="13480" width="22" style="2" customWidth="1"/>
    <col min="13481" max="13481" width="15.25" style="2" customWidth="1"/>
    <col min="13482" max="13482" width="18" style="2" customWidth="1"/>
    <col min="13483" max="13483" width="15.25" style="2" customWidth="1"/>
    <col min="13484" max="13723" width="9" style="2"/>
    <col min="13724" max="13724" width="51.25" style="2" customWidth="1"/>
    <col min="13725" max="13725" width="16.125" style="2" customWidth="1"/>
    <col min="13726" max="13726" width="1.25" style="2" customWidth="1"/>
    <col min="13727" max="13727" width="15.25" style="2" customWidth="1"/>
    <col min="13728" max="13728" width="1.25" style="2" customWidth="1"/>
    <col min="13729" max="13729" width="15.375" style="2" customWidth="1"/>
    <col min="13730" max="13730" width="1.25" style="2" customWidth="1"/>
    <col min="13731" max="13731" width="15.625" style="2" customWidth="1"/>
    <col min="13732" max="13732" width="1.25" style="2" customWidth="1"/>
    <col min="13733" max="13733" width="15.625" style="2" customWidth="1"/>
    <col min="13734" max="13734" width="1.375" style="2" customWidth="1"/>
    <col min="13735" max="13735" width="20.125" style="2" customWidth="1"/>
    <col min="13736" max="13736" width="22" style="2" customWidth="1"/>
    <col min="13737" max="13737" width="15.25" style="2" customWidth="1"/>
    <col min="13738" max="13738" width="18" style="2" customWidth="1"/>
    <col min="13739" max="13739" width="15.25" style="2" customWidth="1"/>
    <col min="13740" max="13979" width="9" style="2"/>
    <col min="13980" max="13980" width="51.25" style="2" customWidth="1"/>
    <col min="13981" max="13981" width="16.125" style="2" customWidth="1"/>
    <col min="13982" max="13982" width="1.25" style="2" customWidth="1"/>
    <col min="13983" max="13983" width="15.25" style="2" customWidth="1"/>
    <col min="13984" max="13984" width="1.25" style="2" customWidth="1"/>
    <col min="13985" max="13985" width="15.375" style="2" customWidth="1"/>
    <col min="13986" max="13986" width="1.25" style="2" customWidth="1"/>
    <col min="13987" max="13987" width="15.625" style="2" customWidth="1"/>
    <col min="13988" max="13988" width="1.25" style="2" customWidth="1"/>
    <col min="13989" max="13989" width="15.625" style="2" customWidth="1"/>
    <col min="13990" max="13990" width="1.375" style="2" customWidth="1"/>
    <col min="13991" max="13991" width="20.125" style="2" customWidth="1"/>
    <col min="13992" max="13992" width="22" style="2" customWidth="1"/>
    <col min="13993" max="13993" width="15.25" style="2" customWidth="1"/>
    <col min="13994" max="13994" width="18" style="2" customWidth="1"/>
    <col min="13995" max="13995" width="15.25" style="2" customWidth="1"/>
    <col min="13996" max="14235" width="9" style="2"/>
    <col min="14236" max="14236" width="51.25" style="2" customWidth="1"/>
    <col min="14237" max="14237" width="16.125" style="2" customWidth="1"/>
    <col min="14238" max="14238" width="1.25" style="2" customWidth="1"/>
    <col min="14239" max="14239" width="15.25" style="2" customWidth="1"/>
    <col min="14240" max="14240" width="1.25" style="2" customWidth="1"/>
    <col min="14241" max="14241" width="15.375" style="2" customWidth="1"/>
    <col min="14242" max="14242" width="1.25" style="2" customWidth="1"/>
    <col min="14243" max="14243" width="15.625" style="2" customWidth="1"/>
    <col min="14244" max="14244" width="1.25" style="2" customWidth="1"/>
    <col min="14245" max="14245" width="15.625" style="2" customWidth="1"/>
    <col min="14246" max="14246" width="1.375" style="2" customWidth="1"/>
    <col min="14247" max="14247" width="20.125" style="2" customWidth="1"/>
    <col min="14248" max="14248" width="22" style="2" customWidth="1"/>
    <col min="14249" max="14249" width="15.25" style="2" customWidth="1"/>
    <col min="14250" max="14250" width="18" style="2" customWidth="1"/>
    <col min="14251" max="14251" width="15.25" style="2" customWidth="1"/>
    <col min="14252" max="14491" width="9" style="2"/>
    <col min="14492" max="14492" width="51.25" style="2" customWidth="1"/>
    <col min="14493" max="14493" width="16.125" style="2" customWidth="1"/>
    <col min="14494" max="14494" width="1.25" style="2" customWidth="1"/>
    <col min="14495" max="14495" width="15.25" style="2" customWidth="1"/>
    <col min="14496" max="14496" width="1.25" style="2" customWidth="1"/>
    <col min="14497" max="14497" width="15.375" style="2" customWidth="1"/>
    <col min="14498" max="14498" width="1.25" style="2" customWidth="1"/>
    <col min="14499" max="14499" width="15.625" style="2" customWidth="1"/>
    <col min="14500" max="14500" width="1.25" style="2" customWidth="1"/>
    <col min="14501" max="14501" width="15.625" style="2" customWidth="1"/>
    <col min="14502" max="14502" width="1.375" style="2" customWidth="1"/>
    <col min="14503" max="14503" width="20.125" style="2" customWidth="1"/>
    <col min="14504" max="14504" width="22" style="2" customWidth="1"/>
    <col min="14505" max="14505" width="15.25" style="2" customWidth="1"/>
    <col min="14506" max="14506" width="18" style="2" customWidth="1"/>
    <col min="14507" max="14507" width="15.25" style="2" customWidth="1"/>
    <col min="14508" max="14747" width="9" style="2"/>
    <col min="14748" max="14748" width="51.25" style="2" customWidth="1"/>
    <col min="14749" max="14749" width="16.125" style="2" customWidth="1"/>
    <col min="14750" max="14750" width="1.25" style="2" customWidth="1"/>
    <col min="14751" max="14751" width="15.25" style="2" customWidth="1"/>
    <col min="14752" max="14752" width="1.25" style="2" customWidth="1"/>
    <col min="14753" max="14753" width="15.375" style="2" customWidth="1"/>
    <col min="14754" max="14754" width="1.25" style="2" customWidth="1"/>
    <col min="14755" max="14755" width="15.625" style="2" customWidth="1"/>
    <col min="14756" max="14756" width="1.25" style="2" customWidth="1"/>
    <col min="14757" max="14757" width="15.625" style="2" customWidth="1"/>
    <col min="14758" max="14758" width="1.375" style="2" customWidth="1"/>
    <col min="14759" max="14759" width="20.125" style="2" customWidth="1"/>
    <col min="14760" max="14760" width="22" style="2" customWidth="1"/>
    <col min="14761" max="14761" width="15.25" style="2" customWidth="1"/>
    <col min="14762" max="14762" width="18" style="2" customWidth="1"/>
    <col min="14763" max="14763" width="15.25" style="2" customWidth="1"/>
    <col min="14764" max="15003" width="9" style="2"/>
    <col min="15004" max="15004" width="51.25" style="2" customWidth="1"/>
    <col min="15005" max="15005" width="16.125" style="2" customWidth="1"/>
    <col min="15006" max="15006" width="1.25" style="2" customWidth="1"/>
    <col min="15007" max="15007" width="15.25" style="2" customWidth="1"/>
    <col min="15008" max="15008" width="1.25" style="2" customWidth="1"/>
    <col min="15009" max="15009" width="15.375" style="2" customWidth="1"/>
    <col min="15010" max="15010" width="1.25" style="2" customWidth="1"/>
    <col min="15011" max="15011" width="15.625" style="2" customWidth="1"/>
    <col min="15012" max="15012" width="1.25" style="2" customWidth="1"/>
    <col min="15013" max="15013" width="15.625" style="2" customWidth="1"/>
    <col min="15014" max="15014" width="1.375" style="2" customWidth="1"/>
    <col min="15015" max="15015" width="20.125" style="2" customWidth="1"/>
    <col min="15016" max="15016" width="22" style="2" customWidth="1"/>
    <col min="15017" max="15017" width="15.25" style="2" customWidth="1"/>
    <col min="15018" max="15018" width="18" style="2" customWidth="1"/>
    <col min="15019" max="15019" width="15.25" style="2" customWidth="1"/>
    <col min="15020" max="15259" width="9" style="2"/>
    <col min="15260" max="15260" width="51.25" style="2" customWidth="1"/>
    <col min="15261" max="15261" width="16.125" style="2" customWidth="1"/>
    <col min="15262" max="15262" width="1.25" style="2" customWidth="1"/>
    <col min="15263" max="15263" width="15.25" style="2" customWidth="1"/>
    <col min="15264" max="15264" width="1.25" style="2" customWidth="1"/>
    <col min="15265" max="15265" width="15.375" style="2" customWidth="1"/>
    <col min="15266" max="15266" width="1.25" style="2" customWidth="1"/>
    <col min="15267" max="15267" width="15.625" style="2" customWidth="1"/>
    <col min="15268" max="15268" width="1.25" style="2" customWidth="1"/>
    <col min="15269" max="15269" width="15.625" style="2" customWidth="1"/>
    <col min="15270" max="15270" width="1.375" style="2" customWidth="1"/>
    <col min="15271" max="15271" width="20.125" style="2" customWidth="1"/>
    <col min="15272" max="15272" width="22" style="2" customWidth="1"/>
    <col min="15273" max="15273" width="15.25" style="2" customWidth="1"/>
    <col min="15274" max="15274" width="18" style="2" customWidth="1"/>
    <col min="15275" max="15275" width="15.25" style="2" customWidth="1"/>
    <col min="15276" max="15515" width="9" style="2"/>
    <col min="15516" max="15516" width="51.25" style="2" customWidth="1"/>
    <col min="15517" max="15517" width="16.125" style="2" customWidth="1"/>
    <col min="15518" max="15518" width="1.25" style="2" customWidth="1"/>
    <col min="15519" max="15519" width="15.25" style="2" customWidth="1"/>
    <col min="15520" max="15520" width="1.25" style="2" customWidth="1"/>
    <col min="15521" max="15521" width="15.375" style="2" customWidth="1"/>
    <col min="15522" max="15522" width="1.25" style="2" customWidth="1"/>
    <col min="15523" max="15523" width="15.625" style="2" customWidth="1"/>
    <col min="15524" max="15524" width="1.25" style="2" customWidth="1"/>
    <col min="15525" max="15525" width="15.625" style="2" customWidth="1"/>
    <col min="15526" max="15526" width="1.375" style="2" customWidth="1"/>
    <col min="15527" max="15527" width="20.125" style="2" customWidth="1"/>
    <col min="15528" max="15528" width="22" style="2" customWidth="1"/>
    <col min="15529" max="15529" width="15.25" style="2" customWidth="1"/>
    <col min="15530" max="15530" width="18" style="2" customWidth="1"/>
    <col min="15531" max="15531" width="15.25" style="2" customWidth="1"/>
    <col min="15532" max="15771" width="9" style="2"/>
    <col min="15772" max="15772" width="51.25" style="2" customWidth="1"/>
    <col min="15773" max="15773" width="16.125" style="2" customWidth="1"/>
    <col min="15774" max="15774" width="1.25" style="2" customWidth="1"/>
    <col min="15775" max="15775" width="15.25" style="2" customWidth="1"/>
    <col min="15776" max="15776" width="1.25" style="2" customWidth="1"/>
    <col min="15777" max="15777" width="15.375" style="2" customWidth="1"/>
    <col min="15778" max="15778" width="1.25" style="2" customWidth="1"/>
    <col min="15779" max="15779" width="15.625" style="2" customWidth="1"/>
    <col min="15780" max="15780" width="1.25" style="2" customWidth="1"/>
    <col min="15781" max="15781" width="15.625" style="2" customWidth="1"/>
    <col min="15782" max="15782" width="1.375" style="2" customWidth="1"/>
    <col min="15783" max="15783" width="20.125" style="2" customWidth="1"/>
    <col min="15784" max="15784" width="22" style="2" customWidth="1"/>
    <col min="15785" max="15785" width="15.25" style="2" customWidth="1"/>
    <col min="15786" max="15786" width="18" style="2" customWidth="1"/>
    <col min="15787" max="15787" width="15.25" style="2" customWidth="1"/>
    <col min="15788" max="16027" width="9" style="2"/>
    <col min="16028" max="16028" width="51.25" style="2" customWidth="1"/>
    <col min="16029" max="16029" width="16.125" style="2" customWidth="1"/>
    <col min="16030" max="16030" width="1.25" style="2" customWidth="1"/>
    <col min="16031" max="16031" width="15.25" style="2" customWidth="1"/>
    <col min="16032" max="16032" width="1.25" style="2" customWidth="1"/>
    <col min="16033" max="16033" width="15.375" style="2" customWidth="1"/>
    <col min="16034" max="16034" width="1.25" style="2" customWidth="1"/>
    <col min="16035" max="16035" width="15.625" style="2" customWidth="1"/>
    <col min="16036" max="16036" width="1.25" style="2" customWidth="1"/>
    <col min="16037" max="16037" width="15.625" style="2" customWidth="1"/>
    <col min="16038" max="16038" width="1.375" style="2" customWidth="1"/>
    <col min="16039" max="16039" width="20.125" style="2" customWidth="1"/>
    <col min="16040" max="16040" width="22" style="2" customWidth="1"/>
    <col min="16041" max="16041" width="15.25" style="2" customWidth="1"/>
    <col min="16042" max="16042" width="18" style="2" customWidth="1"/>
    <col min="16043" max="16043" width="15.25" style="2" customWidth="1"/>
    <col min="16044" max="16384" width="9" style="2"/>
  </cols>
  <sheetData>
    <row r="1" spans="1:11" ht="20.05" customHeight="1" x14ac:dyDescent="0.45">
      <c r="A1" s="1" t="s">
        <v>172</v>
      </c>
      <c r="B1" s="1"/>
    </row>
    <row r="2" spans="1:11" ht="20.05" customHeight="1" x14ac:dyDescent="0.45">
      <c r="A2" s="1" t="s">
        <v>173</v>
      </c>
      <c r="B2" s="1"/>
    </row>
    <row r="3" spans="1:11" ht="20.05" customHeight="1" x14ac:dyDescent="0.45">
      <c r="A3" s="1" t="s">
        <v>166</v>
      </c>
      <c r="B3" s="1"/>
    </row>
    <row r="4" spans="1:11" ht="20.05" customHeight="1" x14ac:dyDescent="0.45">
      <c r="A4" s="1" t="s">
        <v>215</v>
      </c>
      <c r="B4" s="1"/>
    </row>
    <row r="5" spans="1:11" ht="20.05" customHeight="1" x14ac:dyDescent="0.45">
      <c r="A5" s="1"/>
      <c r="B5" s="1"/>
    </row>
    <row r="6" spans="1:11" ht="20.05" customHeight="1" x14ac:dyDescent="0.45">
      <c r="A6" s="1" t="s">
        <v>0</v>
      </c>
      <c r="B6" s="1"/>
      <c r="K6" s="6"/>
    </row>
    <row r="7" spans="1:11" ht="20.05" customHeight="1" x14ac:dyDescent="0.45">
      <c r="A7" s="1"/>
      <c r="B7" s="1"/>
      <c r="E7" s="128" t="s">
        <v>1</v>
      </c>
      <c r="F7" s="128"/>
      <c r="G7" s="128"/>
      <c r="H7" s="128"/>
      <c r="I7" s="128"/>
      <c r="J7" s="128"/>
      <c r="K7" s="128"/>
    </row>
    <row r="8" spans="1:11" ht="20.05" customHeight="1" x14ac:dyDescent="0.45">
      <c r="C8" s="8"/>
      <c r="D8" s="8"/>
      <c r="E8" s="129" t="s">
        <v>2</v>
      </c>
      <c r="F8" s="129"/>
      <c r="G8" s="129"/>
      <c r="I8" s="130" t="s">
        <v>3</v>
      </c>
      <c r="J8" s="130"/>
      <c r="K8" s="130"/>
    </row>
    <row r="9" spans="1:11" ht="20.05" customHeight="1" x14ac:dyDescent="0.45">
      <c r="C9" s="12" t="s">
        <v>4</v>
      </c>
      <c r="D9" s="9"/>
      <c r="E9" s="109">
        <v>2561</v>
      </c>
      <c r="F9" s="46"/>
      <c r="G9" s="109">
        <v>2560</v>
      </c>
      <c r="I9" s="109">
        <v>2561</v>
      </c>
      <c r="J9" s="46"/>
      <c r="K9" s="109">
        <v>2560</v>
      </c>
    </row>
    <row r="10" spans="1:11" ht="20.05" customHeight="1" x14ac:dyDescent="0.45">
      <c r="A10" s="2"/>
      <c r="B10" s="2"/>
      <c r="D10" s="14"/>
      <c r="E10" s="10"/>
      <c r="F10" s="13"/>
      <c r="G10" s="10"/>
      <c r="H10" s="13"/>
      <c r="I10" s="10"/>
      <c r="J10" s="13"/>
      <c r="K10" s="10"/>
    </row>
    <row r="11" spans="1:11" ht="20.05" customHeight="1" x14ac:dyDescent="0.45">
      <c r="A11" s="1" t="s">
        <v>5</v>
      </c>
      <c r="B11" s="1"/>
      <c r="C11" s="8"/>
      <c r="D11" s="15"/>
    </row>
    <row r="12" spans="1:11" ht="20.05" customHeight="1" x14ac:dyDescent="0.45">
      <c r="A12" s="2" t="s">
        <v>6</v>
      </c>
      <c r="B12" s="2"/>
      <c r="C12" s="8"/>
      <c r="D12" s="15"/>
      <c r="E12" s="16">
        <v>142601036</v>
      </c>
      <c r="F12" s="16"/>
      <c r="G12" s="6">
        <v>133657582</v>
      </c>
      <c r="H12" s="16"/>
      <c r="I12" s="16">
        <v>66071159</v>
      </c>
      <c r="J12" s="16"/>
      <c r="K12" s="6">
        <v>86949472</v>
      </c>
    </row>
    <row r="13" spans="1:11" ht="20.05" customHeight="1" x14ac:dyDescent="0.45">
      <c r="A13" s="2" t="s">
        <v>7</v>
      </c>
      <c r="B13" s="2"/>
      <c r="C13" s="8" t="s">
        <v>8</v>
      </c>
      <c r="D13" s="15"/>
      <c r="E13" s="16">
        <v>44308267</v>
      </c>
      <c r="F13" s="16"/>
      <c r="G13" s="6">
        <v>26049311</v>
      </c>
      <c r="H13" s="16"/>
      <c r="I13" s="16">
        <v>24841637</v>
      </c>
      <c r="J13" s="16"/>
      <c r="K13" s="6">
        <v>21891480</v>
      </c>
    </row>
    <row r="14" spans="1:11" ht="20.05" customHeight="1" x14ac:dyDescent="0.45">
      <c r="A14" s="2" t="s">
        <v>9</v>
      </c>
      <c r="B14" s="2"/>
      <c r="C14" s="8">
        <v>4</v>
      </c>
      <c r="D14" s="15"/>
      <c r="E14" s="16">
        <v>0</v>
      </c>
      <c r="F14" s="16"/>
      <c r="G14" s="6">
        <v>0</v>
      </c>
      <c r="H14" s="16"/>
      <c r="I14" s="16">
        <v>170240026</v>
      </c>
      <c r="J14" s="16"/>
      <c r="K14" s="6">
        <v>141180456</v>
      </c>
    </row>
    <row r="15" spans="1:11" ht="20.05" customHeight="1" x14ac:dyDescent="0.45">
      <c r="A15" s="2" t="s">
        <v>10</v>
      </c>
      <c r="B15" s="2"/>
      <c r="C15" s="8" t="s">
        <v>201</v>
      </c>
      <c r="D15" s="15"/>
      <c r="E15" s="16">
        <v>107661605</v>
      </c>
      <c r="F15" s="16"/>
      <c r="G15" s="6">
        <v>97131931</v>
      </c>
      <c r="H15" s="16"/>
      <c r="I15" s="16">
        <v>0</v>
      </c>
      <c r="J15" s="16"/>
      <c r="K15" s="6">
        <v>0</v>
      </c>
    </row>
    <row r="16" spans="1:11" ht="20.05" customHeight="1" x14ac:dyDescent="0.45">
      <c r="A16" s="2" t="s">
        <v>11</v>
      </c>
      <c r="B16" s="2"/>
      <c r="C16" s="8"/>
      <c r="D16" s="15"/>
      <c r="E16" s="3">
        <v>9341230</v>
      </c>
      <c r="F16" s="16"/>
      <c r="G16" s="6">
        <v>7218877</v>
      </c>
      <c r="H16" s="16"/>
      <c r="I16" s="16">
        <v>3712023</v>
      </c>
      <c r="J16" s="16"/>
      <c r="K16" s="16">
        <v>714959</v>
      </c>
    </row>
    <row r="17" spans="1:11" ht="20.05" customHeight="1" x14ac:dyDescent="0.45">
      <c r="A17" s="2" t="s">
        <v>12</v>
      </c>
      <c r="B17" s="2"/>
      <c r="C17" s="8" t="s">
        <v>225</v>
      </c>
      <c r="D17" s="15"/>
      <c r="E17" s="16">
        <v>15366439</v>
      </c>
      <c r="F17" s="16"/>
      <c r="G17" s="6">
        <v>22265922</v>
      </c>
      <c r="H17" s="16"/>
      <c r="I17" s="16">
        <f>3559769</f>
        <v>3559769</v>
      </c>
      <c r="J17" s="16"/>
      <c r="K17" s="6">
        <v>4107579</v>
      </c>
    </row>
    <row r="18" spans="1:11" ht="20.05" customHeight="1" x14ac:dyDescent="0.45">
      <c r="A18" s="1" t="s">
        <v>13</v>
      </c>
      <c r="B18" s="1"/>
      <c r="C18" s="8"/>
      <c r="D18" s="15"/>
      <c r="E18" s="17">
        <f>SUM(E12:E17)</f>
        <v>319278577</v>
      </c>
      <c r="F18" s="16"/>
      <c r="G18" s="17">
        <f>SUM(G12:G17)</f>
        <v>286323623</v>
      </c>
      <c r="H18" s="16"/>
      <c r="I18" s="17">
        <f>SUM(I12:I17)</f>
        <v>268424614</v>
      </c>
      <c r="J18" s="16"/>
      <c r="K18" s="17">
        <f>SUM(K12:K17)</f>
        <v>254843946</v>
      </c>
    </row>
    <row r="19" spans="1:11" ht="20.05" customHeight="1" x14ac:dyDescent="0.45">
      <c r="C19" s="8"/>
      <c r="D19" s="15"/>
      <c r="E19" s="6"/>
      <c r="F19" s="16"/>
      <c r="G19" s="6"/>
      <c r="H19" s="16"/>
      <c r="I19" s="6"/>
      <c r="J19" s="6"/>
      <c r="K19" s="6"/>
    </row>
    <row r="20" spans="1:11" ht="20.05" customHeight="1" x14ac:dyDescent="0.45">
      <c r="A20" s="1" t="s">
        <v>14</v>
      </c>
      <c r="B20" s="1"/>
      <c r="C20" s="8"/>
      <c r="D20" s="15"/>
      <c r="E20" s="6"/>
      <c r="F20" s="16"/>
      <c r="G20" s="6"/>
      <c r="H20" s="16"/>
      <c r="I20" s="6"/>
      <c r="J20" s="6"/>
      <c r="K20" s="6"/>
    </row>
    <row r="21" spans="1:11" ht="20.05" customHeight="1" x14ac:dyDescent="0.45">
      <c r="A21" s="2" t="s">
        <v>15</v>
      </c>
      <c r="B21" s="2"/>
      <c r="C21" s="8" t="s">
        <v>202</v>
      </c>
      <c r="D21" s="15"/>
      <c r="E21" s="4">
        <v>0</v>
      </c>
      <c r="G21" s="3">
        <v>0</v>
      </c>
      <c r="I21" s="3">
        <v>453816207</v>
      </c>
      <c r="J21" s="3"/>
      <c r="K21" s="3">
        <v>433916208</v>
      </c>
    </row>
    <row r="22" spans="1:11" ht="20.05" customHeight="1" x14ac:dyDescent="0.45">
      <c r="A22" s="2" t="s">
        <v>16</v>
      </c>
      <c r="B22" s="2"/>
      <c r="C22" s="8" t="s">
        <v>203</v>
      </c>
      <c r="D22" s="15"/>
      <c r="E22" s="4">
        <v>722787817</v>
      </c>
      <c r="G22" s="3">
        <v>786287327</v>
      </c>
      <c r="I22" s="3">
        <v>342336824</v>
      </c>
      <c r="J22" s="3"/>
      <c r="K22" s="3">
        <v>343810411</v>
      </c>
    </row>
    <row r="23" spans="1:11" ht="20.05" customHeight="1" x14ac:dyDescent="0.45">
      <c r="A23" s="2" t="s">
        <v>17</v>
      </c>
      <c r="B23" s="2"/>
      <c r="C23" s="8" t="s">
        <v>192</v>
      </c>
      <c r="D23" s="15"/>
      <c r="E23" s="4">
        <v>181955945</v>
      </c>
      <c r="G23" s="3">
        <v>181955945</v>
      </c>
      <c r="I23" s="3">
        <v>0</v>
      </c>
      <c r="J23" s="3"/>
      <c r="K23" s="3">
        <v>0</v>
      </c>
    </row>
    <row r="24" spans="1:11" ht="20.05" customHeight="1" x14ac:dyDescent="0.45">
      <c r="A24" s="2" t="s">
        <v>18</v>
      </c>
      <c r="B24" s="2"/>
      <c r="C24" s="8" t="s">
        <v>224</v>
      </c>
      <c r="D24" s="15"/>
      <c r="E24" s="4">
        <v>90728694</v>
      </c>
      <c r="G24" s="3">
        <v>96656677</v>
      </c>
      <c r="I24" s="3">
        <v>7151488</v>
      </c>
      <c r="K24" s="3">
        <v>2762498</v>
      </c>
    </row>
    <row r="25" spans="1:11" ht="20.05" customHeight="1" x14ac:dyDescent="0.45">
      <c r="A25" s="2" t="s">
        <v>19</v>
      </c>
      <c r="B25" s="2"/>
      <c r="C25" s="8" t="s">
        <v>193</v>
      </c>
      <c r="D25" s="15"/>
      <c r="E25" s="3">
        <v>48437357</v>
      </c>
      <c r="G25" s="3">
        <v>57717054</v>
      </c>
      <c r="I25" s="3">
        <v>0</v>
      </c>
      <c r="J25" s="3"/>
      <c r="K25" s="3">
        <v>0</v>
      </c>
    </row>
    <row r="26" spans="1:11" ht="20.05" customHeight="1" x14ac:dyDescent="0.45">
      <c r="A26" s="2" t="s">
        <v>20</v>
      </c>
      <c r="B26" s="2"/>
      <c r="C26" s="8" t="s">
        <v>204</v>
      </c>
      <c r="D26" s="15"/>
      <c r="E26" s="3">
        <v>26438188</v>
      </c>
      <c r="G26" s="3">
        <v>25858137</v>
      </c>
      <c r="I26" s="3">
        <v>1170483</v>
      </c>
      <c r="K26" s="3">
        <v>1059543</v>
      </c>
    </row>
    <row r="27" spans="1:11" ht="20.05" customHeight="1" x14ac:dyDescent="0.45">
      <c r="A27" s="2" t="s">
        <v>21</v>
      </c>
      <c r="B27" s="2"/>
      <c r="C27" s="8" t="s">
        <v>205</v>
      </c>
      <c r="D27" s="15"/>
      <c r="E27" s="4">
        <v>163507629</v>
      </c>
      <c r="G27" s="3">
        <v>148235099</v>
      </c>
      <c r="I27" s="3">
        <v>1799820</v>
      </c>
      <c r="K27" s="3">
        <v>1375520</v>
      </c>
    </row>
    <row r="28" spans="1:11" ht="20.05" customHeight="1" x14ac:dyDescent="0.45">
      <c r="A28" s="2" t="s">
        <v>22</v>
      </c>
      <c r="B28" s="2"/>
      <c r="C28" s="8"/>
      <c r="D28" s="15"/>
      <c r="E28" s="4">
        <v>10852205</v>
      </c>
      <c r="G28" s="3">
        <v>5824594</v>
      </c>
      <c r="I28" s="3">
        <v>1740074</v>
      </c>
      <c r="K28" s="3">
        <v>1926936</v>
      </c>
    </row>
    <row r="29" spans="1:11" ht="20.05" customHeight="1" x14ac:dyDescent="0.45">
      <c r="A29" s="1" t="s">
        <v>23</v>
      </c>
      <c r="B29" s="1"/>
      <c r="C29" s="8"/>
      <c r="D29" s="15"/>
      <c r="E29" s="17">
        <f>SUM(E21:E28)</f>
        <v>1244707835</v>
      </c>
      <c r="F29" s="16"/>
      <c r="G29" s="17">
        <f>SUM(G21:G28)</f>
        <v>1302534833</v>
      </c>
      <c r="H29" s="16"/>
      <c r="I29" s="17">
        <f>SUM(I21:I28)</f>
        <v>808014896</v>
      </c>
      <c r="J29" s="16"/>
      <c r="K29" s="17">
        <f>SUM(K21:K28)</f>
        <v>784851116</v>
      </c>
    </row>
    <row r="30" spans="1:11" ht="20.05" customHeight="1" x14ac:dyDescent="0.45">
      <c r="A30" s="1"/>
      <c r="B30" s="1"/>
      <c r="C30" s="8"/>
      <c r="D30" s="15"/>
      <c r="E30" s="18"/>
      <c r="F30" s="16"/>
      <c r="G30" s="18"/>
      <c r="H30" s="16"/>
      <c r="I30" s="18"/>
      <c r="J30" s="16"/>
      <c r="K30" s="18"/>
    </row>
    <row r="31" spans="1:11" ht="20.05" customHeight="1" thickBot="1" x14ac:dyDescent="0.5">
      <c r="A31" s="1" t="s">
        <v>24</v>
      </c>
      <c r="B31" s="1"/>
      <c r="C31" s="8"/>
      <c r="D31" s="15"/>
      <c r="E31" s="19">
        <f>SUM(E29,E18)</f>
        <v>1563986412</v>
      </c>
      <c r="F31" s="16"/>
      <c r="G31" s="19">
        <f>SUM(G29,G18)</f>
        <v>1588858456</v>
      </c>
      <c r="H31" s="16"/>
      <c r="I31" s="19">
        <f>SUM(I29,I18)</f>
        <v>1076439510</v>
      </c>
      <c r="J31" s="16"/>
      <c r="K31" s="19">
        <f>SUM(K29,K18)</f>
        <v>1039695062</v>
      </c>
    </row>
    <row r="32" spans="1:11" ht="20.05" customHeight="1" thickTop="1" x14ac:dyDescent="0.45">
      <c r="A32" s="1" t="s">
        <v>172</v>
      </c>
      <c r="B32" s="1"/>
    </row>
    <row r="33" spans="1:11" ht="20.05" customHeight="1" x14ac:dyDescent="0.45">
      <c r="A33" s="1" t="s">
        <v>173</v>
      </c>
      <c r="B33" s="1"/>
    </row>
    <row r="34" spans="1:11" ht="20.05" customHeight="1" x14ac:dyDescent="0.45">
      <c r="A34" s="1" t="s">
        <v>166</v>
      </c>
      <c r="B34" s="1"/>
    </row>
    <row r="35" spans="1:11" ht="20.05" customHeight="1" x14ac:dyDescent="0.45">
      <c r="A35" s="1" t="s">
        <v>215</v>
      </c>
      <c r="B35" s="1"/>
    </row>
    <row r="36" spans="1:11" ht="20.05" customHeight="1" x14ac:dyDescent="0.45">
      <c r="A36" s="2"/>
      <c r="B36" s="2"/>
      <c r="C36" s="8"/>
      <c r="D36" s="15"/>
      <c r="E36" s="4"/>
      <c r="G36" s="4"/>
      <c r="K36" s="4"/>
    </row>
    <row r="37" spans="1:11" ht="20.05" customHeight="1" x14ac:dyDescent="0.45">
      <c r="A37" s="1" t="s">
        <v>25</v>
      </c>
      <c r="B37" s="1"/>
      <c r="C37" s="9"/>
      <c r="D37" s="9"/>
      <c r="E37" s="10"/>
      <c r="F37" s="13"/>
      <c r="G37" s="10"/>
      <c r="H37" s="13"/>
      <c r="I37" s="10"/>
      <c r="J37" s="13"/>
      <c r="K37" s="10"/>
    </row>
    <row r="38" spans="1:11" ht="20.05" customHeight="1" x14ac:dyDescent="0.45">
      <c r="A38" s="1"/>
      <c r="B38" s="1"/>
      <c r="E38" s="128" t="s">
        <v>1</v>
      </c>
      <c r="F38" s="128"/>
      <c r="G38" s="128"/>
      <c r="H38" s="128"/>
      <c r="I38" s="128"/>
      <c r="J38" s="128"/>
      <c r="K38" s="128"/>
    </row>
    <row r="39" spans="1:11" ht="20.05" customHeight="1" x14ac:dyDescent="0.45">
      <c r="C39" s="8"/>
      <c r="D39" s="8"/>
      <c r="E39" s="129" t="s">
        <v>2</v>
      </c>
      <c r="F39" s="129"/>
      <c r="G39" s="129"/>
      <c r="I39" s="130" t="s">
        <v>3</v>
      </c>
      <c r="J39" s="130"/>
      <c r="K39" s="130"/>
    </row>
    <row r="40" spans="1:11" ht="20.05" customHeight="1" x14ac:dyDescent="0.45">
      <c r="C40" s="20" t="s">
        <v>4</v>
      </c>
      <c r="D40" s="9"/>
      <c r="E40" s="109">
        <v>2561</v>
      </c>
      <c r="F40" s="46"/>
      <c r="G40" s="109">
        <v>2560</v>
      </c>
      <c r="I40" s="109">
        <v>2561</v>
      </c>
      <c r="J40" s="46"/>
      <c r="K40" s="109">
        <v>2560</v>
      </c>
    </row>
    <row r="41" spans="1:11" ht="20.05" customHeight="1" x14ac:dyDescent="0.45">
      <c r="A41" s="1" t="s">
        <v>26</v>
      </c>
      <c r="B41" s="1"/>
      <c r="C41" s="8"/>
      <c r="D41" s="8"/>
    </row>
    <row r="42" spans="1:11" ht="20.05" customHeight="1" x14ac:dyDescent="0.45">
      <c r="A42" s="7" t="s">
        <v>27</v>
      </c>
      <c r="C42" s="8" t="s">
        <v>206</v>
      </c>
      <c r="D42" s="8"/>
      <c r="E42" s="4">
        <v>629816667</v>
      </c>
      <c r="G42" s="4">
        <v>698647254</v>
      </c>
      <c r="I42" s="4">
        <v>629816667</v>
      </c>
      <c r="K42" s="4">
        <v>698647254</v>
      </c>
    </row>
    <row r="43" spans="1:11" ht="20.05" customHeight="1" x14ac:dyDescent="0.45">
      <c r="A43" s="2" t="s">
        <v>28</v>
      </c>
      <c r="B43" s="2"/>
      <c r="C43" s="8" t="s">
        <v>207</v>
      </c>
      <c r="D43" s="15"/>
      <c r="E43" s="4">
        <v>236845306</v>
      </c>
      <c r="G43" s="4">
        <v>249549027</v>
      </c>
      <c r="I43" s="3">
        <v>3613290</v>
      </c>
      <c r="K43" s="4">
        <v>1805765</v>
      </c>
    </row>
    <row r="44" spans="1:11" ht="20.05" customHeight="1" x14ac:dyDescent="0.45">
      <c r="A44" s="2" t="s">
        <v>29</v>
      </c>
      <c r="B44" s="2"/>
      <c r="C44" s="8">
        <v>4</v>
      </c>
      <c r="D44" s="15"/>
      <c r="E44" s="4">
        <v>0</v>
      </c>
      <c r="G44" s="4">
        <v>0</v>
      </c>
      <c r="I44" s="4">
        <v>78290980</v>
      </c>
      <c r="K44" s="3">
        <v>34243861</v>
      </c>
    </row>
    <row r="45" spans="1:11" ht="20.05" customHeight="1" x14ac:dyDescent="0.45">
      <c r="A45" s="2" t="s">
        <v>30</v>
      </c>
      <c r="B45" s="2"/>
      <c r="C45" s="8"/>
      <c r="D45" s="15"/>
    </row>
    <row r="46" spans="1:11" ht="20.05" customHeight="1" x14ac:dyDescent="0.45">
      <c r="A46" s="7" t="s">
        <v>31</v>
      </c>
      <c r="C46" s="8" t="s">
        <v>208</v>
      </c>
      <c r="D46" s="15"/>
      <c r="E46" s="4">
        <v>1302228</v>
      </c>
      <c r="G46" s="4">
        <v>751253</v>
      </c>
      <c r="I46" s="4">
        <v>1302228</v>
      </c>
      <c r="K46" s="4">
        <v>751253</v>
      </c>
    </row>
    <row r="47" spans="1:11" ht="20.05" customHeight="1" x14ac:dyDescent="0.45">
      <c r="A47" s="2" t="s">
        <v>32</v>
      </c>
      <c r="B47" s="2"/>
      <c r="C47" s="8"/>
      <c r="D47" s="15"/>
      <c r="E47" s="4">
        <v>12738912</v>
      </c>
      <c r="G47" s="4">
        <v>9672761</v>
      </c>
      <c r="I47" s="4">
        <v>0</v>
      </c>
      <c r="K47" s="4">
        <v>0</v>
      </c>
    </row>
    <row r="48" spans="1:11" ht="20.05" customHeight="1" x14ac:dyDescent="0.45">
      <c r="A48" s="2" t="s">
        <v>33</v>
      </c>
      <c r="B48" s="2"/>
      <c r="C48" s="8">
        <v>4</v>
      </c>
      <c r="D48" s="15"/>
      <c r="E48" s="4">
        <v>67588426</v>
      </c>
      <c r="G48" s="4">
        <v>72712587</v>
      </c>
      <c r="I48" s="4">
        <v>16597347</v>
      </c>
      <c r="K48" s="4">
        <v>15451830</v>
      </c>
    </row>
    <row r="49" spans="1:11" ht="20.05" customHeight="1" x14ac:dyDescent="0.45">
      <c r="A49" s="2" t="s">
        <v>34</v>
      </c>
      <c r="B49" s="2"/>
      <c r="C49" s="8"/>
      <c r="D49" s="15"/>
      <c r="E49" s="4"/>
      <c r="G49" s="4"/>
      <c r="I49" s="4"/>
      <c r="K49" s="4"/>
    </row>
    <row r="50" spans="1:11" ht="20.05" customHeight="1" x14ac:dyDescent="0.45">
      <c r="A50" s="7" t="s">
        <v>35</v>
      </c>
      <c r="B50" s="2"/>
      <c r="C50" s="8"/>
      <c r="D50" s="15"/>
      <c r="E50" s="4">
        <v>12065030</v>
      </c>
      <c r="G50" s="4">
        <v>5259331</v>
      </c>
      <c r="I50" s="4">
        <v>0</v>
      </c>
      <c r="K50" s="4">
        <v>0</v>
      </c>
    </row>
    <row r="51" spans="1:11" ht="20.05" customHeight="1" x14ac:dyDescent="0.45">
      <c r="A51" s="2" t="s">
        <v>36</v>
      </c>
      <c r="B51" s="2"/>
      <c r="C51" s="8"/>
      <c r="D51" s="15"/>
      <c r="E51" s="4"/>
      <c r="G51" s="4"/>
      <c r="I51" s="4"/>
      <c r="K51" s="4"/>
    </row>
    <row r="52" spans="1:11" ht="20.05" customHeight="1" x14ac:dyDescent="0.45">
      <c r="A52" s="7" t="s">
        <v>35</v>
      </c>
      <c r="C52" s="8"/>
      <c r="D52" s="15"/>
      <c r="E52" s="4">
        <v>3017892</v>
      </c>
      <c r="G52" s="4">
        <v>6899193</v>
      </c>
      <c r="I52" s="4">
        <v>0</v>
      </c>
      <c r="K52" s="4">
        <v>0</v>
      </c>
    </row>
    <row r="53" spans="1:11" ht="20.05" customHeight="1" x14ac:dyDescent="0.45">
      <c r="A53" s="2" t="s">
        <v>37</v>
      </c>
      <c r="B53" s="2"/>
      <c r="C53" s="8"/>
      <c r="D53" s="15"/>
      <c r="E53" s="4"/>
      <c r="G53" s="4"/>
      <c r="I53" s="4"/>
      <c r="K53" s="4"/>
    </row>
    <row r="54" spans="1:11" ht="20.05" customHeight="1" x14ac:dyDescent="0.45">
      <c r="A54" s="7" t="s">
        <v>38</v>
      </c>
      <c r="C54" s="8" t="s">
        <v>209</v>
      </c>
      <c r="D54" s="15"/>
      <c r="E54" s="4">
        <v>3828828</v>
      </c>
      <c r="G54" s="4">
        <v>2951598</v>
      </c>
      <c r="I54" s="4">
        <v>0</v>
      </c>
      <c r="K54" s="4">
        <v>0</v>
      </c>
    </row>
    <row r="55" spans="1:11" ht="20.05" customHeight="1" x14ac:dyDescent="0.45">
      <c r="A55" s="2" t="s">
        <v>42</v>
      </c>
      <c r="C55" s="8"/>
      <c r="D55" s="15"/>
      <c r="E55" s="4">
        <v>18031909</v>
      </c>
      <c r="G55" s="4">
        <v>12394762</v>
      </c>
      <c r="I55" s="4">
        <v>142697</v>
      </c>
      <c r="K55" s="4">
        <v>169477</v>
      </c>
    </row>
    <row r="56" spans="1:11" ht="20.05" customHeight="1" x14ac:dyDescent="0.45">
      <c r="A56" s="2" t="s">
        <v>39</v>
      </c>
      <c r="B56" s="2"/>
      <c r="C56" s="8"/>
      <c r="D56" s="15"/>
      <c r="E56" s="4">
        <v>22962916</v>
      </c>
      <c r="G56" s="4">
        <v>32405030</v>
      </c>
      <c r="I56" s="4">
        <v>3625163</v>
      </c>
      <c r="K56" s="4">
        <v>3563418</v>
      </c>
    </row>
    <row r="57" spans="1:11" ht="20.05" customHeight="1" x14ac:dyDescent="0.45">
      <c r="A57" s="1" t="s">
        <v>40</v>
      </c>
      <c r="B57" s="1"/>
      <c r="C57" s="8"/>
      <c r="D57" s="15"/>
      <c r="E57" s="21">
        <f>SUM(E42:E56)</f>
        <v>1008198114</v>
      </c>
      <c r="G57" s="21">
        <f>SUM(G42:G56)</f>
        <v>1091242796</v>
      </c>
      <c r="I57" s="21">
        <f>SUM(I42:I56)</f>
        <v>733388372</v>
      </c>
      <c r="K57" s="21">
        <f>SUM(K42:K56)</f>
        <v>754632858</v>
      </c>
    </row>
    <row r="58" spans="1:11" ht="20.05" customHeight="1" x14ac:dyDescent="0.45">
      <c r="C58" s="8"/>
      <c r="D58" s="15"/>
    </row>
    <row r="59" spans="1:11" ht="20.05" customHeight="1" x14ac:dyDescent="0.45">
      <c r="A59" s="1" t="s">
        <v>41</v>
      </c>
      <c r="B59" s="1"/>
      <c r="C59" s="8"/>
      <c r="D59" s="15"/>
    </row>
    <row r="60" spans="1:11" ht="20.05" customHeight="1" x14ac:dyDescent="0.45">
      <c r="A60" s="2" t="s">
        <v>43</v>
      </c>
      <c r="B60" s="2"/>
      <c r="C60" s="8" t="s">
        <v>208</v>
      </c>
      <c r="D60" s="15"/>
      <c r="E60" s="4">
        <v>1281754</v>
      </c>
      <c r="G60" s="4">
        <v>1186708</v>
      </c>
      <c r="I60" s="4">
        <v>1281754</v>
      </c>
      <c r="K60" s="4">
        <v>1186708</v>
      </c>
    </row>
    <row r="61" spans="1:11" ht="20.05" customHeight="1" x14ac:dyDescent="0.45">
      <c r="A61" s="7" t="s">
        <v>44</v>
      </c>
      <c r="C61" s="8"/>
      <c r="D61" s="15"/>
      <c r="E61" s="4"/>
      <c r="G61" s="4"/>
      <c r="I61" s="4"/>
      <c r="K61" s="4"/>
    </row>
    <row r="62" spans="1:11" ht="20.05" customHeight="1" x14ac:dyDescent="0.45">
      <c r="A62" s="7" t="s">
        <v>45</v>
      </c>
      <c r="C62" s="8" t="s">
        <v>210</v>
      </c>
      <c r="D62" s="15"/>
      <c r="E62" s="4">
        <v>12204610</v>
      </c>
      <c r="G62" s="4">
        <v>10798124</v>
      </c>
      <c r="I62" s="4">
        <v>4681135</v>
      </c>
      <c r="K62" s="4">
        <v>4632431</v>
      </c>
    </row>
    <row r="63" spans="1:11" ht="20.05" customHeight="1" x14ac:dyDescent="0.45">
      <c r="A63" s="2" t="s">
        <v>46</v>
      </c>
      <c r="B63" s="2"/>
      <c r="C63" s="8" t="s">
        <v>211</v>
      </c>
      <c r="D63" s="15"/>
      <c r="E63" s="4">
        <v>51110517</v>
      </c>
      <c r="G63" s="4">
        <v>104010624</v>
      </c>
      <c r="I63" s="4">
        <v>2578000</v>
      </c>
      <c r="K63" s="4">
        <v>3301625</v>
      </c>
    </row>
    <row r="64" spans="1:11" ht="20.05" customHeight="1" x14ac:dyDescent="0.45">
      <c r="A64" s="2" t="s">
        <v>34</v>
      </c>
      <c r="B64" s="2"/>
      <c r="C64" s="8"/>
      <c r="D64" s="15"/>
      <c r="E64" s="4"/>
      <c r="G64" s="4"/>
      <c r="I64" s="4"/>
      <c r="K64" s="4"/>
    </row>
    <row r="65" spans="1:11" ht="20.05" customHeight="1" x14ac:dyDescent="0.45">
      <c r="A65" s="7" t="s">
        <v>47</v>
      </c>
      <c r="B65" s="2"/>
      <c r="C65" s="8"/>
      <c r="D65" s="15"/>
      <c r="E65" s="4">
        <v>4753680</v>
      </c>
      <c r="G65" s="4">
        <v>3287493</v>
      </c>
      <c r="I65" s="4">
        <v>0</v>
      </c>
      <c r="K65" s="4">
        <v>0</v>
      </c>
    </row>
    <row r="66" spans="1:11" ht="20.05" customHeight="1" x14ac:dyDescent="0.45">
      <c r="A66" s="2" t="s">
        <v>36</v>
      </c>
      <c r="B66" s="2"/>
      <c r="C66" s="8"/>
      <c r="D66" s="15"/>
      <c r="G66" s="4"/>
      <c r="I66" s="4"/>
      <c r="K66" s="4"/>
    </row>
    <row r="67" spans="1:11" ht="20.05" customHeight="1" x14ac:dyDescent="0.45">
      <c r="A67" s="7" t="s">
        <v>47</v>
      </c>
      <c r="C67" s="8"/>
      <c r="D67" s="15"/>
      <c r="E67" s="4">
        <v>8142604</v>
      </c>
      <c r="G67" s="4">
        <v>4510118</v>
      </c>
      <c r="I67" s="4">
        <v>0</v>
      </c>
      <c r="K67" s="4">
        <v>0</v>
      </c>
    </row>
    <row r="68" spans="1:11" ht="20.05" customHeight="1" x14ac:dyDescent="0.45">
      <c r="A68" s="2" t="s">
        <v>48</v>
      </c>
      <c r="B68" s="2"/>
      <c r="C68" s="8"/>
      <c r="D68" s="15"/>
      <c r="E68" s="4">
        <v>9682116</v>
      </c>
      <c r="G68" s="4">
        <v>8253256</v>
      </c>
      <c r="I68" s="4">
        <v>0</v>
      </c>
      <c r="K68" s="4">
        <v>0</v>
      </c>
    </row>
    <row r="69" spans="1:11" ht="20.05" customHeight="1" x14ac:dyDescent="0.45">
      <c r="A69" s="1" t="s">
        <v>49</v>
      </c>
      <c r="B69" s="1"/>
      <c r="C69" s="8"/>
      <c r="D69" s="15"/>
      <c r="E69" s="21">
        <f>SUM(E60:E68)</f>
        <v>87175281</v>
      </c>
      <c r="G69" s="21">
        <f>SUM(G60:G68)</f>
        <v>132046323</v>
      </c>
      <c r="I69" s="21">
        <f>SUM(I60:I68)</f>
        <v>8540889</v>
      </c>
      <c r="K69" s="21">
        <f>SUM(K60:K68)</f>
        <v>9120764</v>
      </c>
    </row>
    <row r="70" spans="1:11" ht="20.05" customHeight="1" x14ac:dyDescent="0.45">
      <c r="A70" s="1"/>
      <c r="B70" s="1"/>
      <c r="C70" s="8"/>
      <c r="D70" s="15"/>
      <c r="E70" s="22"/>
      <c r="G70" s="22"/>
      <c r="I70" s="22"/>
      <c r="K70" s="22"/>
    </row>
    <row r="71" spans="1:11" ht="20.05" customHeight="1" x14ac:dyDescent="0.45">
      <c r="A71" s="1" t="s">
        <v>50</v>
      </c>
      <c r="B71" s="1"/>
      <c r="C71" s="8"/>
      <c r="D71" s="15"/>
      <c r="E71" s="23">
        <f>SUM(E69,E57)</f>
        <v>1095373395</v>
      </c>
      <c r="G71" s="23">
        <f>SUM(G69,G57)</f>
        <v>1223289119</v>
      </c>
      <c r="I71" s="23">
        <f>SUM(I69,I57)</f>
        <v>741929261</v>
      </c>
      <c r="K71" s="23">
        <f>SUM(K69,K57)</f>
        <v>763753622</v>
      </c>
    </row>
    <row r="72" spans="1:11" ht="20.05" customHeight="1" x14ac:dyDescent="0.45">
      <c r="A72" s="1" t="s">
        <v>172</v>
      </c>
      <c r="B72" s="1"/>
    </row>
    <row r="73" spans="1:11" ht="20.05" customHeight="1" x14ac:dyDescent="0.45">
      <c r="A73" s="1" t="s">
        <v>173</v>
      </c>
      <c r="B73" s="1"/>
    </row>
    <row r="74" spans="1:11" ht="20.05" customHeight="1" x14ac:dyDescent="0.45">
      <c r="A74" s="1" t="s">
        <v>166</v>
      </c>
      <c r="B74" s="1"/>
    </row>
    <row r="75" spans="1:11" ht="20.05" customHeight="1" x14ac:dyDescent="0.45">
      <c r="A75" s="1" t="s">
        <v>215</v>
      </c>
      <c r="B75" s="1"/>
    </row>
    <row r="76" spans="1:11" ht="20.05" customHeight="1" x14ac:dyDescent="0.45">
      <c r="A76" s="1"/>
      <c r="B76" s="1"/>
    </row>
    <row r="77" spans="1:11" ht="20.05" customHeight="1" x14ac:dyDescent="0.45">
      <c r="A77" s="1" t="s">
        <v>51</v>
      </c>
      <c r="B77" s="1"/>
      <c r="C77" s="9"/>
      <c r="D77" s="9"/>
      <c r="E77" s="10"/>
      <c r="F77" s="13"/>
      <c r="G77" s="10"/>
      <c r="H77" s="13"/>
      <c r="I77" s="10"/>
      <c r="J77" s="13"/>
      <c r="K77" s="10"/>
    </row>
    <row r="78" spans="1:11" ht="20.05" customHeight="1" x14ac:dyDescent="0.45">
      <c r="A78" s="1"/>
      <c r="B78" s="1"/>
      <c r="E78" s="128" t="s">
        <v>1</v>
      </c>
      <c r="F78" s="128"/>
      <c r="G78" s="128"/>
      <c r="H78" s="128"/>
      <c r="I78" s="128"/>
      <c r="J78" s="128"/>
      <c r="K78" s="128"/>
    </row>
    <row r="79" spans="1:11" ht="20.05" customHeight="1" x14ac:dyDescent="0.45">
      <c r="C79" s="8"/>
      <c r="D79" s="8"/>
      <c r="E79" s="129" t="s">
        <v>2</v>
      </c>
      <c r="F79" s="129"/>
      <c r="G79" s="129"/>
      <c r="I79" s="130" t="s">
        <v>3</v>
      </c>
      <c r="J79" s="130"/>
      <c r="K79" s="130"/>
    </row>
    <row r="80" spans="1:11" ht="20.05" customHeight="1" x14ac:dyDescent="0.45">
      <c r="C80" s="20" t="s">
        <v>4</v>
      </c>
      <c r="D80" s="9"/>
      <c r="E80" s="109">
        <v>2561</v>
      </c>
      <c r="F80" s="46"/>
      <c r="G80" s="109">
        <v>2560</v>
      </c>
      <c r="I80" s="109">
        <v>2561</v>
      </c>
      <c r="J80" s="46"/>
      <c r="K80" s="109">
        <v>2560</v>
      </c>
    </row>
    <row r="81" spans="1:11" ht="20.05" customHeight="1" x14ac:dyDescent="0.45">
      <c r="A81" s="1" t="s">
        <v>52</v>
      </c>
      <c r="B81" s="1"/>
      <c r="C81" s="8"/>
      <c r="D81" s="15"/>
    </row>
    <row r="82" spans="1:11" ht="20.05" customHeight="1" x14ac:dyDescent="0.45">
      <c r="A82" s="7" t="s">
        <v>53</v>
      </c>
      <c r="B82" s="1"/>
      <c r="C82" s="8" t="s">
        <v>212</v>
      </c>
      <c r="D82" s="15"/>
    </row>
    <row r="83" spans="1:11" ht="20.05" customHeight="1" x14ac:dyDescent="0.45">
      <c r="A83" s="24" t="s">
        <v>54</v>
      </c>
      <c r="B83" s="24" t="s">
        <v>55</v>
      </c>
      <c r="C83" s="8"/>
      <c r="D83" s="15"/>
    </row>
    <row r="84" spans="1:11" ht="20.05" customHeight="1" x14ac:dyDescent="0.45">
      <c r="A84" s="24"/>
      <c r="B84" s="25" t="s">
        <v>174</v>
      </c>
      <c r="C84" s="8"/>
      <c r="D84" s="15"/>
    </row>
    <row r="85" spans="1:11" ht="20.05" customHeight="1" x14ac:dyDescent="0.45">
      <c r="A85" s="24"/>
      <c r="B85" s="25" t="s">
        <v>216</v>
      </c>
      <c r="C85" s="8"/>
      <c r="D85" s="15"/>
    </row>
    <row r="86" spans="1:11" ht="20.05" customHeight="1" x14ac:dyDescent="0.45">
      <c r="A86" s="24"/>
      <c r="B86" s="25" t="s">
        <v>176</v>
      </c>
      <c r="C86" s="8"/>
      <c r="D86" s="15"/>
    </row>
    <row r="87" spans="1:11" ht="20.05" customHeight="1" thickBot="1" x14ac:dyDescent="0.5">
      <c r="A87" s="24"/>
      <c r="B87" s="25" t="s">
        <v>175</v>
      </c>
      <c r="C87" s="8"/>
      <c r="D87" s="15"/>
      <c r="E87" s="26">
        <v>300000000</v>
      </c>
      <c r="G87" s="26">
        <v>140625000</v>
      </c>
      <c r="I87" s="26">
        <v>300000000</v>
      </c>
      <c r="K87" s="26">
        <v>140625000</v>
      </c>
    </row>
    <row r="88" spans="1:11" ht="20.05" customHeight="1" thickTop="1" x14ac:dyDescent="0.45">
      <c r="A88" s="24" t="s">
        <v>54</v>
      </c>
      <c r="B88" s="25" t="s">
        <v>56</v>
      </c>
      <c r="C88" s="8"/>
      <c r="D88" s="15"/>
      <c r="E88" s="4"/>
      <c r="G88" s="4"/>
      <c r="I88" s="4"/>
      <c r="K88" s="4"/>
    </row>
    <row r="89" spans="1:11" ht="20.05" customHeight="1" x14ac:dyDescent="0.45">
      <c r="A89" s="24"/>
      <c r="B89" s="25" t="s">
        <v>180</v>
      </c>
      <c r="C89" s="8"/>
      <c r="D89" s="15"/>
      <c r="E89" s="4"/>
      <c r="G89" s="4"/>
      <c r="I89" s="4"/>
      <c r="K89" s="4"/>
    </row>
    <row r="90" spans="1:11" ht="20.05" customHeight="1" x14ac:dyDescent="0.45">
      <c r="A90" s="24"/>
      <c r="B90" s="25" t="s">
        <v>216</v>
      </c>
      <c r="C90" s="8"/>
      <c r="D90" s="15"/>
      <c r="E90" s="4"/>
      <c r="G90" s="4"/>
      <c r="I90" s="4"/>
      <c r="K90" s="4"/>
    </row>
    <row r="91" spans="1:11" ht="20.05" customHeight="1" x14ac:dyDescent="0.45">
      <c r="A91" s="24"/>
      <c r="B91" s="25" t="s">
        <v>177</v>
      </c>
      <c r="C91" s="8"/>
      <c r="D91" s="15"/>
      <c r="E91" s="4"/>
      <c r="G91" s="4"/>
      <c r="I91" s="4"/>
      <c r="K91" s="4"/>
    </row>
    <row r="92" spans="1:11" ht="20.05" customHeight="1" x14ac:dyDescent="0.45">
      <c r="A92" s="24"/>
      <c r="B92" s="25" t="s">
        <v>175</v>
      </c>
      <c r="C92" s="8"/>
      <c r="D92" s="15"/>
      <c r="E92" s="4">
        <v>225000000</v>
      </c>
      <c r="F92" s="16"/>
      <c r="G92" s="4">
        <v>140625000</v>
      </c>
      <c r="H92" s="16"/>
      <c r="I92" s="4">
        <v>225000000</v>
      </c>
      <c r="J92" s="16"/>
      <c r="K92" s="4">
        <v>140625000</v>
      </c>
    </row>
    <row r="93" spans="1:11" ht="20.05" customHeight="1" x14ac:dyDescent="0.45">
      <c r="A93" s="24" t="s">
        <v>160</v>
      </c>
      <c r="B93" s="25"/>
      <c r="C93" s="8" t="s">
        <v>213</v>
      </c>
      <c r="D93" s="15"/>
      <c r="E93" s="4">
        <v>78332685</v>
      </c>
      <c r="F93" s="16"/>
      <c r="G93" s="4">
        <v>78332685</v>
      </c>
      <c r="H93" s="16"/>
      <c r="I93" s="4">
        <v>78332685</v>
      </c>
      <c r="J93" s="16"/>
      <c r="K93" s="4">
        <v>78332685</v>
      </c>
    </row>
    <row r="94" spans="1:11" ht="20.05" customHeight="1" x14ac:dyDescent="0.45">
      <c r="A94" s="7" t="s">
        <v>57</v>
      </c>
      <c r="C94" s="8"/>
      <c r="D94" s="15"/>
      <c r="E94" s="4">
        <v>145001204</v>
      </c>
      <c r="F94" s="16"/>
      <c r="G94" s="4">
        <v>144371431</v>
      </c>
      <c r="H94" s="16"/>
      <c r="I94" s="4">
        <v>0</v>
      </c>
      <c r="J94" s="16"/>
      <c r="K94" s="4">
        <v>0</v>
      </c>
    </row>
    <row r="95" spans="1:11" ht="20.05" customHeight="1" x14ac:dyDescent="0.45">
      <c r="A95" s="7" t="s">
        <v>58</v>
      </c>
      <c r="C95" s="8"/>
      <c r="D95" s="15"/>
      <c r="E95" s="4"/>
      <c r="F95" s="16"/>
      <c r="G95" s="4"/>
      <c r="H95" s="16"/>
      <c r="I95" s="4"/>
      <c r="J95" s="16"/>
      <c r="K95" s="4"/>
    </row>
    <row r="96" spans="1:11" ht="20.05" customHeight="1" x14ac:dyDescent="0.45">
      <c r="A96" s="24" t="s">
        <v>54</v>
      </c>
      <c r="B96" s="24" t="s">
        <v>59</v>
      </c>
      <c r="C96" s="8">
        <v>20</v>
      </c>
      <c r="D96" s="15"/>
      <c r="E96" s="4">
        <f>'EQ-Conso'!J29</f>
        <v>30000000</v>
      </c>
      <c r="F96" s="16"/>
      <c r="G96" s="4">
        <v>14062500</v>
      </c>
      <c r="H96" s="16"/>
      <c r="I96" s="4">
        <v>30000000</v>
      </c>
      <c r="J96" s="16"/>
      <c r="K96" s="4">
        <v>14062500</v>
      </c>
    </row>
    <row r="97" spans="1:11" ht="20.05" customHeight="1" x14ac:dyDescent="0.45">
      <c r="A97" s="24" t="s">
        <v>54</v>
      </c>
      <c r="B97" s="24" t="s">
        <v>181</v>
      </c>
      <c r="D97" s="15"/>
      <c r="E97" s="4">
        <f>'EQ-Conso'!L29</f>
        <v>-9722944</v>
      </c>
      <c r="G97" s="4">
        <v>-11821786</v>
      </c>
      <c r="I97" s="4">
        <f>'EQ-Separate'!J25</f>
        <v>1177564</v>
      </c>
      <c r="K97" s="4">
        <v>42921255</v>
      </c>
    </row>
    <row r="98" spans="1:11" ht="20.05" customHeight="1" x14ac:dyDescent="0.45">
      <c r="A98" s="1" t="s">
        <v>61</v>
      </c>
      <c r="B98" s="1"/>
      <c r="C98" s="8"/>
      <c r="D98" s="15"/>
      <c r="E98" s="22">
        <f>SUM(E92:E97)</f>
        <v>468610945</v>
      </c>
      <c r="G98" s="22">
        <f>SUM(G92:G97)</f>
        <v>365569830</v>
      </c>
      <c r="I98" s="22">
        <f>SUM(I92:I97)</f>
        <v>334510249</v>
      </c>
      <c r="K98" s="22">
        <f>SUM(K92:K97)</f>
        <v>275941440</v>
      </c>
    </row>
    <row r="99" spans="1:11" ht="20.05" customHeight="1" x14ac:dyDescent="0.45">
      <c r="A99" s="7" t="s">
        <v>62</v>
      </c>
      <c r="C99" s="8"/>
      <c r="D99" s="15"/>
      <c r="E99" s="4">
        <f>'EQ-Conso'!P29</f>
        <v>2072</v>
      </c>
      <c r="G99" s="4">
        <v>-493</v>
      </c>
      <c r="I99" s="23">
        <v>0</v>
      </c>
      <c r="K99" s="23">
        <v>0</v>
      </c>
    </row>
    <row r="100" spans="1:11" ht="20.05" customHeight="1" x14ac:dyDescent="0.45">
      <c r="A100" s="1" t="s">
        <v>63</v>
      </c>
      <c r="B100" s="1"/>
      <c r="C100" s="8"/>
      <c r="D100" s="15"/>
      <c r="E100" s="21">
        <f>SUM(E98:E99)</f>
        <v>468613017</v>
      </c>
      <c r="G100" s="21">
        <f>SUM(G98:G99)</f>
        <v>365569337</v>
      </c>
      <c r="I100" s="21">
        <f>SUM(I98:I99)</f>
        <v>334510249</v>
      </c>
      <c r="J100" s="3"/>
      <c r="K100" s="21">
        <f>SUM(K98:K99)</f>
        <v>275941440</v>
      </c>
    </row>
    <row r="101" spans="1:11" ht="20.05" customHeight="1" x14ac:dyDescent="0.45">
      <c r="A101" s="1"/>
      <c r="B101" s="1"/>
      <c r="C101" s="8"/>
      <c r="D101" s="15"/>
      <c r="E101" s="22"/>
      <c r="G101" s="22"/>
      <c r="I101" s="4"/>
      <c r="K101" s="4"/>
    </row>
    <row r="102" spans="1:11" ht="20.05" customHeight="1" thickBot="1" x14ac:dyDescent="0.5">
      <c r="A102" s="1" t="s">
        <v>64</v>
      </c>
      <c r="B102" s="1"/>
      <c r="C102" s="8"/>
      <c r="D102" s="15"/>
      <c r="E102" s="26">
        <f>SUM(E100,E71)</f>
        <v>1563986412</v>
      </c>
      <c r="G102" s="26">
        <f>SUM(G100,G71)</f>
        <v>1588858456</v>
      </c>
      <c r="I102" s="26">
        <f>SUM(I100,I71)</f>
        <v>1076439510</v>
      </c>
      <c r="K102" s="26">
        <f>SUM(K100,K71)</f>
        <v>1039695062</v>
      </c>
    </row>
    <row r="103" spans="1:11" ht="20.05" customHeight="1" thickTop="1" x14ac:dyDescent="0.45">
      <c r="E103" s="35">
        <f>E102-E31</f>
        <v>0</v>
      </c>
      <c r="G103" s="3">
        <f>G102-G31</f>
        <v>0</v>
      </c>
      <c r="I103" s="3">
        <f>I102-I31</f>
        <v>0</v>
      </c>
      <c r="K103" s="3">
        <f>K102-K31</f>
        <v>0</v>
      </c>
    </row>
  </sheetData>
  <mergeCells count="9">
    <mergeCell ref="E78:K78"/>
    <mergeCell ref="E79:G79"/>
    <mergeCell ref="I79:K79"/>
    <mergeCell ref="E7:K7"/>
    <mergeCell ref="E8:G8"/>
    <mergeCell ref="I8:K8"/>
    <mergeCell ref="E38:K38"/>
    <mergeCell ref="E39:G39"/>
    <mergeCell ref="I39:K39"/>
  </mergeCells>
  <pageMargins left="0.7" right="0.5" top="0.8" bottom="0.4" header="0.4" footer="0.33"/>
  <pageSetup paperSize="9" scale="85" firstPageNumber="6" fitToWidth="0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31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21" zoomScale="90" zoomScaleNormal="90" zoomScaleSheetLayoutView="120" zoomScalePageLayoutView="70" workbookViewId="0">
      <selection activeCell="C6" sqref="C6"/>
    </sheetView>
  </sheetViews>
  <sheetFormatPr defaultRowHeight="20.05" customHeight="1" x14ac:dyDescent="0.3"/>
  <cols>
    <col min="1" max="1" width="45.125" style="121" customWidth="1"/>
    <col min="2" max="2" width="9.125" style="121" customWidth="1"/>
    <col min="3" max="3" width="1.25" style="121" customWidth="1"/>
    <col min="4" max="4" width="12.625" style="125" customWidth="1"/>
    <col min="5" max="5" width="1.25" style="121" customWidth="1"/>
    <col min="6" max="6" width="12.625" style="121" customWidth="1"/>
    <col min="7" max="7" width="1.25" style="121" customWidth="1"/>
    <col min="8" max="8" width="12.625" style="125" customWidth="1"/>
    <col min="9" max="9" width="1.25" style="121" customWidth="1"/>
    <col min="10" max="10" width="12.625" style="121" customWidth="1"/>
    <col min="11" max="12" width="9" style="121"/>
    <col min="13" max="13" width="16.125" style="121" bestFit="1" customWidth="1"/>
    <col min="14" max="14" width="9" style="121"/>
    <col min="15" max="15" width="12.125" style="121" bestFit="1" customWidth="1"/>
    <col min="16" max="133" width="9" style="121"/>
    <col min="134" max="134" width="46.25" style="121" customWidth="1"/>
    <col min="135" max="135" width="9" style="121"/>
    <col min="136" max="136" width="1.25" style="121" customWidth="1"/>
    <col min="137" max="137" width="23.375" style="121" customWidth="1"/>
    <col min="138" max="138" width="1.25" style="121" customWidth="1"/>
    <col min="139" max="139" width="23.375" style="121" customWidth="1"/>
    <col min="140" max="141" width="16" style="121" customWidth="1"/>
    <col min="142" max="142" width="16.125" style="121" customWidth="1"/>
    <col min="143" max="143" width="13.125" style="121" customWidth="1"/>
    <col min="144" max="389" width="9" style="121"/>
    <col min="390" max="390" width="46.25" style="121" customWidth="1"/>
    <col min="391" max="391" width="9" style="121"/>
    <col min="392" max="392" width="1.25" style="121" customWidth="1"/>
    <col min="393" max="393" width="23.375" style="121" customWidth="1"/>
    <col min="394" max="394" width="1.25" style="121" customWidth="1"/>
    <col min="395" max="395" width="23.375" style="121" customWidth="1"/>
    <col min="396" max="397" width="16" style="121" customWidth="1"/>
    <col min="398" max="398" width="16.125" style="121" customWidth="1"/>
    <col min="399" max="399" width="13.125" style="121" customWidth="1"/>
    <col min="400" max="645" width="9" style="121"/>
    <col min="646" max="646" width="46.25" style="121" customWidth="1"/>
    <col min="647" max="647" width="9" style="121"/>
    <col min="648" max="648" width="1.25" style="121" customWidth="1"/>
    <col min="649" max="649" width="23.375" style="121" customWidth="1"/>
    <col min="650" max="650" width="1.25" style="121" customWidth="1"/>
    <col min="651" max="651" width="23.375" style="121" customWidth="1"/>
    <col min="652" max="653" width="16" style="121" customWidth="1"/>
    <col min="654" max="654" width="16.125" style="121" customWidth="1"/>
    <col min="655" max="655" width="13.125" style="121" customWidth="1"/>
    <col min="656" max="901" width="9" style="121"/>
    <col min="902" max="902" width="46.25" style="121" customWidth="1"/>
    <col min="903" max="903" width="9" style="121"/>
    <col min="904" max="904" width="1.25" style="121" customWidth="1"/>
    <col min="905" max="905" width="23.375" style="121" customWidth="1"/>
    <col min="906" max="906" width="1.25" style="121" customWidth="1"/>
    <col min="907" max="907" width="23.375" style="121" customWidth="1"/>
    <col min="908" max="909" width="16" style="121" customWidth="1"/>
    <col min="910" max="910" width="16.125" style="121" customWidth="1"/>
    <col min="911" max="911" width="13.125" style="121" customWidth="1"/>
    <col min="912" max="1157" width="9" style="121"/>
    <col min="1158" max="1158" width="46.25" style="121" customWidth="1"/>
    <col min="1159" max="1159" width="9" style="121"/>
    <col min="1160" max="1160" width="1.25" style="121" customWidth="1"/>
    <col min="1161" max="1161" width="23.375" style="121" customWidth="1"/>
    <col min="1162" max="1162" width="1.25" style="121" customWidth="1"/>
    <col min="1163" max="1163" width="23.375" style="121" customWidth="1"/>
    <col min="1164" max="1165" width="16" style="121" customWidth="1"/>
    <col min="1166" max="1166" width="16.125" style="121" customWidth="1"/>
    <col min="1167" max="1167" width="13.125" style="121" customWidth="1"/>
    <col min="1168" max="1413" width="9" style="121"/>
    <col min="1414" max="1414" width="46.25" style="121" customWidth="1"/>
    <col min="1415" max="1415" width="9" style="121"/>
    <col min="1416" max="1416" width="1.25" style="121" customWidth="1"/>
    <col min="1417" max="1417" width="23.375" style="121" customWidth="1"/>
    <col min="1418" max="1418" width="1.25" style="121" customWidth="1"/>
    <col min="1419" max="1419" width="23.375" style="121" customWidth="1"/>
    <col min="1420" max="1421" width="16" style="121" customWidth="1"/>
    <col min="1422" max="1422" width="16.125" style="121" customWidth="1"/>
    <col min="1423" max="1423" width="13.125" style="121" customWidth="1"/>
    <col min="1424" max="1669" width="9" style="121"/>
    <col min="1670" max="1670" width="46.25" style="121" customWidth="1"/>
    <col min="1671" max="1671" width="9" style="121"/>
    <col min="1672" max="1672" width="1.25" style="121" customWidth="1"/>
    <col min="1673" max="1673" width="23.375" style="121" customWidth="1"/>
    <col min="1674" max="1674" width="1.25" style="121" customWidth="1"/>
    <col min="1675" max="1675" width="23.375" style="121" customWidth="1"/>
    <col min="1676" max="1677" width="16" style="121" customWidth="1"/>
    <col min="1678" max="1678" width="16.125" style="121" customWidth="1"/>
    <col min="1679" max="1679" width="13.125" style="121" customWidth="1"/>
    <col min="1680" max="1925" width="9" style="121"/>
    <col min="1926" max="1926" width="46.25" style="121" customWidth="1"/>
    <col min="1927" max="1927" width="9" style="121"/>
    <col min="1928" max="1928" width="1.25" style="121" customWidth="1"/>
    <col min="1929" max="1929" width="23.375" style="121" customWidth="1"/>
    <col min="1930" max="1930" width="1.25" style="121" customWidth="1"/>
    <col min="1931" max="1931" width="23.375" style="121" customWidth="1"/>
    <col min="1932" max="1933" width="16" style="121" customWidth="1"/>
    <col min="1934" max="1934" width="16.125" style="121" customWidth="1"/>
    <col min="1935" max="1935" width="13.125" style="121" customWidth="1"/>
    <col min="1936" max="2181" width="9" style="121"/>
    <col min="2182" max="2182" width="46.25" style="121" customWidth="1"/>
    <col min="2183" max="2183" width="9" style="121"/>
    <col min="2184" max="2184" width="1.25" style="121" customWidth="1"/>
    <col min="2185" max="2185" width="23.375" style="121" customWidth="1"/>
    <col min="2186" max="2186" width="1.25" style="121" customWidth="1"/>
    <col min="2187" max="2187" width="23.375" style="121" customWidth="1"/>
    <col min="2188" max="2189" width="16" style="121" customWidth="1"/>
    <col min="2190" max="2190" width="16.125" style="121" customWidth="1"/>
    <col min="2191" max="2191" width="13.125" style="121" customWidth="1"/>
    <col min="2192" max="2437" width="9" style="121"/>
    <col min="2438" max="2438" width="46.25" style="121" customWidth="1"/>
    <col min="2439" max="2439" width="9" style="121"/>
    <col min="2440" max="2440" width="1.25" style="121" customWidth="1"/>
    <col min="2441" max="2441" width="23.375" style="121" customWidth="1"/>
    <col min="2442" max="2442" width="1.25" style="121" customWidth="1"/>
    <col min="2443" max="2443" width="23.375" style="121" customWidth="1"/>
    <col min="2444" max="2445" width="16" style="121" customWidth="1"/>
    <col min="2446" max="2446" width="16.125" style="121" customWidth="1"/>
    <col min="2447" max="2447" width="13.125" style="121" customWidth="1"/>
    <col min="2448" max="2693" width="9" style="121"/>
    <col min="2694" max="2694" width="46.25" style="121" customWidth="1"/>
    <col min="2695" max="2695" width="9" style="121"/>
    <col min="2696" max="2696" width="1.25" style="121" customWidth="1"/>
    <col min="2697" max="2697" width="23.375" style="121" customWidth="1"/>
    <col min="2698" max="2698" width="1.25" style="121" customWidth="1"/>
    <col min="2699" max="2699" width="23.375" style="121" customWidth="1"/>
    <col min="2700" max="2701" width="16" style="121" customWidth="1"/>
    <col min="2702" max="2702" width="16.125" style="121" customWidth="1"/>
    <col min="2703" max="2703" width="13.125" style="121" customWidth="1"/>
    <col min="2704" max="2949" width="9" style="121"/>
    <col min="2950" max="2950" width="46.25" style="121" customWidth="1"/>
    <col min="2951" max="2951" width="9" style="121"/>
    <col min="2952" max="2952" width="1.25" style="121" customWidth="1"/>
    <col min="2953" max="2953" width="23.375" style="121" customWidth="1"/>
    <col min="2954" max="2954" width="1.25" style="121" customWidth="1"/>
    <col min="2955" max="2955" width="23.375" style="121" customWidth="1"/>
    <col min="2956" max="2957" width="16" style="121" customWidth="1"/>
    <col min="2958" max="2958" width="16.125" style="121" customWidth="1"/>
    <col min="2959" max="2959" width="13.125" style="121" customWidth="1"/>
    <col min="2960" max="3205" width="9" style="121"/>
    <col min="3206" max="3206" width="46.25" style="121" customWidth="1"/>
    <col min="3207" max="3207" width="9" style="121"/>
    <col min="3208" max="3208" width="1.25" style="121" customWidth="1"/>
    <col min="3209" max="3209" width="23.375" style="121" customWidth="1"/>
    <col min="3210" max="3210" width="1.25" style="121" customWidth="1"/>
    <col min="3211" max="3211" width="23.375" style="121" customWidth="1"/>
    <col min="3212" max="3213" width="16" style="121" customWidth="1"/>
    <col min="3214" max="3214" width="16.125" style="121" customWidth="1"/>
    <col min="3215" max="3215" width="13.125" style="121" customWidth="1"/>
    <col min="3216" max="3461" width="9" style="121"/>
    <col min="3462" max="3462" width="46.25" style="121" customWidth="1"/>
    <col min="3463" max="3463" width="9" style="121"/>
    <col min="3464" max="3464" width="1.25" style="121" customWidth="1"/>
    <col min="3465" max="3465" width="23.375" style="121" customWidth="1"/>
    <col min="3466" max="3466" width="1.25" style="121" customWidth="1"/>
    <col min="3467" max="3467" width="23.375" style="121" customWidth="1"/>
    <col min="3468" max="3469" width="16" style="121" customWidth="1"/>
    <col min="3470" max="3470" width="16.125" style="121" customWidth="1"/>
    <col min="3471" max="3471" width="13.125" style="121" customWidth="1"/>
    <col min="3472" max="3717" width="9" style="121"/>
    <col min="3718" max="3718" width="46.25" style="121" customWidth="1"/>
    <col min="3719" max="3719" width="9" style="121"/>
    <col min="3720" max="3720" width="1.25" style="121" customWidth="1"/>
    <col min="3721" max="3721" width="23.375" style="121" customWidth="1"/>
    <col min="3722" max="3722" width="1.25" style="121" customWidth="1"/>
    <col min="3723" max="3723" width="23.375" style="121" customWidth="1"/>
    <col min="3724" max="3725" width="16" style="121" customWidth="1"/>
    <col min="3726" max="3726" width="16.125" style="121" customWidth="1"/>
    <col min="3727" max="3727" width="13.125" style="121" customWidth="1"/>
    <col min="3728" max="3973" width="9" style="121"/>
    <col min="3974" max="3974" width="46.25" style="121" customWidth="1"/>
    <col min="3975" max="3975" width="9" style="121"/>
    <col min="3976" max="3976" width="1.25" style="121" customWidth="1"/>
    <col min="3977" max="3977" width="23.375" style="121" customWidth="1"/>
    <col min="3978" max="3978" width="1.25" style="121" customWidth="1"/>
    <col min="3979" max="3979" width="23.375" style="121" customWidth="1"/>
    <col min="3980" max="3981" width="16" style="121" customWidth="1"/>
    <col min="3982" max="3982" width="16.125" style="121" customWidth="1"/>
    <col min="3983" max="3983" width="13.125" style="121" customWidth="1"/>
    <col min="3984" max="4229" width="9" style="121"/>
    <col min="4230" max="4230" width="46.25" style="121" customWidth="1"/>
    <col min="4231" max="4231" width="9" style="121"/>
    <col min="4232" max="4232" width="1.25" style="121" customWidth="1"/>
    <col min="4233" max="4233" width="23.375" style="121" customWidth="1"/>
    <col min="4234" max="4234" width="1.25" style="121" customWidth="1"/>
    <col min="4235" max="4235" width="23.375" style="121" customWidth="1"/>
    <col min="4236" max="4237" width="16" style="121" customWidth="1"/>
    <col min="4238" max="4238" width="16.125" style="121" customWidth="1"/>
    <col min="4239" max="4239" width="13.125" style="121" customWidth="1"/>
    <col min="4240" max="4485" width="9" style="121"/>
    <col min="4486" max="4486" width="46.25" style="121" customWidth="1"/>
    <col min="4487" max="4487" width="9" style="121"/>
    <col min="4488" max="4488" width="1.25" style="121" customWidth="1"/>
    <col min="4489" max="4489" width="23.375" style="121" customWidth="1"/>
    <col min="4490" max="4490" width="1.25" style="121" customWidth="1"/>
    <col min="4491" max="4491" width="23.375" style="121" customWidth="1"/>
    <col min="4492" max="4493" width="16" style="121" customWidth="1"/>
    <col min="4494" max="4494" width="16.125" style="121" customWidth="1"/>
    <col min="4495" max="4495" width="13.125" style="121" customWidth="1"/>
    <col min="4496" max="4741" width="9" style="121"/>
    <col min="4742" max="4742" width="46.25" style="121" customWidth="1"/>
    <col min="4743" max="4743" width="9" style="121"/>
    <col min="4744" max="4744" width="1.25" style="121" customWidth="1"/>
    <col min="4745" max="4745" width="23.375" style="121" customWidth="1"/>
    <col min="4746" max="4746" width="1.25" style="121" customWidth="1"/>
    <col min="4747" max="4747" width="23.375" style="121" customWidth="1"/>
    <col min="4748" max="4749" width="16" style="121" customWidth="1"/>
    <col min="4750" max="4750" width="16.125" style="121" customWidth="1"/>
    <col min="4751" max="4751" width="13.125" style="121" customWidth="1"/>
    <col min="4752" max="4997" width="9" style="121"/>
    <col min="4998" max="4998" width="46.25" style="121" customWidth="1"/>
    <col min="4999" max="4999" width="9" style="121"/>
    <col min="5000" max="5000" width="1.25" style="121" customWidth="1"/>
    <col min="5001" max="5001" width="23.375" style="121" customWidth="1"/>
    <col min="5002" max="5002" width="1.25" style="121" customWidth="1"/>
    <col min="5003" max="5003" width="23.375" style="121" customWidth="1"/>
    <col min="5004" max="5005" width="16" style="121" customWidth="1"/>
    <col min="5006" max="5006" width="16.125" style="121" customWidth="1"/>
    <col min="5007" max="5007" width="13.125" style="121" customWidth="1"/>
    <col min="5008" max="5253" width="9" style="121"/>
    <col min="5254" max="5254" width="46.25" style="121" customWidth="1"/>
    <col min="5255" max="5255" width="9" style="121"/>
    <col min="5256" max="5256" width="1.25" style="121" customWidth="1"/>
    <col min="5257" max="5257" width="23.375" style="121" customWidth="1"/>
    <col min="5258" max="5258" width="1.25" style="121" customWidth="1"/>
    <col min="5259" max="5259" width="23.375" style="121" customWidth="1"/>
    <col min="5260" max="5261" width="16" style="121" customWidth="1"/>
    <col min="5262" max="5262" width="16.125" style="121" customWidth="1"/>
    <col min="5263" max="5263" width="13.125" style="121" customWidth="1"/>
    <col min="5264" max="5509" width="9" style="121"/>
    <col min="5510" max="5510" width="46.25" style="121" customWidth="1"/>
    <col min="5511" max="5511" width="9" style="121"/>
    <col min="5512" max="5512" width="1.25" style="121" customWidth="1"/>
    <col min="5513" max="5513" width="23.375" style="121" customWidth="1"/>
    <col min="5514" max="5514" width="1.25" style="121" customWidth="1"/>
    <col min="5515" max="5515" width="23.375" style="121" customWidth="1"/>
    <col min="5516" max="5517" width="16" style="121" customWidth="1"/>
    <col min="5518" max="5518" width="16.125" style="121" customWidth="1"/>
    <col min="5519" max="5519" width="13.125" style="121" customWidth="1"/>
    <col min="5520" max="5765" width="9" style="121"/>
    <col min="5766" max="5766" width="46.25" style="121" customWidth="1"/>
    <col min="5767" max="5767" width="9" style="121"/>
    <col min="5768" max="5768" width="1.25" style="121" customWidth="1"/>
    <col min="5769" max="5769" width="23.375" style="121" customWidth="1"/>
    <col min="5770" max="5770" width="1.25" style="121" customWidth="1"/>
    <col min="5771" max="5771" width="23.375" style="121" customWidth="1"/>
    <col min="5772" max="5773" width="16" style="121" customWidth="1"/>
    <col min="5774" max="5774" width="16.125" style="121" customWidth="1"/>
    <col min="5775" max="5775" width="13.125" style="121" customWidth="1"/>
    <col min="5776" max="6021" width="9" style="121"/>
    <col min="6022" max="6022" width="46.25" style="121" customWidth="1"/>
    <col min="6023" max="6023" width="9" style="121"/>
    <col min="6024" max="6024" width="1.25" style="121" customWidth="1"/>
    <col min="6025" max="6025" width="23.375" style="121" customWidth="1"/>
    <col min="6026" max="6026" width="1.25" style="121" customWidth="1"/>
    <col min="6027" max="6027" width="23.375" style="121" customWidth="1"/>
    <col min="6028" max="6029" width="16" style="121" customWidth="1"/>
    <col min="6030" max="6030" width="16.125" style="121" customWidth="1"/>
    <col min="6031" max="6031" width="13.125" style="121" customWidth="1"/>
    <col min="6032" max="6277" width="9" style="121"/>
    <col min="6278" max="6278" width="46.25" style="121" customWidth="1"/>
    <col min="6279" max="6279" width="9" style="121"/>
    <col min="6280" max="6280" width="1.25" style="121" customWidth="1"/>
    <col min="6281" max="6281" width="23.375" style="121" customWidth="1"/>
    <col min="6282" max="6282" width="1.25" style="121" customWidth="1"/>
    <col min="6283" max="6283" width="23.375" style="121" customWidth="1"/>
    <col min="6284" max="6285" width="16" style="121" customWidth="1"/>
    <col min="6286" max="6286" width="16.125" style="121" customWidth="1"/>
    <col min="6287" max="6287" width="13.125" style="121" customWidth="1"/>
    <col min="6288" max="6533" width="9" style="121"/>
    <col min="6534" max="6534" width="46.25" style="121" customWidth="1"/>
    <col min="6535" max="6535" width="9" style="121"/>
    <col min="6536" max="6536" width="1.25" style="121" customWidth="1"/>
    <col min="6537" max="6537" width="23.375" style="121" customWidth="1"/>
    <col min="6538" max="6538" width="1.25" style="121" customWidth="1"/>
    <col min="6539" max="6539" width="23.375" style="121" customWidth="1"/>
    <col min="6540" max="6541" width="16" style="121" customWidth="1"/>
    <col min="6542" max="6542" width="16.125" style="121" customWidth="1"/>
    <col min="6543" max="6543" width="13.125" style="121" customWidth="1"/>
    <col min="6544" max="6789" width="9" style="121"/>
    <col min="6790" max="6790" width="46.25" style="121" customWidth="1"/>
    <col min="6791" max="6791" width="9" style="121"/>
    <col min="6792" max="6792" width="1.25" style="121" customWidth="1"/>
    <col min="6793" max="6793" width="23.375" style="121" customWidth="1"/>
    <col min="6794" max="6794" width="1.25" style="121" customWidth="1"/>
    <col min="6795" max="6795" width="23.375" style="121" customWidth="1"/>
    <col min="6796" max="6797" width="16" style="121" customWidth="1"/>
    <col min="6798" max="6798" width="16.125" style="121" customWidth="1"/>
    <col min="6799" max="6799" width="13.125" style="121" customWidth="1"/>
    <col min="6800" max="7045" width="9" style="121"/>
    <col min="7046" max="7046" width="46.25" style="121" customWidth="1"/>
    <col min="7047" max="7047" width="9" style="121"/>
    <col min="7048" max="7048" width="1.25" style="121" customWidth="1"/>
    <col min="7049" max="7049" width="23.375" style="121" customWidth="1"/>
    <col min="7050" max="7050" width="1.25" style="121" customWidth="1"/>
    <col min="7051" max="7051" width="23.375" style="121" customWidth="1"/>
    <col min="7052" max="7053" width="16" style="121" customWidth="1"/>
    <col min="7054" max="7054" width="16.125" style="121" customWidth="1"/>
    <col min="7055" max="7055" width="13.125" style="121" customWidth="1"/>
    <col min="7056" max="7301" width="9" style="121"/>
    <col min="7302" max="7302" width="46.25" style="121" customWidth="1"/>
    <col min="7303" max="7303" width="9" style="121"/>
    <col min="7304" max="7304" width="1.25" style="121" customWidth="1"/>
    <col min="7305" max="7305" width="23.375" style="121" customWidth="1"/>
    <col min="7306" max="7306" width="1.25" style="121" customWidth="1"/>
    <col min="7307" max="7307" width="23.375" style="121" customWidth="1"/>
    <col min="7308" max="7309" width="16" style="121" customWidth="1"/>
    <col min="7310" max="7310" width="16.125" style="121" customWidth="1"/>
    <col min="7311" max="7311" width="13.125" style="121" customWidth="1"/>
    <col min="7312" max="7557" width="9" style="121"/>
    <col min="7558" max="7558" width="46.25" style="121" customWidth="1"/>
    <col min="7559" max="7559" width="9" style="121"/>
    <col min="7560" max="7560" width="1.25" style="121" customWidth="1"/>
    <col min="7561" max="7561" width="23.375" style="121" customWidth="1"/>
    <col min="7562" max="7562" width="1.25" style="121" customWidth="1"/>
    <col min="7563" max="7563" width="23.375" style="121" customWidth="1"/>
    <col min="7564" max="7565" width="16" style="121" customWidth="1"/>
    <col min="7566" max="7566" width="16.125" style="121" customWidth="1"/>
    <col min="7567" max="7567" width="13.125" style="121" customWidth="1"/>
    <col min="7568" max="7813" width="9" style="121"/>
    <col min="7814" max="7814" width="46.25" style="121" customWidth="1"/>
    <col min="7815" max="7815" width="9" style="121"/>
    <col min="7816" max="7816" width="1.25" style="121" customWidth="1"/>
    <col min="7817" max="7817" width="23.375" style="121" customWidth="1"/>
    <col min="7818" max="7818" width="1.25" style="121" customWidth="1"/>
    <col min="7819" max="7819" width="23.375" style="121" customWidth="1"/>
    <col min="7820" max="7821" width="16" style="121" customWidth="1"/>
    <col min="7822" max="7822" width="16.125" style="121" customWidth="1"/>
    <col min="7823" max="7823" width="13.125" style="121" customWidth="1"/>
    <col min="7824" max="8069" width="9" style="121"/>
    <col min="8070" max="8070" width="46.25" style="121" customWidth="1"/>
    <col min="8071" max="8071" width="9" style="121"/>
    <col min="8072" max="8072" width="1.25" style="121" customWidth="1"/>
    <col min="8073" max="8073" width="23.375" style="121" customWidth="1"/>
    <col min="8074" max="8074" width="1.25" style="121" customWidth="1"/>
    <col min="8075" max="8075" width="23.375" style="121" customWidth="1"/>
    <col min="8076" max="8077" width="16" style="121" customWidth="1"/>
    <col min="8078" max="8078" width="16.125" style="121" customWidth="1"/>
    <col min="8079" max="8079" width="13.125" style="121" customWidth="1"/>
    <col min="8080" max="8325" width="9" style="121"/>
    <col min="8326" max="8326" width="46.25" style="121" customWidth="1"/>
    <col min="8327" max="8327" width="9" style="121"/>
    <col min="8328" max="8328" width="1.25" style="121" customWidth="1"/>
    <col min="8329" max="8329" width="23.375" style="121" customWidth="1"/>
    <col min="8330" max="8330" width="1.25" style="121" customWidth="1"/>
    <col min="8331" max="8331" width="23.375" style="121" customWidth="1"/>
    <col min="8332" max="8333" width="16" style="121" customWidth="1"/>
    <col min="8334" max="8334" width="16.125" style="121" customWidth="1"/>
    <col min="8335" max="8335" width="13.125" style="121" customWidth="1"/>
    <col min="8336" max="8581" width="9" style="121"/>
    <col min="8582" max="8582" width="46.25" style="121" customWidth="1"/>
    <col min="8583" max="8583" width="9" style="121"/>
    <col min="8584" max="8584" width="1.25" style="121" customWidth="1"/>
    <col min="8585" max="8585" width="23.375" style="121" customWidth="1"/>
    <col min="8586" max="8586" width="1.25" style="121" customWidth="1"/>
    <col min="8587" max="8587" width="23.375" style="121" customWidth="1"/>
    <col min="8588" max="8589" width="16" style="121" customWidth="1"/>
    <col min="8590" max="8590" width="16.125" style="121" customWidth="1"/>
    <col min="8591" max="8591" width="13.125" style="121" customWidth="1"/>
    <col min="8592" max="8837" width="9" style="121"/>
    <col min="8838" max="8838" width="46.25" style="121" customWidth="1"/>
    <col min="8839" max="8839" width="9" style="121"/>
    <col min="8840" max="8840" width="1.25" style="121" customWidth="1"/>
    <col min="8841" max="8841" width="23.375" style="121" customWidth="1"/>
    <col min="8842" max="8842" width="1.25" style="121" customWidth="1"/>
    <col min="8843" max="8843" width="23.375" style="121" customWidth="1"/>
    <col min="8844" max="8845" width="16" style="121" customWidth="1"/>
    <col min="8846" max="8846" width="16.125" style="121" customWidth="1"/>
    <col min="8847" max="8847" width="13.125" style="121" customWidth="1"/>
    <col min="8848" max="9093" width="9" style="121"/>
    <col min="9094" max="9094" width="46.25" style="121" customWidth="1"/>
    <col min="9095" max="9095" width="9" style="121"/>
    <col min="9096" max="9096" width="1.25" style="121" customWidth="1"/>
    <col min="9097" max="9097" width="23.375" style="121" customWidth="1"/>
    <col min="9098" max="9098" width="1.25" style="121" customWidth="1"/>
    <col min="9099" max="9099" width="23.375" style="121" customWidth="1"/>
    <col min="9100" max="9101" width="16" style="121" customWidth="1"/>
    <col min="9102" max="9102" width="16.125" style="121" customWidth="1"/>
    <col min="9103" max="9103" width="13.125" style="121" customWidth="1"/>
    <col min="9104" max="9349" width="9" style="121"/>
    <col min="9350" max="9350" width="46.25" style="121" customWidth="1"/>
    <col min="9351" max="9351" width="9" style="121"/>
    <col min="9352" max="9352" width="1.25" style="121" customWidth="1"/>
    <col min="9353" max="9353" width="23.375" style="121" customWidth="1"/>
    <col min="9354" max="9354" width="1.25" style="121" customWidth="1"/>
    <col min="9355" max="9355" width="23.375" style="121" customWidth="1"/>
    <col min="9356" max="9357" width="16" style="121" customWidth="1"/>
    <col min="9358" max="9358" width="16.125" style="121" customWidth="1"/>
    <col min="9359" max="9359" width="13.125" style="121" customWidth="1"/>
    <col min="9360" max="9605" width="9" style="121"/>
    <col min="9606" max="9606" width="46.25" style="121" customWidth="1"/>
    <col min="9607" max="9607" width="9" style="121"/>
    <col min="9608" max="9608" width="1.25" style="121" customWidth="1"/>
    <col min="9609" max="9609" width="23.375" style="121" customWidth="1"/>
    <col min="9610" max="9610" width="1.25" style="121" customWidth="1"/>
    <col min="9611" max="9611" width="23.375" style="121" customWidth="1"/>
    <col min="9612" max="9613" width="16" style="121" customWidth="1"/>
    <col min="9614" max="9614" width="16.125" style="121" customWidth="1"/>
    <col min="9615" max="9615" width="13.125" style="121" customWidth="1"/>
    <col min="9616" max="9861" width="9" style="121"/>
    <col min="9862" max="9862" width="46.25" style="121" customWidth="1"/>
    <col min="9863" max="9863" width="9" style="121"/>
    <col min="9864" max="9864" width="1.25" style="121" customWidth="1"/>
    <col min="9865" max="9865" width="23.375" style="121" customWidth="1"/>
    <col min="9866" max="9866" width="1.25" style="121" customWidth="1"/>
    <col min="9867" max="9867" width="23.375" style="121" customWidth="1"/>
    <col min="9868" max="9869" width="16" style="121" customWidth="1"/>
    <col min="9870" max="9870" width="16.125" style="121" customWidth="1"/>
    <col min="9871" max="9871" width="13.125" style="121" customWidth="1"/>
    <col min="9872" max="10117" width="9" style="121"/>
    <col min="10118" max="10118" width="46.25" style="121" customWidth="1"/>
    <col min="10119" max="10119" width="9" style="121"/>
    <col min="10120" max="10120" width="1.25" style="121" customWidth="1"/>
    <col min="10121" max="10121" width="23.375" style="121" customWidth="1"/>
    <col min="10122" max="10122" width="1.25" style="121" customWidth="1"/>
    <col min="10123" max="10123" width="23.375" style="121" customWidth="1"/>
    <col min="10124" max="10125" width="16" style="121" customWidth="1"/>
    <col min="10126" max="10126" width="16.125" style="121" customWidth="1"/>
    <col min="10127" max="10127" width="13.125" style="121" customWidth="1"/>
    <col min="10128" max="10373" width="9" style="121"/>
    <col min="10374" max="10374" width="46.25" style="121" customWidth="1"/>
    <col min="10375" max="10375" width="9" style="121"/>
    <col min="10376" max="10376" width="1.25" style="121" customWidth="1"/>
    <col min="10377" max="10377" width="23.375" style="121" customWidth="1"/>
    <col min="10378" max="10378" width="1.25" style="121" customWidth="1"/>
    <col min="10379" max="10379" width="23.375" style="121" customWidth="1"/>
    <col min="10380" max="10381" width="16" style="121" customWidth="1"/>
    <col min="10382" max="10382" width="16.125" style="121" customWidth="1"/>
    <col min="10383" max="10383" width="13.125" style="121" customWidth="1"/>
    <col min="10384" max="10629" width="9" style="121"/>
    <col min="10630" max="10630" width="46.25" style="121" customWidth="1"/>
    <col min="10631" max="10631" width="9" style="121"/>
    <col min="10632" max="10632" width="1.25" style="121" customWidth="1"/>
    <col min="10633" max="10633" width="23.375" style="121" customWidth="1"/>
    <col min="10634" max="10634" width="1.25" style="121" customWidth="1"/>
    <col min="10635" max="10635" width="23.375" style="121" customWidth="1"/>
    <col min="10636" max="10637" width="16" style="121" customWidth="1"/>
    <col min="10638" max="10638" width="16.125" style="121" customWidth="1"/>
    <col min="10639" max="10639" width="13.125" style="121" customWidth="1"/>
    <col min="10640" max="10885" width="9" style="121"/>
    <col min="10886" max="10886" width="46.25" style="121" customWidth="1"/>
    <col min="10887" max="10887" width="9" style="121"/>
    <col min="10888" max="10888" width="1.25" style="121" customWidth="1"/>
    <col min="10889" max="10889" width="23.375" style="121" customWidth="1"/>
    <col min="10890" max="10890" width="1.25" style="121" customWidth="1"/>
    <col min="10891" max="10891" width="23.375" style="121" customWidth="1"/>
    <col min="10892" max="10893" width="16" style="121" customWidth="1"/>
    <col min="10894" max="10894" width="16.125" style="121" customWidth="1"/>
    <col min="10895" max="10895" width="13.125" style="121" customWidth="1"/>
    <col min="10896" max="11141" width="9" style="121"/>
    <col min="11142" max="11142" width="46.25" style="121" customWidth="1"/>
    <col min="11143" max="11143" width="9" style="121"/>
    <col min="11144" max="11144" width="1.25" style="121" customWidth="1"/>
    <col min="11145" max="11145" width="23.375" style="121" customWidth="1"/>
    <col min="11146" max="11146" width="1.25" style="121" customWidth="1"/>
    <col min="11147" max="11147" width="23.375" style="121" customWidth="1"/>
    <col min="11148" max="11149" width="16" style="121" customWidth="1"/>
    <col min="11150" max="11150" width="16.125" style="121" customWidth="1"/>
    <col min="11151" max="11151" width="13.125" style="121" customWidth="1"/>
    <col min="11152" max="11397" width="9" style="121"/>
    <col min="11398" max="11398" width="46.25" style="121" customWidth="1"/>
    <col min="11399" max="11399" width="9" style="121"/>
    <col min="11400" max="11400" width="1.25" style="121" customWidth="1"/>
    <col min="11401" max="11401" width="23.375" style="121" customWidth="1"/>
    <col min="11402" max="11402" width="1.25" style="121" customWidth="1"/>
    <col min="11403" max="11403" width="23.375" style="121" customWidth="1"/>
    <col min="11404" max="11405" width="16" style="121" customWidth="1"/>
    <col min="11406" max="11406" width="16.125" style="121" customWidth="1"/>
    <col min="11407" max="11407" width="13.125" style="121" customWidth="1"/>
    <col min="11408" max="11653" width="9" style="121"/>
    <col min="11654" max="11654" width="46.25" style="121" customWidth="1"/>
    <col min="11655" max="11655" width="9" style="121"/>
    <col min="11656" max="11656" width="1.25" style="121" customWidth="1"/>
    <col min="11657" max="11657" width="23.375" style="121" customWidth="1"/>
    <col min="11658" max="11658" width="1.25" style="121" customWidth="1"/>
    <col min="11659" max="11659" width="23.375" style="121" customWidth="1"/>
    <col min="11660" max="11661" width="16" style="121" customWidth="1"/>
    <col min="11662" max="11662" width="16.125" style="121" customWidth="1"/>
    <col min="11663" max="11663" width="13.125" style="121" customWidth="1"/>
    <col min="11664" max="11909" width="9" style="121"/>
    <col min="11910" max="11910" width="46.25" style="121" customWidth="1"/>
    <col min="11911" max="11911" width="9" style="121"/>
    <col min="11912" max="11912" width="1.25" style="121" customWidth="1"/>
    <col min="11913" max="11913" width="23.375" style="121" customWidth="1"/>
    <col min="11914" max="11914" width="1.25" style="121" customWidth="1"/>
    <col min="11915" max="11915" width="23.375" style="121" customWidth="1"/>
    <col min="11916" max="11917" width="16" style="121" customWidth="1"/>
    <col min="11918" max="11918" width="16.125" style="121" customWidth="1"/>
    <col min="11919" max="11919" width="13.125" style="121" customWidth="1"/>
    <col min="11920" max="12165" width="9" style="121"/>
    <col min="12166" max="12166" width="46.25" style="121" customWidth="1"/>
    <col min="12167" max="12167" width="9" style="121"/>
    <col min="12168" max="12168" width="1.25" style="121" customWidth="1"/>
    <col min="12169" max="12169" width="23.375" style="121" customWidth="1"/>
    <col min="12170" max="12170" width="1.25" style="121" customWidth="1"/>
    <col min="12171" max="12171" width="23.375" style="121" customWidth="1"/>
    <col min="12172" max="12173" width="16" style="121" customWidth="1"/>
    <col min="12174" max="12174" width="16.125" style="121" customWidth="1"/>
    <col min="12175" max="12175" width="13.125" style="121" customWidth="1"/>
    <col min="12176" max="12421" width="9" style="121"/>
    <col min="12422" max="12422" width="46.25" style="121" customWidth="1"/>
    <col min="12423" max="12423" width="9" style="121"/>
    <col min="12424" max="12424" width="1.25" style="121" customWidth="1"/>
    <col min="12425" max="12425" width="23.375" style="121" customWidth="1"/>
    <col min="12426" max="12426" width="1.25" style="121" customWidth="1"/>
    <col min="12427" max="12427" width="23.375" style="121" customWidth="1"/>
    <col min="12428" max="12429" width="16" style="121" customWidth="1"/>
    <col min="12430" max="12430" width="16.125" style="121" customWidth="1"/>
    <col min="12431" max="12431" width="13.125" style="121" customWidth="1"/>
    <col min="12432" max="12677" width="9" style="121"/>
    <col min="12678" max="12678" width="46.25" style="121" customWidth="1"/>
    <col min="12679" max="12679" width="9" style="121"/>
    <col min="12680" max="12680" width="1.25" style="121" customWidth="1"/>
    <col min="12681" max="12681" width="23.375" style="121" customWidth="1"/>
    <col min="12682" max="12682" width="1.25" style="121" customWidth="1"/>
    <col min="12683" max="12683" width="23.375" style="121" customWidth="1"/>
    <col min="12684" max="12685" width="16" style="121" customWidth="1"/>
    <col min="12686" max="12686" width="16.125" style="121" customWidth="1"/>
    <col min="12687" max="12687" width="13.125" style="121" customWidth="1"/>
    <col min="12688" max="12933" width="9" style="121"/>
    <col min="12934" max="12934" width="46.25" style="121" customWidth="1"/>
    <col min="12935" max="12935" width="9" style="121"/>
    <col min="12936" max="12936" width="1.25" style="121" customWidth="1"/>
    <col min="12937" max="12937" width="23.375" style="121" customWidth="1"/>
    <col min="12938" max="12938" width="1.25" style="121" customWidth="1"/>
    <col min="12939" max="12939" width="23.375" style="121" customWidth="1"/>
    <col min="12940" max="12941" width="16" style="121" customWidth="1"/>
    <col min="12942" max="12942" width="16.125" style="121" customWidth="1"/>
    <col min="12943" max="12943" width="13.125" style="121" customWidth="1"/>
    <col min="12944" max="13189" width="9" style="121"/>
    <col min="13190" max="13190" width="46.25" style="121" customWidth="1"/>
    <col min="13191" max="13191" width="9" style="121"/>
    <col min="13192" max="13192" width="1.25" style="121" customWidth="1"/>
    <col min="13193" max="13193" width="23.375" style="121" customWidth="1"/>
    <col min="13194" max="13194" width="1.25" style="121" customWidth="1"/>
    <col min="13195" max="13195" width="23.375" style="121" customWidth="1"/>
    <col min="13196" max="13197" width="16" style="121" customWidth="1"/>
    <col min="13198" max="13198" width="16.125" style="121" customWidth="1"/>
    <col min="13199" max="13199" width="13.125" style="121" customWidth="1"/>
    <col min="13200" max="13445" width="9" style="121"/>
    <col min="13446" max="13446" width="46.25" style="121" customWidth="1"/>
    <col min="13447" max="13447" width="9" style="121"/>
    <col min="13448" max="13448" width="1.25" style="121" customWidth="1"/>
    <col min="13449" max="13449" width="23.375" style="121" customWidth="1"/>
    <col min="13450" max="13450" width="1.25" style="121" customWidth="1"/>
    <col min="13451" max="13451" width="23.375" style="121" customWidth="1"/>
    <col min="13452" max="13453" width="16" style="121" customWidth="1"/>
    <col min="13454" max="13454" width="16.125" style="121" customWidth="1"/>
    <col min="13455" max="13455" width="13.125" style="121" customWidth="1"/>
    <col min="13456" max="13701" width="9" style="121"/>
    <col min="13702" max="13702" width="46.25" style="121" customWidth="1"/>
    <col min="13703" max="13703" width="9" style="121"/>
    <col min="13704" max="13704" width="1.25" style="121" customWidth="1"/>
    <col min="13705" max="13705" width="23.375" style="121" customWidth="1"/>
    <col min="13706" max="13706" width="1.25" style="121" customWidth="1"/>
    <col min="13707" max="13707" width="23.375" style="121" customWidth="1"/>
    <col min="13708" max="13709" width="16" style="121" customWidth="1"/>
    <col min="13710" max="13710" width="16.125" style="121" customWidth="1"/>
    <col min="13711" max="13711" width="13.125" style="121" customWidth="1"/>
    <col min="13712" max="13957" width="9" style="121"/>
    <col min="13958" max="13958" width="46.25" style="121" customWidth="1"/>
    <col min="13959" max="13959" width="9" style="121"/>
    <col min="13960" max="13960" width="1.25" style="121" customWidth="1"/>
    <col min="13961" max="13961" width="23.375" style="121" customWidth="1"/>
    <col min="13962" max="13962" width="1.25" style="121" customWidth="1"/>
    <col min="13963" max="13963" width="23.375" style="121" customWidth="1"/>
    <col min="13964" max="13965" width="16" style="121" customWidth="1"/>
    <col min="13966" max="13966" width="16.125" style="121" customWidth="1"/>
    <col min="13967" max="13967" width="13.125" style="121" customWidth="1"/>
    <col min="13968" max="14213" width="9" style="121"/>
    <col min="14214" max="14214" width="46.25" style="121" customWidth="1"/>
    <col min="14215" max="14215" width="9" style="121"/>
    <col min="14216" max="14216" width="1.25" style="121" customWidth="1"/>
    <col min="14217" max="14217" width="23.375" style="121" customWidth="1"/>
    <col min="14218" max="14218" width="1.25" style="121" customWidth="1"/>
    <col min="14219" max="14219" width="23.375" style="121" customWidth="1"/>
    <col min="14220" max="14221" width="16" style="121" customWidth="1"/>
    <col min="14222" max="14222" width="16.125" style="121" customWidth="1"/>
    <col min="14223" max="14223" width="13.125" style="121" customWidth="1"/>
    <col min="14224" max="14469" width="9" style="121"/>
    <col min="14470" max="14470" width="46.25" style="121" customWidth="1"/>
    <col min="14471" max="14471" width="9" style="121"/>
    <col min="14472" max="14472" width="1.25" style="121" customWidth="1"/>
    <col min="14473" max="14473" width="23.375" style="121" customWidth="1"/>
    <col min="14474" max="14474" width="1.25" style="121" customWidth="1"/>
    <col min="14475" max="14475" width="23.375" style="121" customWidth="1"/>
    <col min="14476" max="14477" width="16" style="121" customWidth="1"/>
    <col min="14478" max="14478" width="16.125" style="121" customWidth="1"/>
    <col min="14479" max="14479" width="13.125" style="121" customWidth="1"/>
    <col min="14480" max="14725" width="9" style="121"/>
    <col min="14726" max="14726" width="46.25" style="121" customWidth="1"/>
    <col min="14727" max="14727" width="9" style="121"/>
    <col min="14728" max="14728" width="1.25" style="121" customWidth="1"/>
    <col min="14729" max="14729" width="23.375" style="121" customWidth="1"/>
    <col min="14730" max="14730" width="1.25" style="121" customWidth="1"/>
    <col min="14731" max="14731" width="23.375" style="121" customWidth="1"/>
    <col min="14732" max="14733" width="16" style="121" customWidth="1"/>
    <col min="14734" max="14734" width="16.125" style="121" customWidth="1"/>
    <col min="14735" max="14735" width="13.125" style="121" customWidth="1"/>
    <col min="14736" max="14981" width="9" style="121"/>
    <col min="14982" max="14982" width="46.25" style="121" customWidth="1"/>
    <col min="14983" max="14983" width="9" style="121"/>
    <col min="14984" max="14984" width="1.25" style="121" customWidth="1"/>
    <col min="14985" max="14985" width="23.375" style="121" customWidth="1"/>
    <col min="14986" max="14986" width="1.25" style="121" customWidth="1"/>
    <col min="14987" max="14987" width="23.375" style="121" customWidth="1"/>
    <col min="14988" max="14989" width="16" style="121" customWidth="1"/>
    <col min="14990" max="14990" width="16.125" style="121" customWidth="1"/>
    <col min="14991" max="14991" width="13.125" style="121" customWidth="1"/>
    <col min="14992" max="15237" width="9" style="121"/>
    <col min="15238" max="15238" width="46.25" style="121" customWidth="1"/>
    <col min="15239" max="15239" width="9" style="121"/>
    <col min="15240" max="15240" width="1.25" style="121" customWidth="1"/>
    <col min="15241" max="15241" width="23.375" style="121" customWidth="1"/>
    <col min="15242" max="15242" width="1.25" style="121" customWidth="1"/>
    <col min="15243" max="15243" width="23.375" style="121" customWidth="1"/>
    <col min="15244" max="15245" width="16" style="121" customWidth="1"/>
    <col min="15246" max="15246" width="16.125" style="121" customWidth="1"/>
    <col min="15247" max="15247" width="13.125" style="121" customWidth="1"/>
    <col min="15248" max="15493" width="9" style="121"/>
    <col min="15494" max="15494" width="46.25" style="121" customWidth="1"/>
    <col min="15495" max="15495" width="9" style="121"/>
    <col min="15496" max="15496" width="1.25" style="121" customWidth="1"/>
    <col min="15497" max="15497" width="23.375" style="121" customWidth="1"/>
    <col min="15498" max="15498" width="1.25" style="121" customWidth="1"/>
    <col min="15499" max="15499" width="23.375" style="121" customWidth="1"/>
    <col min="15500" max="15501" width="16" style="121" customWidth="1"/>
    <col min="15502" max="15502" width="16.125" style="121" customWidth="1"/>
    <col min="15503" max="15503" width="13.125" style="121" customWidth="1"/>
    <col min="15504" max="15749" width="9" style="121"/>
    <col min="15750" max="15750" width="46.25" style="121" customWidth="1"/>
    <col min="15751" max="15751" width="9" style="121"/>
    <col min="15752" max="15752" width="1.25" style="121" customWidth="1"/>
    <col min="15753" max="15753" width="23.375" style="121" customWidth="1"/>
    <col min="15754" max="15754" width="1.25" style="121" customWidth="1"/>
    <col min="15755" max="15755" width="23.375" style="121" customWidth="1"/>
    <col min="15756" max="15757" width="16" style="121" customWidth="1"/>
    <col min="15758" max="15758" width="16.125" style="121" customWidth="1"/>
    <col min="15759" max="15759" width="13.125" style="121" customWidth="1"/>
    <col min="15760" max="16005" width="9" style="121"/>
    <col min="16006" max="16006" width="46.25" style="121" customWidth="1"/>
    <col min="16007" max="16007" width="9" style="121"/>
    <col min="16008" max="16008" width="1.25" style="121" customWidth="1"/>
    <col min="16009" max="16009" width="23.375" style="121" customWidth="1"/>
    <col min="16010" max="16010" width="1.25" style="121" customWidth="1"/>
    <col min="16011" max="16011" width="23.375" style="121" customWidth="1"/>
    <col min="16012" max="16013" width="16" style="121" customWidth="1"/>
    <col min="16014" max="16014" width="16.125" style="121" customWidth="1"/>
    <col min="16015" max="16015" width="13.125" style="121" customWidth="1"/>
    <col min="16016" max="16384" width="9" style="121"/>
  </cols>
  <sheetData>
    <row r="1" spans="1:15" ht="20.05" customHeight="1" x14ac:dyDescent="0.45">
      <c r="A1" s="1" t="s">
        <v>172</v>
      </c>
      <c r="B1" s="8"/>
      <c r="C1" s="15"/>
      <c r="D1" s="43"/>
      <c r="E1" s="42"/>
      <c r="F1" s="50"/>
      <c r="G1" s="15"/>
      <c r="H1" s="43"/>
      <c r="I1" s="42"/>
      <c r="J1" s="50"/>
    </row>
    <row r="2" spans="1:15" ht="20.05" customHeight="1" x14ac:dyDescent="0.45">
      <c r="A2" s="1" t="s">
        <v>173</v>
      </c>
      <c r="B2" s="8"/>
      <c r="C2" s="15"/>
      <c r="D2" s="43"/>
      <c r="E2" s="42"/>
      <c r="F2" s="50"/>
      <c r="G2" s="15"/>
      <c r="H2" s="43"/>
      <c r="I2" s="42"/>
      <c r="J2" s="50"/>
    </row>
    <row r="3" spans="1:15" ht="20.05" customHeight="1" x14ac:dyDescent="0.45">
      <c r="A3" s="86" t="s">
        <v>167</v>
      </c>
      <c r="B3" s="8"/>
      <c r="C3" s="8"/>
      <c r="D3" s="45"/>
      <c r="E3" s="45"/>
      <c r="F3" s="50"/>
      <c r="G3" s="8"/>
      <c r="H3" s="45"/>
      <c r="I3" s="45"/>
    </row>
    <row r="4" spans="1:15" ht="20.05" customHeight="1" x14ac:dyDescent="0.45">
      <c r="A4" s="1" t="s">
        <v>186</v>
      </c>
      <c r="B4" s="7"/>
      <c r="C4" s="7"/>
      <c r="D4" s="87"/>
      <c r="E4" s="87"/>
      <c r="F4" s="44"/>
      <c r="G4" s="7"/>
      <c r="H4" s="87"/>
      <c r="I4" s="87"/>
      <c r="J4" s="44"/>
    </row>
    <row r="5" spans="1:15" ht="12.25" customHeight="1" x14ac:dyDescent="0.45">
      <c r="A5" s="1"/>
      <c r="B5" s="7"/>
      <c r="C5" s="7"/>
      <c r="D5" s="87"/>
      <c r="E5" s="87"/>
      <c r="F5" s="44"/>
      <c r="G5" s="7"/>
      <c r="H5" s="87"/>
      <c r="I5" s="87"/>
      <c r="J5" s="44"/>
    </row>
    <row r="6" spans="1:15" ht="20.05" customHeight="1" x14ac:dyDescent="0.45">
      <c r="A6" s="1"/>
      <c r="B6" s="27"/>
      <c r="C6" s="27"/>
      <c r="D6" s="131" t="s">
        <v>1</v>
      </c>
      <c r="E6" s="131"/>
      <c r="F6" s="131"/>
      <c r="G6" s="131"/>
      <c r="H6" s="131"/>
      <c r="I6" s="131"/>
      <c r="J6" s="131"/>
    </row>
    <row r="7" spans="1:15" ht="20.05" customHeight="1" x14ac:dyDescent="0.45">
      <c r="A7" s="1"/>
      <c r="B7" s="27"/>
      <c r="C7" s="27"/>
      <c r="D7" s="131" t="s">
        <v>2</v>
      </c>
      <c r="E7" s="131"/>
      <c r="F7" s="131"/>
      <c r="G7" s="27"/>
      <c r="H7" s="131" t="s">
        <v>3</v>
      </c>
      <c r="I7" s="131"/>
      <c r="J7" s="131"/>
    </row>
    <row r="8" spans="1:15" ht="20.05" customHeight="1" x14ac:dyDescent="0.45">
      <c r="A8" s="7"/>
      <c r="B8" s="28" t="s">
        <v>4</v>
      </c>
      <c r="C8" s="2"/>
      <c r="D8" s="88" t="s">
        <v>65</v>
      </c>
      <c r="E8" s="46"/>
      <c r="F8" s="88" t="s">
        <v>66</v>
      </c>
      <c r="G8" s="5"/>
      <c r="H8" s="88" t="s">
        <v>65</v>
      </c>
      <c r="I8" s="46"/>
      <c r="J8" s="88" t="s">
        <v>66</v>
      </c>
    </row>
    <row r="9" spans="1:15" ht="20.05" customHeight="1" x14ac:dyDescent="0.45">
      <c r="A9" s="1" t="s">
        <v>67</v>
      </c>
      <c r="B9" s="8">
        <v>4</v>
      </c>
      <c r="C9" s="15"/>
      <c r="D9" s="29"/>
      <c r="E9" s="29"/>
      <c r="F9" s="29"/>
      <c r="G9" s="29"/>
      <c r="H9" s="29"/>
      <c r="I9" s="29"/>
      <c r="J9" s="29"/>
    </row>
    <row r="10" spans="1:15" ht="20.05" customHeight="1" x14ac:dyDescent="0.45">
      <c r="A10" s="89" t="s">
        <v>68</v>
      </c>
      <c r="B10" s="8"/>
      <c r="C10" s="15"/>
      <c r="D10" s="3">
        <v>2852587206</v>
      </c>
      <c r="E10" s="3"/>
      <c r="F10" s="3">
        <v>2425027064</v>
      </c>
      <c r="G10" s="29"/>
      <c r="H10" s="3">
        <v>0</v>
      </c>
      <c r="I10" s="3"/>
      <c r="J10" s="3">
        <v>0</v>
      </c>
    </row>
    <row r="11" spans="1:15" ht="20.05" customHeight="1" x14ac:dyDescent="0.45">
      <c r="A11" s="89" t="s">
        <v>69</v>
      </c>
      <c r="B11" s="8"/>
      <c r="C11" s="15"/>
      <c r="D11" s="3">
        <v>69551663</v>
      </c>
      <c r="E11" s="3"/>
      <c r="F11" s="3">
        <v>56458663</v>
      </c>
      <c r="G11" s="29"/>
      <c r="H11" s="3">
        <v>0</v>
      </c>
      <c r="I11" s="3"/>
      <c r="J11" s="3">
        <v>0</v>
      </c>
    </row>
    <row r="12" spans="1:15" ht="20.05" customHeight="1" x14ac:dyDescent="0.45">
      <c r="A12" s="89" t="s">
        <v>70</v>
      </c>
      <c r="B12" s="8"/>
      <c r="C12" s="15"/>
      <c r="D12" s="4">
        <v>0</v>
      </c>
      <c r="E12" s="4"/>
      <c r="F12" s="4">
        <v>0</v>
      </c>
      <c r="G12" s="34"/>
      <c r="H12" s="4">
        <v>253599605</v>
      </c>
      <c r="I12" s="4"/>
      <c r="J12" s="4">
        <v>219965498</v>
      </c>
    </row>
    <row r="13" spans="1:15" ht="20.05" customHeight="1" x14ac:dyDescent="0.45">
      <c r="A13" s="89" t="s">
        <v>182</v>
      </c>
      <c r="B13" s="8">
        <v>8</v>
      </c>
      <c r="C13" s="15"/>
      <c r="D13" s="4">
        <v>0</v>
      </c>
      <c r="E13" s="4"/>
      <c r="F13" s="4">
        <v>0</v>
      </c>
      <c r="G13" s="34"/>
      <c r="H13" s="4">
        <v>94499370</v>
      </c>
      <c r="I13" s="4"/>
      <c r="J13" s="4">
        <v>0</v>
      </c>
    </row>
    <row r="14" spans="1:15" ht="20.05" customHeight="1" x14ac:dyDescent="0.45">
      <c r="A14" s="89" t="s">
        <v>71</v>
      </c>
      <c r="B14" s="8">
        <v>9</v>
      </c>
      <c r="C14" s="15"/>
      <c r="D14" s="4">
        <v>42512065</v>
      </c>
      <c r="E14" s="4"/>
      <c r="F14" s="4">
        <v>33682836</v>
      </c>
      <c r="G14" s="34"/>
      <c r="H14" s="4">
        <f>106055001-H13</f>
        <v>11555631</v>
      </c>
      <c r="I14" s="4"/>
      <c r="J14" s="4">
        <v>11887549</v>
      </c>
    </row>
    <row r="15" spans="1:15" ht="20.05" customHeight="1" x14ac:dyDescent="0.45">
      <c r="A15" s="90" t="s">
        <v>72</v>
      </c>
      <c r="B15" s="8"/>
      <c r="C15" s="15"/>
      <c r="D15" s="21">
        <f>SUM(D10:D14)</f>
        <v>2964650934</v>
      </c>
      <c r="E15" s="3"/>
      <c r="F15" s="21">
        <f>SUM(F10:F14)</f>
        <v>2515168563</v>
      </c>
      <c r="G15" s="29"/>
      <c r="H15" s="21">
        <f>SUM(H10:H14)</f>
        <v>359654606</v>
      </c>
      <c r="I15" s="3"/>
      <c r="J15" s="21">
        <f>SUM(J10:J14)</f>
        <v>231853047</v>
      </c>
      <c r="O15" s="122"/>
    </row>
    <row r="16" spans="1:15" ht="12.25" customHeight="1" x14ac:dyDescent="0.45">
      <c r="A16" s="90"/>
      <c r="B16" s="8"/>
      <c r="C16" s="15"/>
      <c r="D16" s="3"/>
      <c r="E16" s="3"/>
      <c r="F16" s="3"/>
      <c r="G16" s="29"/>
      <c r="H16" s="3"/>
      <c r="I16" s="3"/>
      <c r="J16" s="3"/>
    </row>
    <row r="17" spans="1:15" ht="20.05" customHeight="1" x14ac:dyDescent="0.45">
      <c r="A17" s="1" t="s">
        <v>73</v>
      </c>
      <c r="B17" s="8">
        <v>4</v>
      </c>
      <c r="C17" s="15"/>
      <c r="D17" s="3"/>
      <c r="E17" s="3"/>
      <c r="F17" s="3"/>
      <c r="G17" s="29"/>
      <c r="H17" s="3"/>
      <c r="I17" s="3"/>
      <c r="J17" s="3"/>
    </row>
    <row r="18" spans="1:15" ht="20.05" customHeight="1" x14ac:dyDescent="0.45">
      <c r="A18" s="89" t="s">
        <v>74</v>
      </c>
      <c r="B18" s="8">
        <v>23</v>
      </c>
      <c r="C18" s="15"/>
      <c r="D18" s="4">
        <v>2218548554</v>
      </c>
      <c r="E18" s="4"/>
      <c r="F18" s="4">
        <v>1878681351</v>
      </c>
      <c r="G18" s="29"/>
      <c r="H18" s="3">
        <v>0</v>
      </c>
      <c r="I18" s="3"/>
      <c r="J18" s="3">
        <v>0</v>
      </c>
    </row>
    <row r="19" spans="1:15" ht="20.05" customHeight="1" x14ac:dyDescent="0.45">
      <c r="A19" s="89" t="s">
        <v>75</v>
      </c>
      <c r="B19" s="8">
        <v>23</v>
      </c>
      <c r="C19" s="15"/>
      <c r="D19" s="4">
        <v>100292684</v>
      </c>
      <c r="E19" s="4"/>
      <c r="F19" s="4">
        <v>86671431</v>
      </c>
      <c r="G19" s="29"/>
      <c r="H19" s="3">
        <v>0</v>
      </c>
      <c r="I19" s="3"/>
      <c r="J19" s="3">
        <v>0</v>
      </c>
    </row>
    <row r="20" spans="1:15" ht="20.05" customHeight="1" x14ac:dyDescent="0.45">
      <c r="A20" s="89" t="s">
        <v>76</v>
      </c>
      <c r="B20" s="8">
        <v>23</v>
      </c>
      <c r="C20" s="15"/>
      <c r="D20" s="3">
        <v>448636175</v>
      </c>
      <c r="E20" s="3"/>
      <c r="F20" s="3">
        <v>423467571</v>
      </c>
      <c r="G20" s="29"/>
      <c r="H20" s="3">
        <v>233293556</v>
      </c>
      <c r="I20" s="3"/>
      <c r="J20" s="3">
        <v>190565933</v>
      </c>
    </row>
    <row r="21" spans="1:15" ht="20.05" customHeight="1" x14ac:dyDescent="0.45">
      <c r="A21" s="7" t="s">
        <v>77</v>
      </c>
      <c r="B21" s="8"/>
      <c r="C21" s="15"/>
      <c r="D21" s="23">
        <v>24627587</v>
      </c>
      <c r="E21" s="3"/>
      <c r="F21" s="23">
        <v>24460171</v>
      </c>
      <c r="G21" s="29"/>
      <c r="H21" s="23">
        <v>25732898</v>
      </c>
      <c r="I21" s="3"/>
      <c r="J21" s="23">
        <v>24724641</v>
      </c>
    </row>
    <row r="22" spans="1:15" ht="20.05" customHeight="1" x14ac:dyDescent="0.45">
      <c r="A22" s="90" t="s">
        <v>78</v>
      </c>
      <c r="B22" s="8"/>
      <c r="C22" s="15"/>
      <c r="D22" s="21">
        <f>SUM(D18:D21)</f>
        <v>2792105000</v>
      </c>
      <c r="E22" s="3"/>
      <c r="F22" s="21">
        <f>SUM(F18:F21)</f>
        <v>2413280524</v>
      </c>
      <c r="G22" s="29"/>
      <c r="H22" s="21">
        <f>SUM(H18:H21)</f>
        <v>259026454</v>
      </c>
      <c r="I22" s="3"/>
      <c r="J22" s="21">
        <f>SUM(J18:J21)</f>
        <v>215290574</v>
      </c>
    </row>
    <row r="23" spans="1:15" ht="12.25" customHeight="1" x14ac:dyDescent="0.45">
      <c r="A23" s="1"/>
      <c r="B23" s="8"/>
      <c r="C23" s="15"/>
      <c r="D23" s="4"/>
      <c r="E23" s="4"/>
      <c r="F23" s="4"/>
      <c r="G23" s="29"/>
      <c r="H23" s="4"/>
      <c r="I23" s="4"/>
      <c r="J23" s="4"/>
    </row>
    <row r="24" spans="1:15" ht="20.05" customHeight="1" x14ac:dyDescent="0.45">
      <c r="A24" s="1" t="s">
        <v>79</v>
      </c>
      <c r="B24" s="8"/>
      <c r="C24" s="15"/>
      <c r="D24" s="4">
        <f>D15-D22</f>
        <v>172545934</v>
      </c>
      <c r="E24" s="4"/>
      <c r="F24" s="4">
        <f>F15-F22</f>
        <v>101888039</v>
      </c>
      <c r="G24" s="29"/>
      <c r="H24" s="4">
        <f>H15-H22</f>
        <v>100628152</v>
      </c>
      <c r="I24" s="4"/>
      <c r="J24" s="4">
        <f>J15-J22</f>
        <v>16562473</v>
      </c>
      <c r="M24" s="123"/>
      <c r="O24" s="124"/>
    </row>
    <row r="25" spans="1:15" ht="12.25" customHeight="1" x14ac:dyDescent="0.45">
      <c r="A25" s="1"/>
      <c r="B25" s="8"/>
      <c r="C25" s="15"/>
      <c r="D25" s="4"/>
      <c r="E25" s="4"/>
      <c r="F25" s="4"/>
      <c r="G25" s="29"/>
      <c r="H25" s="4"/>
      <c r="I25" s="4"/>
      <c r="J25" s="4"/>
    </row>
    <row r="26" spans="1:15" ht="20.05" customHeight="1" x14ac:dyDescent="0.45">
      <c r="A26" s="7" t="s">
        <v>80</v>
      </c>
      <c r="B26" s="8">
        <v>13</v>
      </c>
      <c r="C26" s="15"/>
      <c r="D26" s="23">
        <f>-33441656+1113593</f>
        <v>-32328063</v>
      </c>
      <c r="E26" s="4"/>
      <c r="F26" s="23">
        <v>-20076038</v>
      </c>
      <c r="G26" s="29"/>
      <c r="H26" s="23">
        <v>-3497558</v>
      </c>
      <c r="I26" s="3"/>
      <c r="J26" s="23">
        <v>-5734192</v>
      </c>
    </row>
    <row r="27" spans="1:15" ht="12.25" customHeight="1" x14ac:dyDescent="0.45">
      <c r="A27" s="7"/>
      <c r="B27" s="8"/>
      <c r="C27" s="15"/>
      <c r="D27" s="4"/>
      <c r="E27" s="4"/>
      <c r="F27" s="4"/>
      <c r="G27" s="29"/>
      <c r="H27" s="4"/>
      <c r="I27" s="4"/>
      <c r="J27" s="4"/>
    </row>
    <row r="28" spans="1:15" ht="20.05" customHeight="1" x14ac:dyDescent="0.45">
      <c r="A28" s="1" t="s">
        <v>187</v>
      </c>
      <c r="B28" s="8"/>
      <c r="C28" s="15"/>
      <c r="D28" s="23">
        <f>SUM(D24:D26)</f>
        <v>140217871</v>
      </c>
      <c r="E28" s="4"/>
      <c r="F28" s="23">
        <f>SUM(F24:F26)</f>
        <v>81812001</v>
      </c>
      <c r="G28" s="29"/>
      <c r="H28" s="23">
        <f>SUM(H24:H26)</f>
        <v>97130594</v>
      </c>
      <c r="I28" s="4"/>
      <c r="J28" s="23">
        <f>SUM(J24:J26)</f>
        <v>10828281</v>
      </c>
    </row>
    <row r="29" spans="1:15" ht="12.25" customHeight="1" x14ac:dyDescent="0.45">
      <c r="A29" s="89"/>
      <c r="B29" s="8"/>
      <c r="C29" s="15"/>
      <c r="D29" s="4"/>
      <c r="E29" s="4"/>
      <c r="F29" s="4"/>
      <c r="G29" s="34"/>
      <c r="H29" s="4"/>
      <c r="I29" s="4"/>
      <c r="J29" s="4"/>
    </row>
    <row r="30" spans="1:15" ht="20.05" customHeight="1" x14ac:dyDescent="0.45">
      <c r="A30" s="1" t="s">
        <v>217</v>
      </c>
      <c r="B30" s="8"/>
      <c r="C30" s="15"/>
      <c r="D30" s="4"/>
      <c r="E30" s="4"/>
      <c r="F30" s="4"/>
      <c r="G30" s="34"/>
      <c r="H30" s="4"/>
      <c r="I30" s="4"/>
      <c r="J30" s="4"/>
    </row>
    <row r="31" spans="1:15" ht="20.05" customHeight="1" x14ac:dyDescent="0.45">
      <c r="A31" s="7" t="s">
        <v>194</v>
      </c>
      <c r="B31" s="8"/>
      <c r="C31" s="15"/>
      <c r="D31" s="4"/>
      <c r="E31" s="4"/>
      <c r="F31" s="4"/>
      <c r="G31" s="34"/>
      <c r="H31" s="4"/>
      <c r="I31" s="4"/>
      <c r="J31" s="4"/>
    </row>
    <row r="32" spans="1:15" ht="20.05" customHeight="1" x14ac:dyDescent="0.45">
      <c r="A32" s="7" t="s">
        <v>218</v>
      </c>
      <c r="B32" s="110">
        <v>18</v>
      </c>
      <c r="C32" s="15"/>
      <c r="D32" s="4">
        <v>2667707</v>
      </c>
      <c r="E32" s="4"/>
      <c r="F32" s="3">
        <v>1598459</v>
      </c>
      <c r="G32" s="34"/>
      <c r="H32" s="4">
        <v>1719643</v>
      </c>
      <c r="I32" s="4"/>
      <c r="J32" s="4">
        <v>1267022</v>
      </c>
    </row>
    <row r="33" spans="1:10" ht="20.05" customHeight="1" x14ac:dyDescent="0.45">
      <c r="A33" s="7" t="s">
        <v>219</v>
      </c>
      <c r="B33" s="8">
        <v>13</v>
      </c>
      <c r="C33" s="15"/>
      <c r="D33" s="23">
        <v>-533541</v>
      </c>
      <c r="E33" s="4"/>
      <c r="F33" s="23">
        <v>-319692</v>
      </c>
      <c r="G33" s="34"/>
      <c r="H33" s="23">
        <v>-343928</v>
      </c>
      <c r="I33" s="4"/>
      <c r="J33" s="23">
        <v>-253404</v>
      </c>
    </row>
    <row r="34" spans="1:10" ht="20.05" customHeight="1" x14ac:dyDescent="0.45">
      <c r="A34" s="1" t="s">
        <v>220</v>
      </c>
      <c r="B34" s="8"/>
      <c r="C34" s="15"/>
      <c r="D34" s="23">
        <f>SUM(D32:D33)</f>
        <v>2134166</v>
      </c>
      <c r="E34" s="4"/>
      <c r="F34" s="23">
        <f>SUM(F32:F33)</f>
        <v>1278767</v>
      </c>
      <c r="G34" s="34"/>
      <c r="H34" s="23">
        <f>SUM(H32:H33)</f>
        <v>1375715</v>
      </c>
      <c r="I34" s="4"/>
      <c r="J34" s="23">
        <f>SUM(J32:J33)</f>
        <v>1013618</v>
      </c>
    </row>
    <row r="35" spans="1:10" ht="12.1" customHeight="1" x14ac:dyDescent="0.45">
      <c r="A35" s="89"/>
      <c r="B35" s="8"/>
      <c r="C35" s="15"/>
      <c r="D35" s="4"/>
      <c r="E35" s="4"/>
      <c r="F35" s="4"/>
      <c r="G35" s="34"/>
      <c r="H35" s="4"/>
      <c r="I35" s="4"/>
      <c r="J35" s="4"/>
    </row>
    <row r="36" spans="1:10" ht="20.05" customHeight="1" thickBot="1" x14ac:dyDescent="0.5">
      <c r="A36" s="1" t="s">
        <v>188</v>
      </c>
      <c r="B36" s="8"/>
      <c r="C36" s="15"/>
      <c r="D36" s="26">
        <f>SUM(D28,D34)</f>
        <v>142352037</v>
      </c>
      <c r="E36" s="4"/>
      <c r="F36" s="26">
        <f>SUM(F28,F34)</f>
        <v>83090768</v>
      </c>
      <c r="G36" s="29"/>
      <c r="H36" s="26">
        <f>SUM(H28,H34)</f>
        <v>98506309</v>
      </c>
      <c r="I36" s="4"/>
      <c r="J36" s="26">
        <f>SUM(J28,J34)</f>
        <v>11841899</v>
      </c>
    </row>
    <row r="37" spans="1:10" ht="12.25" customHeight="1" thickTop="1" x14ac:dyDescent="0.45">
      <c r="A37" s="1"/>
      <c r="B37" s="8"/>
      <c r="C37" s="15"/>
      <c r="D37" s="3"/>
      <c r="E37" s="4"/>
      <c r="F37" s="3"/>
      <c r="G37" s="29"/>
      <c r="H37" s="3"/>
      <c r="I37" s="4"/>
      <c r="J37" s="3"/>
    </row>
    <row r="38" spans="1:10" ht="20.05" customHeight="1" x14ac:dyDescent="0.45">
      <c r="A38" s="1" t="s">
        <v>222</v>
      </c>
      <c r="B38" s="8"/>
      <c r="C38" s="15"/>
      <c r="D38" s="30"/>
      <c r="E38" s="30"/>
      <c r="F38" s="30"/>
      <c r="G38" s="29"/>
      <c r="H38" s="30"/>
      <c r="I38" s="30"/>
      <c r="J38" s="30"/>
    </row>
    <row r="39" spans="1:10" ht="20.05" customHeight="1" x14ac:dyDescent="0.45">
      <c r="A39" s="7" t="s">
        <v>81</v>
      </c>
      <c r="B39" s="8"/>
      <c r="C39" s="15"/>
      <c r="D39" s="3">
        <f>D28-D40</f>
        <v>140214676</v>
      </c>
      <c r="E39" s="31"/>
      <c r="F39" s="3">
        <f>F28-F40</f>
        <v>81812422</v>
      </c>
      <c r="G39" s="29"/>
      <c r="H39" s="3">
        <f>H28</f>
        <v>97130594</v>
      </c>
      <c r="I39" s="31"/>
      <c r="J39" s="3">
        <f>J28</f>
        <v>10828281</v>
      </c>
    </row>
    <row r="40" spans="1:10" ht="20.05" customHeight="1" x14ac:dyDescent="0.45">
      <c r="A40" s="7" t="s">
        <v>82</v>
      </c>
      <c r="B40" s="8"/>
      <c r="C40" s="15"/>
      <c r="D40" s="3">
        <v>3195</v>
      </c>
      <c r="E40" s="16"/>
      <c r="F40" s="3">
        <v>-421</v>
      </c>
      <c r="G40" s="29"/>
      <c r="H40" s="3">
        <v>0</v>
      </c>
      <c r="I40" s="16"/>
      <c r="J40" s="3">
        <v>0</v>
      </c>
    </row>
    <row r="41" spans="1:10" ht="20.05" customHeight="1" thickBot="1" x14ac:dyDescent="0.5">
      <c r="A41" s="1"/>
      <c r="B41" s="8"/>
      <c r="C41" s="15"/>
      <c r="D41" s="32">
        <f>SUM(D39:D40)</f>
        <v>140217871</v>
      </c>
      <c r="E41" s="31"/>
      <c r="F41" s="32">
        <f>SUM(F39:F40)</f>
        <v>81812001</v>
      </c>
      <c r="G41" s="29"/>
      <c r="H41" s="32">
        <f>SUM(H39:H40)</f>
        <v>97130594</v>
      </c>
      <c r="I41" s="31"/>
      <c r="J41" s="32">
        <f>SUM(J39:J40)</f>
        <v>10828281</v>
      </c>
    </row>
    <row r="42" spans="1:10" ht="12.25" customHeight="1" thickTop="1" x14ac:dyDescent="0.45">
      <c r="A42" s="1"/>
      <c r="B42" s="8"/>
      <c r="C42" s="15"/>
      <c r="D42" s="3"/>
      <c r="E42" s="4"/>
      <c r="F42" s="3"/>
      <c r="G42" s="29"/>
      <c r="H42" s="3"/>
      <c r="I42" s="4"/>
      <c r="J42" s="3"/>
    </row>
    <row r="43" spans="1:10" ht="20.05" customHeight="1" x14ac:dyDescent="0.45">
      <c r="A43" s="1" t="s">
        <v>223</v>
      </c>
      <c r="B43" s="8"/>
      <c r="C43" s="15"/>
      <c r="D43" s="30"/>
      <c r="E43" s="30"/>
      <c r="F43" s="30"/>
      <c r="G43" s="29"/>
      <c r="H43" s="30"/>
      <c r="I43" s="30"/>
      <c r="J43" s="30"/>
    </row>
    <row r="44" spans="1:10" ht="20.05" customHeight="1" x14ac:dyDescent="0.45">
      <c r="A44" s="7" t="s">
        <v>81</v>
      </c>
      <c r="B44" s="8"/>
      <c r="C44" s="15"/>
      <c r="D44" s="3">
        <f>D36-D45</f>
        <v>142348842</v>
      </c>
      <c r="E44" s="31"/>
      <c r="F44" s="3">
        <f>F36-F45</f>
        <v>83091189</v>
      </c>
      <c r="G44" s="29"/>
      <c r="H44" s="3">
        <f>H36</f>
        <v>98506309</v>
      </c>
      <c r="I44" s="31"/>
      <c r="J44" s="3">
        <f>J36</f>
        <v>11841899</v>
      </c>
    </row>
    <row r="45" spans="1:10" ht="20.05" customHeight="1" x14ac:dyDescent="0.45">
      <c r="A45" s="7" t="s">
        <v>82</v>
      </c>
      <c r="B45" s="8"/>
      <c r="C45" s="15"/>
      <c r="D45" s="23">
        <v>3195</v>
      </c>
      <c r="E45" s="16"/>
      <c r="F45" s="23">
        <v>-421</v>
      </c>
      <c r="G45" s="29"/>
      <c r="H45" s="23">
        <v>0</v>
      </c>
      <c r="I45" s="16"/>
      <c r="J45" s="23">
        <v>0</v>
      </c>
    </row>
    <row r="46" spans="1:10" ht="20.05" customHeight="1" thickBot="1" x14ac:dyDescent="0.5">
      <c r="A46" s="1"/>
      <c r="B46" s="8"/>
      <c r="C46" s="15"/>
      <c r="D46" s="32">
        <f>SUM(D44:D45)</f>
        <v>142352037</v>
      </c>
      <c r="E46" s="31"/>
      <c r="F46" s="32">
        <f>SUM(F44:F45)</f>
        <v>83090768</v>
      </c>
      <c r="G46" s="29"/>
      <c r="H46" s="32">
        <f>SUM(H44:H45)</f>
        <v>98506309</v>
      </c>
      <c r="I46" s="31"/>
      <c r="J46" s="32">
        <f>SUM(J44:J45)</f>
        <v>11841899</v>
      </c>
    </row>
    <row r="47" spans="1:10" ht="12.25" customHeight="1" thickTop="1" x14ac:dyDescent="0.45">
      <c r="A47" s="1"/>
      <c r="B47" s="8"/>
      <c r="C47" s="15"/>
      <c r="D47" s="4"/>
      <c r="E47" s="30"/>
      <c r="F47" s="4"/>
      <c r="G47" s="29"/>
      <c r="H47" s="4"/>
      <c r="I47" s="30"/>
      <c r="J47" s="4"/>
    </row>
    <row r="48" spans="1:10" ht="22.75" customHeight="1" thickBot="1" x14ac:dyDescent="0.5">
      <c r="A48" s="91" t="s">
        <v>83</v>
      </c>
      <c r="B48" s="8">
        <v>24</v>
      </c>
      <c r="C48" s="15"/>
      <c r="D48" s="33">
        <f>D39/163047945</f>
        <v>0.8599597866750176</v>
      </c>
      <c r="E48" s="34"/>
      <c r="F48" s="33">
        <f>F39/14062500/10</f>
        <v>0.58177722311111113</v>
      </c>
      <c r="G48" s="29"/>
      <c r="H48" s="33">
        <f>H39/163047945</f>
        <v>0.59571798957662425</v>
      </c>
      <c r="I48" s="34"/>
      <c r="J48" s="33">
        <f>J39/14062500/10</f>
        <v>7.7001109333333331E-2</v>
      </c>
    </row>
    <row r="49" ht="20.05" customHeight="1" thickTop="1" x14ac:dyDescent="0.3"/>
  </sheetData>
  <mergeCells count="3">
    <mergeCell ref="D6:J6"/>
    <mergeCell ref="D7:F7"/>
    <mergeCell ref="H7:J7"/>
  </mergeCells>
  <pageMargins left="0.7" right="0.5" top="0.8" bottom="0.4" header="0.4" footer="0.33"/>
  <pageSetup paperSize="9" scale="82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opLeftCell="A13" zoomScale="90" zoomScaleNormal="90" zoomScaleSheetLayoutView="100" zoomScalePageLayoutView="70" workbookViewId="0">
      <selection activeCell="C6" sqref="C6"/>
    </sheetView>
  </sheetViews>
  <sheetFormatPr defaultRowHeight="20.05" customHeight="1" x14ac:dyDescent="0.45"/>
  <cols>
    <col min="1" max="1" width="35.875" style="75" customWidth="1"/>
    <col min="2" max="2" width="9" style="72" customWidth="1"/>
    <col min="3" max="3" width="1.25" style="73" customWidth="1"/>
    <col min="4" max="4" width="12.125" style="3" customWidth="1"/>
    <col min="5" max="5" width="1.25" style="4" customWidth="1"/>
    <col min="6" max="6" width="12.125" style="3" customWidth="1"/>
    <col min="7" max="7" width="1.25" style="4" customWidth="1"/>
    <col min="8" max="8" width="12.125" style="3" customWidth="1"/>
    <col min="9" max="9" width="1.25" style="4" customWidth="1"/>
    <col min="10" max="10" width="12.125" style="3" customWidth="1"/>
    <col min="11" max="11" width="1.25" style="4" customWidth="1"/>
    <col min="12" max="12" width="12.125" style="3" customWidth="1"/>
    <col min="13" max="13" width="1.25" style="4" customWidth="1"/>
    <col min="14" max="14" width="12.125" style="3" customWidth="1"/>
    <col min="15" max="15" width="1.25" style="4" customWidth="1"/>
    <col min="16" max="16" width="12.125" style="3" customWidth="1"/>
    <col min="17" max="17" width="1.25" style="4" customWidth="1"/>
    <col min="18" max="18" width="12.125" style="3" customWidth="1"/>
    <col min="19" max="19" width="11.25" style="35" bestFit="1" customWidth="1"/>
    <col min="20" max="20" width="14.125" style="42" customWidth="1"/>
    <col min="21" max="33" width="10.25" style="74" customWidth="1"/>
    <col min="34" max="260" width="9" style="74"/>
    <col min="261" max="261" width="56.25" style="74" customWidth="1"/>
    <col min="262" max="262" width="8.875" style="74" customWidth="1"/>
    <col min="263" max="263" width="1" style="74" customWidth="1"/>
    <col min="264" max="264" width="14.625" style="74" customWidth="1"/>
    <col min="265" max="265" width="1" style="74" customWidth="1"/>
    <col min="266" max="266" width="14.625" style="74" customWidth="1"/>
    <col min="267" max="267" width="0.625" style="74" customWidth="1"/>
    <col min="268" max="268" width="14.625" style="74" customWidth="1"/>
    <col min="269" max="269" width="1" style="74" customWidth="1"/>
    <col min="270" max="270" width="14.625" style="74" customWidth="1"/>
    <col min="271" max="271" width="1.125" style="74" customWidth="1"/>
    <col min="272" max="272" width="14.625" style="74" customWidth="1"/>
    <col min="273" max="273" width="1" style="74" customWidth="1"/>
    <col min="274" max="274" width="14.625" style="74" customWidth="1"/>
    <col min="275" max="275" width="9" style="74"/>
    <col min="276" max="276" width="14.125" style="74" customWidth="1"/>
    <col min="277" max="516" width="9" style="74"/>
    <col min="517" max="517" width="56.25" style="74" customWidth="1"/>
    <col min="518" max="518" width="8.875" style="74" customWidth="1"/>
    <col min="519" max="519" width="1" style="74" customWidth="1"/>
    <col min="520" max="520" width="14.625" style="74" customWidth="1"/>
    <col min="521" max="521" width="1" style="74" customWidth="1"/>
    <col min="522" max="522" width="14.625" style="74" customWidth="1"/>
    <col min="523" max="523" width="0.625" style="74" customWidth="1"/>
    <col min="524" max="524" width="14.625" style="74" customWidth="1"/>
    <col min="525" max="525" width="1" style="74" customWidth="1"/>
    <col min="526" max="526" width="14.625" style="74" customWidth="1"/>
    <col min="527" max="527" width="1.125" style="74" customWidth="1"/>
    <col min="528" max="528" width="14.625" style="74" customWidth="1"/>
    <col min="529" max="529" width="1" style="74" customWidth="1"/>
    <col min="530" max="530" width="14.625" style="74" customWidth="1"/>
    <col min="531" max="531" width="9" style="74"/>
    <col min="532" max="532" width="14.125" style="74" customWidth="1"/>
    <col min="533" max="772" width="9" style="74"/>
    <col min="773" max="773" width="56.25" style="74" customWidth="1"/>
    <col min="774" max="774" width="8.875" style="74" customWidth="1"/>
    <col min="775" max="775" width="1" style="74" customWidth="1"/>
    <col min="776" max="776" width="14.625" style="74" customWidth="1"/>
    <col min="777" max="777" width="1" style="74" customWidth="1"/>
    <col min="778" max="778" width="14.625" style="74" customWidth="1"/>
    <col min="779" max="779" width="0.625" style="74" customWidth="1"/>
    <col min="780" max="780" width="14.625" style="74" customWidth="1"/>
    <col min="781" max="781" width="1" style="74" customWidth="1"/>
    <col min="782" max="782" width="14.625" style="74" customWidth="1"/>
    <col min="783" max="783" width="1.125" style="74" customWidth="1"/>
    <col min="784" max="784" width="14.625" style="74" customWidth="1"/>
    <col min="785" max="785" width="1" style="74" customWidth="1"/>
    <col min="786" max="786" width="14.625" style="74" customWidth="1"/>
    <col min="787" max="787" width="9" style="74"/>
    <col min="788" max="788" width="14.125" style="74" customWidth="1"/>
    <col min="789" max="1028" width="9" style="74"/>
    <col min="1029" max="1029" width="56.25" style="74" customWidth="1"/>
    <col min="1030" max="1030" width="8.875" style="74" customWidth="1"/>
    <col min="1031" max="1031" width="1" style="74" customWidth="1"/>
    <col min="1032" max="1032" width="14.625" style="74" customWidth="1"/>
    <col min="1033" max="1033" width="1" style="74" customWidth="1"/>
    <col min="1034" max="1034" width="14.625" style="74" customWidth="1"/>
    <col min="1035" max="1035" width="0.625" style="74" customWidth="1"/>
    <col min="1036" max="1036" width="14.625" style="74" customWidth="1"/>
    <col min="1037" max="1037" width="1" style="74" customWidth="1"/>
    <col min="1038" max="1038" width="14.625" style="74" customWidth="1"/>
    <col min="1039" max="1039" width="1.125" style="74" customWidth="1"/>
    <col min="1040" max="1040" width="14.625" style="74" customWidth="1"/>
    <col min="1041" max="1041" width="1" style="74" customWidth="1"/>
    <col min="1042" max="1042" width="14.625" style="74" customWidth="1"/>
    <col min="1043" max="1043" width="9" style="74"/>
    <col min="1044" max="1044" width="14.125" style="74" customWidth="1"/>
    <col min="1045" max="1284" width="9" style="74"/>
    <col min="1285" max="1285" width="56.25" style="74" customWidth="1"/>
    <col min="1286" max="1286" width="8.875" style="74" customWidth="1"/>
    <col min="1287" max="1287" width="1" style="74" customWidth="1"/>
    <col min="1288" max="1288" width="14.625" style="74" customWidth="1"/>
    <col min="1289" max="1289" width="1" style="74" customWidth="1"/>
    <col min="1290" max="1290" width="14.625" style="74" customWidth="1"/>
    <col min="1291" max="1291" width="0.625" style="74" customWidth="1"/>
    <col min="1292" max="1292" width="14.625" style="74" customWidth="1"/>
    <col min="1293" max="1293" width="1" style="74" customWidth="1"/>
    <col min="1294" max="1294" width="14.625" style="74" customWidth="1"/>
    <col min="1295" max="1295" width="1.125" style="74" customWidth="1"/>
    <col min="1296" max="1296" width="14.625" style="74" customWidth="1"/>
    <col min="1297" max="1297" width="1" style="74" customWidth="1"/>
    <col min="1298" max="1298" width="14.625" style="74" customWidth="1"/>
    <col min="1299" max="1299" width="9" style="74"/>
    <col min="1300" max="1300" width="14.125" style="74" customWidth="1"/>
    <col min="1301" max="1540" width="9" style="74"/>
    <col min="1541" max="1541" width="56.25" style="74" customWidth="1"/>
    <col min="1542" max="1542" width="8.875" style="74" customWidth="1"/>
    <col min="1543" max="1543" width="1" style="74" customWidth="1"/>
    <col min="1544" max="1544" width="14.625" style="74" customWidth="1"/>
    <col min="1545" max="1545" width="1" style="74" customWidth="1"/>
    <col min="1546" max="1546" width="14.625" style="74" customWidth="1"/>
    <col min="1547" max="1547" width="0.625" style="74" customWidth="1"/>
    <col min="1548" max="1548" width="14.625" style="74" customWidth="1"/>
    <col min="1549" max="1549" width="1" style="74" customWidth="1"/>
    <col min="1550" max="1550" width="14.625" style="74" customWidth="1"/>
    <col min="1551" max="1551" width="1.125" style="74" customWidth="1"/>
    <col min="1552" max="1552" width="14.625" style="74" customWidth="1"/>
    <col min="1553" max="1553" width="1" style="74" customWidth="1"/>
    <col min="1554" max="1554" width="14.625" style="74" customWidth="1"/>
    <col min="1555" max="1555" width="9" style="74"/>
    <col min="1556" max="1556" width="14.125" style="74" customWidth="1"/>
    <col min="1557" max="1796" width="9" style="74"/>
    <col min="1797" max="1797" width="56.25" style="74" customWidth="1"/>
    <col min="1798" max="1798" width="8.875" style="74" customWidth="1"/>
    <col min="1799" max="1799" width="1" style="74" customWidth="1"/>
    <col min="1800" max="1800" width="14.625" style="74" customWidth="1"/>
    <col min="1801" max="1801" width="1" style="74" customWidth="1"/>
    <col min="1802" max="1802" width="14.625" style="74" customWidth="1"/>
    <col min="1803" max="1803" width="0.625" style="74" customWidth="1"/>
    <col min="1804" max="1804" width="14.625" style="74" customWidth="1"/>
    <col min="1805" max="1805" width="1" style="74" customWidth="1"/>
    <col min="1806" max="1806" width="14.625" style="74" customWidth="1"/>
    <col min="1807" max="1807" width="1.125" style="74" customWidth="1"/>
    <col min="1808" max="1808" width="14.625" style="74" customWidth="1"/>
    <col min="1809" max="1809" width="1" style="74" customWidth="1"/>
    <col min="1810" max="1810" width="14.625" style="74" customWidth="1"/>
    <col min="1811" max="1811" width="9" style="74"/>
    <col min="1812" max="1812" width="14.125" style="74" customWidth="1"/>
    <col min="1813" max="2052" width="9" style="74"/>
    <col min="2053" max="2053" width="56.25" style="74" customWidth="1"/>
    <col min="2054" max="2054" width="8.875" style="74" customWidth="1"/>
    <col min="2055" max="2055" width="1" style="74" customWidth="1"/>
    <col min="2056" max="2056" width="14.625" style="74" customWidth="1"/>
    <col min="2057" max="2057" width="1" style="74" customWidth="1"/>
    <col min="2058" max="2058" width="14.625" style="74" customWidth="1"/>
    <col min="2059" max="2059" width="0.625" style="74" customWidth="1"/>
    <col min="2060" max="2060" width="14.625" style="74" customWidth="1"/>
    <col min="2061" max="2061" width="1" style="74" customWidth="1"/>
    <col min="2062" max="2062" width="14.625" style="74" customWidth="1"/>
    <col min="2063" max="2063" width="1.125" style="74" customWidth="1"/>
    <col min="2064" max="2064" width="14.625" style="74" customWidth="1"/>
    <col min="2065" max="2065" width="1" style="74" customWidth="1"/>
    <col min="2066" max="2066" width="14.625" style="74" customWidth="1"/>
    <col min="2067" max="2067" width="9" style="74"/>
    <col min="2068" max="2068" width="14.125" style="74" customWidth="1"/>
    <col min="2069" max="2308" width="9" style="74"/>
    <col min="2309" max="2309" width="56.25" style="74" customWidth="1"/>
    <col min="2310" max="2310" width="8.875" style="74" customWidth="1"/>
    <col min="2311" max="2311" width="1" style="74" customWidth="1"/>
    <col min="2312" max="2312" width="14.625" style="74" customWidth="1"/>
    <col min="2313" max="2313" width="1" style="74" customWidth="1"/>
    <col min="2314" max="2314" width="14.625" style="74" customWidth="1"/>
    <col min="2315" max="2315" width="0.625" style="74" customWidth="1"/>
    <col min="2316" max="2316" width="14.625" style="74" customWidth="1"/>
    <col min="2317" max="2317" width="1" style="74" customWidth="1"/>
    <col min="2318" max="2318" width="14.625" style="74" customWidth="1"/>
    <col min="2319" max="2319" width="1.125" style="74" customWidth="1"/>
    <col min="2320" max="2320" width="14.625" style="74" customWidth="1"/>
    <col min="2321" max="2321" width="1" style="74" customWidth="1"/>
    <col min="2322" max="2322" width="14.625" style="74" customWidth="1"/>
    <col min="2323" max="2323" width="9" style="74"/>
    <col min="2324" max="2324" width="14.125" style="74" customWidth="1"/>
    <col min="2325" max="2564" width="9" style="74"/>
    <col min="2565" max="2565" width="56.25" style="74" customWidth="1"/>
    <col min="2566" max="2566" width="8.875" style="74" customWidth="1"/>
    <col min="2567" max="2567" width="1" style="74" customWidth="1"/>
    <col min="2568" max="2568" width="14.625" style="74" customWidth="1"/>
    <col min="2569" max="2569" width="1" style="74" customWidth="1"/>
    <col min="2570" max="2570" width="14.625" style="74" customWidth="1"/>
    <col min="2571" max="2571" width="0.625" style="74" customWidth="1"/>
    <col min="2572" max="2572" width="14.625" style="74" customWidth="1"/>
    <col min="2573" max="2573" width="1" style="74" customWidth="1"/>
    <col min="2574" max="2574" width="14.625" style="74" customWidth="1"/>
    <col min="2575" max="2575" width="1.125" style="74" customWidth="1"/>
    <col min="2576" max="2576" width="14.625" style="74" customWidth="1"/>
    <col min="2577" max="2577" width="1" style="74" customWidth="1"/>
    <col min="2578" max="2578" width="14.625" style="74" customWidth="1"/>
    <col min="2579" max="2579" width="9" style="74"/>
    <col min="2580" max="2580" width="14.125" style="74" customWidth="1"/>
    <col min="2581" max="2820" width="9" style="74"/>
    <col min="2821" max="2821" width="56.25" style="74" customWidth="1"/>
    <col min="2822" max="2822" width="8.875" style="74" customWidth="1"/>
    <col min="2823" max="2823" width="1" style="74" customWidth="1"/>
    <col min="2824" max="2824" width="14.625" style="74" customWidth="1"/>
    <col min="2825" max="2825" width="1" style="74" customWidth="1"/>
    <col min="2826" max="2826" width="14.625" style="74" customWidth="1"/>
    <col min="2827" max="2827" width="0.625" style="74" customWidth="1"/>
    <col min="2828" max="2828" width="14.625" style="74" customWidth="1"/>
    <col min="2829" max="2829" width="1" style="74" customWidth="1"/>
    <col min="2830" max="2830" width="14.625" style="74" customWidth="1"/>
    <col min="2831" max="2831" width="1.125" style="74" customWidth="1"/>
    <col min="2832" max="2832" width="14.625" style="74" customWidth="1"/>
    <col min="2833" max="2833" width="1" style="74" customWidth="1"/>
    <col min="2834" max="2834" width="14.625" style="74" customWidth="1"/>
    <col min="2835" max="2835" width="9" style="74"/>
    <col min="2836" max="2836" width="14.125" style="74" customWidth="1"/>
    <col min="2837" max="3076" width="9" style="74"/>
    <col min="3077" max="3077" width="56.25" style="74" customWidth="1"/>
    <col min="3078" max="3078" width="8.875" style="74" customWidth="1"/>
    <col min="3079" max="3079" width="1" style="74" customWidth="1"/>
    <col min="3080" max="3080" width="14.625" style="74" customWidth="1"/>
    <col min="3081" max="3081" width="1" style="74" customWidth="1"/>
    <col min="3082" max="3082" width="14.625" style="74" customWidth="1"/>
    <col min="3083" max="3083" width="0.625" style="74" customWidth="1"/>
    <col min="3084" max="3084" width="14.625" style="74" customWidth="1"/>
    <col min="3085" max="3085" width="1" style="74" customWidth="1"/>
    <col min="3086" max="3086" width="14.625" style="74" customWidth="1"/>
    <col min="3087" max="3087" width="1.125" style="74" customWidth="1"/>
    <col min="3088" max="3088" width="14.625" style="74" customWidth="1"/>
    <col min="3089" max="3089" width="1" style="74" customWidth="1"/>
    <col min="3090" max="3090" width="14.625" style="74" customWidth="1"/>
    <col min="3091" max="3091" width="9" style="74"/>
    <col min="3092" max="3092" width="14.125" style="74" customWidth="1"/>
    <col min="3093" max="3332" width="9" style="74"/>
    <col min="3333" max="3333" width="56.25" style="74" customWidth="1"/>
    <col min="3334" max="3334" width="8.875" style="74" customWidth="1"/>
    <col min="3335" max="3335" width="1" style="74" customWidth="1"/>
    <col min="3336" max="3336" width="14.625" style="74" customWidth="1"/>
    <col min="3337" max="3337" width="1" style="74" customWidth="1"/>
    <col min="3338" max="3338" width="14.625" style="74" customWidth="1"/>
    <col min="3339" max="3339" width="0.625" style="74" customWidth="1"/>
    <col min="3340" max="3340" width="14.625" style="74" customWidth="1"/>
    <col min="3341" max="3341" width="1" style="74" customWidth="1"/>
    <col min="3342" max="3342" width="14.625" style="74" customWidth="1"/>
    <col min="3343" max="3343" width="1.125" style="74" customWidth="1"/>
    <col min="3344" max="3344" width="14.625" style="74" customWidth="1"/>
    <col min="3345" max="3345" width="1" style="74" customWidth="1"/>
    <col min="3346" max="3346" width="14.625" style="74" customWidth="1"/>
    <col min="3347" max="3347" width="9" style="74"/>
    <col min="3348" max="3348" width="14.125" style="74" customWidth="1"/>
    <col min="3349" max="3588" width="9" style="74"/>
    <col min="3589" max="3589" width="56.25" style="74" customWidth="1"/>
    <col min="3590" max="3590" width="8.875" style="74" customWidth="1"/>
    <col min="3591" max="3591" width="1" style="74" customWidth="1"/>
    <col min="3592" max="3592" width="14.625" style="74" customWidth="1"/>
    <col min="3593" max="3593" width="1" style="74" customWidth="1"/>
    <col min="3594" max="3594" width="14.625" style="74" customWidth="1"/>
    <col min="3595" max="3595" width="0.625" style="74" customWidth="1"/>
    <col min="3596" max="3596" width="14.625" style="74" customWidth="1"/>
    <col min="3597" max="3597" width="1" style="74" customWidth="1"/>
    <col min="3598" max="3598" width="14.625" style="74" customWidth="1"/>
    <col min="3599" max="3599" width="1.125" style="74" customWidth="1"/>
    <col min="3600" max="3600" width="14.625" style="74" customWidth="1"/>
    <col min="3601" max="3601" width="1" style="74" customWidth="1"/>
    <col min="3602" max="3602" width="14.625" style="74" customWidth="1"/>
    <col min="3603" max="3603" width="9" style="74"/>
    <col min="3604" max="3604" width="14.125" style="74" customWidth="1"/>
    <col min="3605" max="3844" width="9" style="74"/>
    <col min="3845" max="3845" width="56.25" style="74" customWidth="1"/>
    <col min="3846" max="3846" width="8.875" style="74" customWidth="1"/>
    <col min="3847" max="3847" width="1" style="74" customWidth="1"/>
    <col min="3848" max="3848" width="14.625" style="74" customWidth="1"/>
    <col min="3849" max="3849" width="1" style="74" customWidth="1"/>
    <col min="3850" max="3850" width="14.625" style="74" customWidth="1"/>
    <col min="3851" max="3851" width="0.625" style="74" customWidth="1"/>
    <col min="3852" max="3852" width="14.625" style="74" customWidth="1"/>
    <col min="3853" max="3853" width="1" style="74" customWidth="1"/>
    <col min="3854" max="3854" width="14.625" style="74" customWidth="1"/>
    <col min="3855" max="3855" width="1.125" style="74" customWidth="1"/>
    <col min="3856" max="3856" width="14.625" style="74" customWidth="1"/>
    <col min="3857" max="3857" width="1" style="74" customWidth="1"/>
    <col min="3858" max="3858" width="14.625" style="74" customWidth="1"/>
    <col min="3859" max="3859" width="9" style="74"/>
    <col min="3860" max="3860" width="14.125" style="74" customWidth="1"/>
    <col min="3861" max="4100" width="9" style="74"/>
    <col min="4101" max="4101" width="56.25" style="74" customWidth="1"/>
    <col min="4102" max="4102" width="8.875" style="74" customWidth="1"/>
    <col min="4103" max="4103" width="1" style="74" customWidth="1"/>
    <col min="4104" max="4104" width="14.625" style="74" customWidth="1"/>
    <col min="4105" max="4105" width="1" style="74" customWidth="1"/>
    <col min="4106" max="4106" width="14.625" style="74" customWidth="1"/>
    <col min="4107" max="4107" width="0.625" style="74" customWidth="1"/>
    <col min="4108" max="4108" width="14.625" style="74" customWidth="1"/>
    <col min="4109" max="4109" width="1" style="74" customWidth="1"/>
    <col min="4110" max="4110" width="14.625" style="74" customWidth="1"/>
    <col min="4111" max="4111" width="1.125" style="74" customWidth="1"/>
    <col min="4112" max="4112" width="14.625" style="74" customWidth="1"/>
    <col min="4113" max="4113" width="1" style="74" customWidth="1"/>
    <col min="4114" max="4114" width="14.625" style="74" customWidth="1"/>
    <col min="4115" max="4115" width="9" style="74"/>
    <col min="4116" max="4116" width="14.125" style="74" customWidth="1"/>
    <col min="4117" max="4356" width="9" style="74"/>
    <col min="4357" max="4357" width="56.25" style="74" customWidth="1"/>
    <col min="4358" max="4358" width="8.875" style="74" customWidth="1"/>
    <col min="4359" max="4359" width="1" style="74" customWidth="1"/>
    <col min="4360" max="4360" width="14.625" style="74" customWidth="1"/>
    <col min="4361" max="4361" width="1" style="74" customWidth="1"/>
    <col min="4362" max="4362" width="14.625" style="74" customWidth="1"/>
    <col min="4363" max="4363" width="0.625" style="74" customWidth="1"/>
    <col min="4364" max="4364" width="14.625" style="74" customWidth="1"/>
    <col min="4365" max="4365" width="1" style="74" customWidth="1"/>
    <col min="4366" max="4366" width="14.625" style="74" customWidth="1"/>
    <col min="4367" max="4367" width="1.125" style="74" customWidth="1"/>
    <col min="4368" max="4368" width="14.625" style="74" customWidth="1"/>
    <col min="4369" max="4369" width="1" style="74" customWidth="1"/>
    <col min="4370" max="4370" width="14.625" style="74" customWidth="1"/>
    <col min="4371" max="4371" width="9" style="74"/>
    <col min="4372" max="4372" width="14.125" style="74" customWidth="1"/>
    <col min="4373" max="4612" width="9" style="74"/>
    <col min="4613" max="4613" width="56.25" style="74" customWidth="1"/>
    <col min="4614" max="4614" width="8.875" style="74" customWidth="1"/>
    <col min="4615" max="4615" width="1" style="74" customWidth="1"/>
    <col min="4616" max="4616" width="14.625" style="74" customWidth="1"/>
    <col min="4617" max="4617" width="1" style="74" customWidth="1"/>
    <col min="4618" max="4618" width="14.625" style="74" customWidth="1"/>
    <col min="4619" max="4619" width="0.625" style="74" customWidth="1"/>
    <col min="4620" max="4620" width="14.625" style="74" customWidth="1"/>
    <col min="4621" max="4621" width="1" style="74" customWidth="1"/>
    <col min="4622" max="4622" width="14.625" style="74" customWidth="1"/>
    <col min="4623" max="4623" width="1.125" style="74" customWidth="1"/>
    <col min="4624" max="4624" width="14.625" style="74" customWidth="1"/>
    <col min="4625" max="4625" width="1" style="74" customWidth="1"/>
    <col min="4626" max="4626" width="14.625" style="74" customWidth="1"/>
    <col min="4627" max="4627" width="9" style="74"/>
    <col min="4628" max="4628" width="14.125" style="74" customWidth="1"/>
    <col min="4629" max="4868" width="9" style="74"/>
    <col min="4869" max="4869" width="56.25" style="74" customWidth="1"/>
    <col min="4870" max="4870" width="8.875" style="74" customWidth="1"/>
    <col min="4871" max="4871" width="1" style="74" customWidth="1"/>
    <col min="4872" max="4872" width="14.625" style="74" customWidth="1"/>
    <col min="4873" max="4873" width="1" style="74" customWidth="1"/>
    <col min="4874" max="4874" width="14.625" style="74" customWidth="1"/>
    <col min="4875" max="4875" width="0.625" style="74" customWidth="1"/>
    <col min="4876" max="4876" width="14.625" style="74" customWidth="1"/>
    <col min="4877" max="4877" width="1" style="74" customWidth="1"/>
    <col min="4878" max="4878" width="14.625" style="74" customWidth="1"/>
    <col min="4879" max="4879" width="1.125" style="74" customWidth="1"/>
    <col min="4880" max="4880" width="14.625" style="74" customWidth="1"/>
    <col min="4881" max="4881" width="1" style="74" customWidth="1"/>
    <col min="4882" max="4882" width="14.625" style="74" customWidth="1"/>
    <col min="4883" max="4883" width="9" style="74"/>
    <col min="4884" max="4884" width="14.125" style="74" customWidth="1"/>
    <col min="4885" max="5124" width="9" style="74"/>
    <col min="5125" max="5125" width="56.25" style="74" customWidth="1"/>
    <col min="5126" max="5126" width="8.875" style="74" customWidth="1"/>
    <col min="5127" max="5127" width="1" style="74" customWidth="1"/>
    <col min="5128" max="5128" width="14.625" style="74" customWidth="1"/>
    <col min="5129" max="5129" width="1" style="74" customWidth="1"/>
    <col min="5130" max="5130" width="14.625" style="74" customWidth="1"/>
    <col min="5131" max="5131" width="0.625" style="74" customWidth="1"/>
    <col min="5132" max="5132" width="14.625" style="74" customWidth="1"/>
    <col min="5133" max="5133" width="1" style="74" customWidth="1"/>
    <col min="5134" max="5134" width="14.625" style="74" customWidth="1"/>
    <col min="5135" max="5135" width="1.125" style="74" customWidth="1"/>
    <col min="5136" max="5136" width="14.625" style="74" customWidth="1"/>
    <col min="5137" max="5137" width="1" style="74" customWidth="1"/>
    <col min="5138" max="5138" width="14.625" style="74" customWidth="1"/>
    <col min="5139" max="5139" width="9" style="74"/>
    <col min="5140" max="5140" width="14.125" style="74" customWidth="1"/>
    <col min="5141" max="5380" width="9" style="74"/>
    <col min="5381" max="5381" width="56.25" style="74" customWidth="1"/>
    <col min="5382" max="5382" width="8.875" style="74" customWidth="1"/>
    <col min="5383" max="5383" width="1" style="74" customWidth="1"/>
    <col min="5384" max="5384" width="14.625" style="74" customWidth="1"/>
    <col min="5385" max="5385" width="1" style="74" customWidth="1"/>
    <col min="5386" max="5386" width="14.625" style="74" customWidth="1"/>
    <col min="5387" max="5387" width="0.625" style="74" customWidth="1"/>
    <col min="5388" max="5388" width="14.625" style="74" customWidth="1"/>
    <col min="5389" max="5389" width="1" style="74" customWidth="1"/>
    <col min="5390" max="5390" width="14.625" style="74" customWidth="1"/>
    <col min="5391" max="5391" width="1.125" style="74" customWidth="1"/>
    <col min="5392" max="5392" width="14.625" style="74" customWidth="1"/>
    <col min="5393" max="5393" width="1" style="74" customWidth="1"/>
    <col min="5394" max="5394" width="14.625" style="74" customWidth="1"/>
    <col min="5395" max="5395" width="9" style="74"/>
    <col min="5396" max="5396" width="14.125" style="74" customWidth="1"/>
    <col min="5397" max="5636" width="9" style="74"/>
    <col min="5637" max="5637" width="56.25" style="74" customWidth="1"/>
    <col min="5638" max="5638" width="8.875" style="74" customWidth="1"/>
    <col min="5639" max="5639" width="1" style="74" customWidth="1"/>
    <col min="5640" max="5640" width="14.625" style="74" customWidth="1"/>
    <col min="5641" max="5641" width="1" style="74" customWidth="1"/>
    <col min="5642" max="5642" width="14.625" style="74" customWidth="1"/>
    <col min="5643" max="5643" width="0.625" style="74" customWidth="1"/>
    <col min="5644" max="5644" width="14.625" style="74" customWidth="1"/>
    <col min="5645" max="5645" width="1" style="74" customWidth="1"/>
    <col min="5646" max="5646" width="14.625" style="74" customWidth="1"/>
    <col min="5647" max="5647" width="1.125" style="74" customWidth="1"/>
    <col min="5648" max="5648" width="14.625" style="74" customWidth="1"/>
    <col min="5649" max="5649" width="1" style="74" customWidth="1"/>
    <col min="5650" max="5650" width="14.625" style="74" customWidth="1"/>
    <col min="5651" max="5651" width="9" style="74"/>
    <col min="5652" max="5652" width="14.125" style="74" customWidth="1"/>
    <col min="5653" max="5892" width="9" style="74"/>
    <col min="5893" max="5893" width="56.25" style="74" customWidth="1"/>
    <col min="5894" max="5894" width="8.875" style="74" customWidth="1"/>
    <col min="5895" max="5895" width="1" style="74" customWidth="1"/>
    <col min="5896" max="5896" width="14.625" style="74" customWidth="1"/>
    <col min="5897" max="5897" width="1" style="74" customWidth="1"/>
    <col min="5898" max="5898" width="14.625" style="74" customWidth="1"/>
    <col min="5899" max="5899" width="0.625" style="74" customWidth="1"/>
    <col min="5900" max="5900" width="14.625" style="74" customWidth="1"/>
    <col min="5901" max="5901" width="1" style="74" customWidth="1"/>
    <col min="5902" max="5902" width="14.625" style="74" customWidth="1"/>
    <col min="5903" max="5903" width="1.125" style="74" customWidth="1"/>
    <col min="5904" max="5904" width="14.625" style="74" customWidth="1"/>
    <col min="5905" max="5905" width="1" style="74" customWidth="1"/>
    <col min="5906" max="5906" width="14.625" style="74" customWidth="1"/>
    <col min="5907" max="5907" width="9" style="74"/>
    <col min="5908" max="5908" width="14.125" style="74" customWidth="1"/>
    <col min="5909" max="6148" width="9" style="74"/>
    <col min="6149" max="6149" width="56.25" style="74" customWidth="1"/>
    <col min="6150" max="6150" width="8.875" style="74" customWidth="1"/>
    <col min="6151" max="6151" width="1" style="74" customWidth="1"/>
    <col min="6152" max="6152" width="14.625" style="74" customWidth="1"/>
    <col min="6153" max="6153" width="1" style="74" customWidth="1"/>
    <col min="6154" max="6154" width="14.625" style="74" customWidth="1"/>
    <col min="6155" max="6155" width="0.625" style="74" customWidth="1"/>
    <col min="6156" max="6156" width="14.625" style="74" customWidth="1"/>
    <col min="6157" max="6157" width="1" style="74" customWidth="1"/>
    <col min="6158" max="6158" width="14.625" style="74" customWidth="1"/>
    <col min="6159" max="6159" width="1.125" style="74" customWidth="1"/>
    <col min="6160" max="6160" width="14.625" style="74" customWidth="1"/>
    <col min="6161" max="6161" width="1" style="74" customWidth="1"/>
    <col min="6162" max="6162" width="14.625" style="74" customWidth="1"/>
    <col min="6163" max="6163" width="9" style="74"/>
    <col min="6164" max="6164" width="14.125" style="74" customWidth="1"/>
    <col min="6165" max="6404" width="9" style="74"/>
    <col min="6405" max="6405" width="56.25" style="74" customWidth="1"/>
    <col min="6406" max="6406" width="8.875" style="74" customWidth="1"/>
    <col min="6407" max="6407" width="1" style="74" customWidth="1"/>
    <col min="6408" max="6408" width="14.625" style="74" customWidth="1"/>
    <col min="6409" max="6409" width="1" style="74" customWidth="1"/>
    <col min="6410" max="6410" width="14.625" style="74" customWidth="1"/>
    <col min="6411" max="6411" width="0.625" style="74" customWidth="1"/>
    <col min="6412" max="6412" width="14.625" style="74" customWidth="1"/>
    <col min="6413" max="6413" width="1" style="74" customWidth="1"/>
    <col min="6414" max="6414" width="14.625" style="74" customWidth="1"/>
    <col min="6415" max="6415" width="1.125" style="74" customWidth="1"/>
    <col min="6416" max="6416" width="14.625" style="74" customWidth="1"/>
    <col min="6417" max="6417" width="1" style="74" customWidth="1"/>
    <col min="6418" max="6418" width="14.625" style="74" customWidth="1"/>
    <col min="6419" max="6419" width="9" style="74"/>
    <col min="6420" max="6420" width="14.125" style="74" customWidth="1"/>
    <col min="6421" max="6660" width="9" style="74"/>
    <col min="6661" max="6661" width="56.25" style="74" customWidth="1"/>
    <col min="6662" max="6662" width="8.875" style="74" customWidth="1"/>
    <col min="6663" max="6663" width="1" style="74" customWidth="1"/>
    <col min="6664" max="6664" width="14.625" style="74" customWidth="1"/>
    <col min="6665" max="6665" width="1" style="74" customWidth="1"/>
    <col min="6666" max="6666" width="14.625" style="74" customWidth="1"/>
    <col min="6667" max="6667" width="0.625" style="74" customWidth="1"/>
    <col min="6668" max="6668" width="14.625" style="74" customWidth="1"/>
    <col min="6669" max="6669" width="1" style="74" customWidth="1"/>
    <col min="6670" max="6670" width="14.625" style="74" customWidth="1"/>
    <col min="6671" max="6671" width="1.125" style="74" customWidth="1"/>
    <col min="6672" max="6672" width="14.625" style="74" customWidth="1"/>
    <col min="6673" max="6673" width="1" style="74" customWidth="1"/>
    <col min="6674" max="6674" width="14.625" style="74" customWidth="1"/>
    <col min="6675" max="6675" width="9" style="74"/>
    <col min="6676" max="6676" width="14.125" style="74" customWidth="1"/>
    <col min="6677" max="6916" width="9" style="74"/>
    <col min="6917" max="6917" width="56.25" style="74" customWidth="1"/>
    <col min="6918" max="6918" width="8.875" style="74" customWidth="1"/>
    <col min="6919" max="6919" width="1" style="74" customWidth="1"/>
    <col min="6920" max="6920" width="14.625" style="74" customWidth="1"/>
    <col min="6921" max="6921" width="1" style="74" customWidth="1"/>
    <col min="6922" max="6922" width="14.625" style="74" customWidth="1"/>
    <col min="6923" max="6923" width="0.625" style="74" customWidth="1"/>
    <col min="6924" max="6924" width="14.625" style="74" customWidth="1"/>
    <col min="6925" max="6925" width="1" style="74" customWidth="1"/>
    <col min="6926" max="6926" width="14.625" style="74" customWidth="1"/>
    <col min="6927" max="6927" width="1.125" style="74" customWidth="1"/>
    <col min="6928" max="6928" width="14.625" style="74" customWidth="1"/>
    <col min="6929" max="6929" width="1" style="74" customWidth="1"/>
    <col min="6930" max="6930" width="14.625" style="74" customWidth="1"/>
    <col min="6931" max="6931" width="9" style="74"/>
    <col min="6932" max="6932" width="14.125" style="74" customWidth="1"/>
    <col min="6933" max="7172" width="9" style="74"/>
    <col min="7173" max="7173" width="56.25" style="74" customWidth="1"/>
    <col min="7174" max="7174" width="8.875" style="74" customWidth="1"/>
    <col min="7175" max="7175" width="1" style="74" customWidth="1"/>
    <col min="7176" max="7176" width="14.625" style="74" customWidth="1"/>
    <col min="7177" max="7177" width="1" style="74" customWidth="1"/>
    <col min="7178" max="7178" width="14.625" style="74" customWidth="1"/>
    <col min="7179" max="7179" width="0.625" style="74" customWidth="1"/>
    <col min="7180" max="7180" width="14.625" style="74" customWidth="1"/>
    <col min="7181" max="7181" width="1" style="74" customWidth="1"/>
    <col min="7182" max="7182" width="14.625" style="74" customWidth="1"/>
    <col min="7183" max="7183" width="1.125" style="74" customWidth="1"/>
    <col min="7184" max="7184" width="14.625" style="74" customWidth="1"/>
    <col min="7185" max="7185" width="1" style="74" customWidth="1"/>
    <col min="7186" max="7186" width="14.625" style="74" customWidth="1"/>
    <col min="7187" max="7187" width="9" style="74"/>
    <col min="7188" max="7188" width="14.125" style="74" customWidth="1"/>
    <col min="7189" max="7428" width="9" style="74"/>
    <col min="7429" max="7429" width="56.25" style="74" customWidth="1"/>
    <col min="7430" max="7430" width="8.875" style="74" customWidth="1"/>
    <col min="7431" max="7431" width="1" style="74" customWidth="1"/>
    <col min="7432" max="7432" width="14.625" style="74" customWidth="1"/>
    <col min="7433" max="7433" width="1" style="74" customWidth="1"/>
    <col min="7434" max="7434" width="14.625" style="74" customWidth="1"/>
    <col min="7435" max="7435" width="0.625" style="74" customWidth="1"/>
    <col min="7436" max="7436" width="14.625" style="74" customWidth="1"/>
    <col min="7437" max="7437" width="1" style="74" customWidth="1"/>
    <col min="7438" max="7438" width="14.625" style="74" customWidth="1"/>
    <col min="7439" max="7439" width="1.125" style="74" customWidth="1"/>
    <col min="7440" max="7440" width="14.625" style="74" customWidth="1"/>
    <col min="7441" max="7441" width="1" style="74" customWidth="1"/>
    <col min="7442" max="7442" width="14.625" style="74" customWidth="1"/>
    <col min="7443" max="7443" width="9" style="74"/>
    <col min="7444" max="7444" width="14.125" style="74" customWidth="1"/>
    <col min="7445" max="7684" width="9" style="74"/>
    <col min="7685" max="7685" width="56.25" style="74" customWidth="1"/>
    <col min="7686" max="7686" width="8.875" style="74" customWidth="1"/>
    <col min="7687" max="7687" width="1" style="74" customWidth="1"/>
    <col min="7688" max="7688" width="14.625" style="74" customWidth="1"/>
    <col min="7689" max="7689" width="1" style="74" customWidth="1"/>
    <col min="7690" max="7690" width="14.625" style="74" customWidth="1"/>
    <col min="7691" max="7691" width="0.625" style="74" customWidth="1"/>
    <col min="7692" max="7692" width="14.625" style="74" customWidth="1"/>
    <col min="7693" max="7693" width="1" style="74" customWidth="1"/>
    <col min="7694" max="7694" width="14.625" style="74" customWidth="1"/>
    <col min="7695" max="7695" width="1.125" style="74" customWidth="1"/>
    <col min="7696" max="7696" width="14.625" style="74" customWidth="1"/>
    <col min="7697" max="7697" width="1" style="74" customWidth="1"/>
    <col min="7698" max="7698" width="14.625" style="74" customWidth="1"/>
    <col min="7699" max="7699" width="9" style="74"/>
    <col min="7700" max="7700" width="14.125" style="74" customWidth="1"/>
    <col min="7701" max="7940" width="9" style="74"/>
    <col min="7941" max="7941" width="56.25" style="74" customWidth="1"/>
    <col min="7942" max="7942" width="8.875" style="74" customWidth="1"/>
    <col min="7943" max="7943" width="1" style="74" customWidth="1"/>
    <col min="7944" max="7944" width="14.625" style="74" customWidth="1"/>
    <col min="7945" max="7945" width="1" style="74" customWidth="1"/>
    <col min="7946" max="7946" width="14.625" style="74" customWidth="1"/>
    <col min="7947" max="7947" width="0.625" style="74" customWidth="1"/>
    <col min="7948" max="7948" width="14.625" style="74" customWidth="1"/>
    <col min="7949" max="7949" width="1" style="74" customWidth="1"/>
    <col min="7950" max="7950" width="14.625" style="74" customWidth="1"/>
    <col min="7951" max="7951" width="1.125" style="74" customWidth="1"/>
    <col min="7952" max="7952" width="14.625" style="74" customWidth="1"/>
    <col min="7953" max="7953" width="1" style="74" customWidth="1"/>
    <col min="7954" max="7954" width="14.625" style="74" customWidth="1"/>
    <col min="7955" max="7955" width="9" style="74"/>
    <col min="7956" max="7956" width="14.125" style="74" customWidth="1"/>
    <col min="7957" max="8196" width="9" style="74"/>
    <col min="8197" max="8197" width="56.25" style="74" customWidth="1"/>
    <col min="8198" max="8198" width="8.875" style="74" customWidth="1"/>
    <col min="8199" max="8199" width="1" style="74" customWidth="1"/>
    <col min="8200" max="8200" width="14.625" style="74" customWidth="1"/>
    <col min="8201" max="8201" width="1" style="74" customWidth="1"/>
    <col min="8202" max="8202" width="14.625" style="74" customWidth="1"/>
    <col min="8203" max="8203" width="0.625" style="74" customWidth="1"/>
    <col min="8204" max="8204" width="14.625" style="74" customWidth="1"/>
    <col min="8205" max="8205" width="1" style="74" customWidth="1"/>
    <col min="8206" max="8206" width="14.625" style="74" customWidth="1"/>
    <col min="8207" max="8207" width="1.125" style="74" customWidth="1"/>
    <col min="8208" max="8208" width="14.625" style="74" customWidth="1"/>
    <col min="8209" max="8209" width="1" style="74" customWidth="1"/>
    <col min="8210" max="8210" width="14.625" style="74" customWidth="1"/>
    <col min="8211" max="8211" width="9" style="74"/>
    <col min="8212" max="8212" width="14.125" style="74" customWidth="1"/>
    <col min="8213" max="8452" width="9" style="74"/>
    <col min="8453" max="8453" width="56.25" style="74" customWidth="1"/>
    <col min="8454" max="8454" width="8.875" style="74" customWidth="1"/>
    <col min="8455" max="8455" width="1" style="74" customWidth="1"/>
    <col min="8456" max="8456" width="14.625" style="74" customWidth="1"/>
    <col min="8457" max="8457" width="1" style="74" customWidth="1"/>
    <col min="8458" max="8458" width="14.625" style="74" customWidth="1"/>
    <col min="8459" max="8459" width="0.625" style="74" customWidth="1"/>
    <col min="8460" max="8460" width="14.625" style="74" customWidth="1"/>
    <col min="8461" max="8461" width="1" style="74" customWidth="1"/>
    <col min="8462" max="8462" width="14.625" style="74" customWidth="1"/>
    <col min="8463" max="8463" width="1.125" style="74" customWidth="1"/>
    <col min="8464" max="8464" width="14.625" style="74" customWidth="1"/>
    <col min="8465" max="8465" width="1" style="74" customWidth="1"/>
    <col min="8466" max="8466" width="14.625" style="74" customWidth="1"/>
    <col min="8467" max="8467" width="9" style="74"/>
    <col min="8468" max="8468" width="14.125" style="74" customWidth="1"/>
    <col min="8469" max="8708" width="9" style="74"/>
    <col min="8709" max="8709" width="56.25" style="74" customWidth="1"/>
    <col min="8710" max="8710" width="8.875" style="74" customWidth="1"/>
    <col min="8711" max="8711" width="1" style="74" customWidth="1"/>
    <col min="8712" max="8712" width="14.625" style="74" customWidth="1"/>
    <col min="8713" max="8713" width="1" style="74" customWidth="1"/>
    <col min="8714" max="8714" width="14.625" style="74" customWidth="1"/>
    <col min="8715" max="8715" width="0.625" style="74" customWidth="1"/>
    <col min="8716" max="8716" width="14.625" style="74" customWidth="1"/>
    <col min="8717" max="8717" width="1" style="74" customWidth="1"/>
    <col min="8718" max="8718" width="14.625" style="74" customWidth="1"/>
    <col min="8719" max="8719" width="1.125" style="74" customWidth="1"/>
    <col min="8720" max="8720" width="14.625" style="74" customWidth="1"/>
    <col min="8721" max="8721" width="1" style="74" customWidth="1"/>
    <col min="8722" max="8722" width="14.625" style="74" customWidth="1"/>
    <col min="8723" max="8723" width="9" style="74"/>
    <col min="8724" max="8724" width="14.125" style="74" customWidth="1"/>
    <col min="8725" max="8964" width="9" style="74"/>
    <col min="8965" max="8965" width="56.25" style="74" customWidth="1"/>
    <col min="8966" max="8966" width="8.875" style="74" customWidth="1"/>
    <col min="8967" max="8967" width="1" style="74" customWidth="1"/>
    <col min="8968" max="8968" width="14.625" style="74" customWidth="1"/>
    <col min="8969" max="8969" width="1" style="74" customWidth="1"/>
    <col min="8970" max="8970" width="14.625" style="74" customWidth="1"/>
    <col min="8971" max="8971" width="0.625" style="74" customWidth="1"/>
    <col min="8972" max="8972" width="14.625" style="74" customWidth="1"/>
    <col min="8973" max="8973" width="1" style="74" customWidth="1"/>
    <col min="8974" max="8974" width="14.625" style="74" customWidth="1"/>
    <col min="8975" max="8975" width="1.125" style="74" customWidth="1"/>
    <col min="8976" max="8976" width="14.625" style="74" customWidth="1"/>
    <col min="8977" max="8977" width="1" style="74" customWidth="1"/>
    <col min="8978" max="8978" width="14.625" style="74" customWidth="1"/>
    <col min="8979" max="8979" width="9" style="74"/>
    <col min="8980" max="8980" width="14.125" style="74" customWidth="1"/>
    <col min="8981" max="9220" width="9" style="74"/>
    <col min="9221" max="9221" width="56.25" style="74" customWidth="1"/>
    <col min="9222" max="9222" width="8.875" style="74" customWidth="1"/>
    <col min="9223" max="9223" width="1" style="74" customWidth="1"/>
    <col min="9224" max="9224" width="14.625" style="74" customWidth="1"/>
    <col min="9225" max="9225" width="1" style="74" customWidth="1"/>
    <col min="9226" max="9226" width="14.625" style="74" customWidth="1"/>
    <col min="9227" max="9227" width="0.625" style="74" customWidth="1"/>
    <col min="9228" max="9228" width="14.625" style="74" customWidth="1"/>
    <col min="9229" max="9229" width="1" style="74" customWidth="1"/>
    <col min="9230" max="9230" width="14.625" style="74" customWidth="1"/>
    <col min="9231" max="9231" width="1.125" style="74" customWidth="1"/>
    <col min="9232" max="9232" width="14.625" style="74" customWidth="1"/>
    <col min="9233" max="9233" width="1" style="74" customWidth="1"/>
    <col min="9234" max="9234" width="14.625" style="74" customWidth="1"/>
    <col min="9235" max="9235" width="9" style="74"/>
    <col min="9236" max="9236" width="14.125" style="74" customWidth="1"/>
    <col min="9237" max="9476" width="9" style="74"/>
    <col min="9477" max="9477" width="56.25" style="74" customWidth="1"/>
    <col min="9478" max="9478" width="8.875" style="74" customWidth="1"/>
    <col min="9479" max="9479" width="1" style="74" customWidth="1"/>
    <col min="9480" max="9480" width="14.625" style="74" customWidth="1"/>
    <col min="9481" max="9481" width="1" style="74" customWidth="1"/>
    <col min="9482" max="9482" width="14.625" style="74" customWidth="1"/>
    <col min="9483" max="9483" width="0.625" style="74" customWidth="1"/>
    <col min="9484" max="9484" width="14.625" style="74" customWidth="1"/>
    <col min="9485" max="9485" width="1" style="74" customWidth="1"/>
    <col min="9486" max="9486" width="14.625" style="74" customWidth="1"/>
    <col min="9487" max="9487" width="1.125" style="74" customWidth="1"/>
    <col min="9488" max="9488" width="14.625" style="74" customWidth="1"/>
    <col min="9489" max="9489" width="1" style="74" customWidth="1"/>
    <col min="9490" max="9490" width="14.625" style="74" customWidth="1"/>
    <col min="9491" max="9491" width="9" style="74"/>
    <col min="9492" max="9492" width="14.125" style="74" customWidth="1"/>
    <col min="9493" max="9732" width="9" style="74"/>
    <col min="9733" max="9733" width="56.25" style="74" customWidth="1"/>
    <col min="9734" max="9734" width="8.875" style="74" customWidth="1"/>
    <col min="9735" max="9735" width="1" style="74" customWidth="1"/>
    <col min="9736" max="9736" width="14.625" style="74" customWidth="1"/>
    <col min="9737" max="9737" width="1" style="74" customWidth="1"/>
    <col min="9738" max="9738" width="14.625" style="74" customWidth="1"/>
    <col min="9739" max="9739" width="0.625" style="74" customWidth="1"/>
    <col min="9740" max="9740" width="14.625" style="74" customWidth="1"/>
    <col min="9741" max="9741" width="1" style="74" customWidth="1"/>
    <col min="9742" max="9742" width="14.625" style="74" customWidth="1"/>
    <col min="9743" max="9743" width="1.125" style="74" customWidth="1"/>
    <col min="9744" max="9744" width="14.625" style="74" customWidth="1"/>
    <col min="9745" max="9745" width="1" style="74" customWidth="1"/>
    <col min="9746" max="9746" width="14.625" style="74" customWidth="1"/>
    <col min="9747" max="9747" width="9" style="74"/>
    <col min="9748" max="9748" width="14.125" style="74" customWidth="1"/>
    <col min="9749" max="9988" width="9" style="74"/>
    <col min="9989" max="9989" width="56.25" style="74" customWidth="1"/>
    <col min="9990" max="9990" width="8.875" style="74" customWidth="1"/>
    <col min="9991" max="9991" width="1" style="74" customWidth="1"/>
    <col min="9992" max="9992" width="14.625" style="74" customWidth="1"/>
    <col min="9993" max="9993" width="1" style="74" customWidth="1"/>
    <col min="9994" max="9994" width="14.625" style="74" customWidth="1"/>
    <col min="9995" max="9995" width="0.625" style="74" customWidth="1"/>
    <col min="9996" max="9996" width="14.625" style="74" customWidth="1"/>
    <col min="9997" max="9997" width="1" style="74" customWidth="1"/>
    <col min="9998" max="9998" width="14.625" style="74" customWidth="1"/>
    <col min="9999" max="9999" width="1.125" style="74" customWidth="1"/>
    <col min="10000" max="10000" width="14.625" style="74" customWidth="1"/>
    <col min="10001" max="10001" width="1" style="74" customWidth="1"/>
    <col min="10002" max="10002" width="14.625" style="74" customWidth="1"/>
    <col min="10003" max="10003" width="9" style="74"/>
    <col min="10004" max="10004" width="14.125" style="74" customWidth="1"/>
    <col min="10005" max="10244" width="9" style="74"/>
    <col min="10245" max="10245" width="56.25" style="74" customWidth="1"/>
    <col min="10246" max="10246" width="8.875" style="74" customWidth="1"/>
    <col min="10247" max="10247" width="1" style="74" customWidth="1"/>
    <col min="10248" max="10248" width="14.625" style="74" customWidth="1"/>
    <col min="10249" max="10249" width="1" style="74" customWidth="1"/>
    <col min="10250" max="10250" width="14.625" style="74" customWidth="1"/>
    <col min="10251" max="10251" width="0.625" style="74" customWidth="1"/>
    <col min="10252" max="10252" width="14.625" style="74" customWidth="1"/>
    <col min="10253" max="10253" width="1" style="74" customWidth="1"/>
    <col min="10254" max="10254" width="14.625" style="74" customWidth="1"/>
    <col min="10255" max="10255" width="1.125" style="74" customWidth="1"/>
    <col min="10256" max="10256" width="14.625" style="74" customWidth="1"/>
    <col min="10257" max="10257" width="1" style="74" customWidth="1"/>
    <col min="10258" max="10258" width="14.625" style="74" customWidth="1"/>
    <col min="10259" max="10259" width="9" style="74"/>
    <col min="10260" max="10260" width="14.125" style="74" customWidth="1"/>
    <col min="10261" max="10500" width="9" style="74"/>
    <col min="10501" max="10501" width="56.25" style="74" customWidth="1"/>
    <col min="10502" max="10502" width="8.875" style="74" customWidth="1"/>
    <col min="10503" max="10503" width="1" style="74" customWidth="1"/>
    <col min="10504" max="10504" width="14.625" style="74" customWidth="1"/>
    <col min="10505" max="10505" width="1" style="74" customWidth="1"/>
    <col min="10506" max="10506" width="14.625" style="74" customWidth="1"/>
    <col min="10507" max="10507" width="0.625" style="74" customWidth="1"/>
    <col min="10508" max="10508" width="14.625" style="74" customWidth="1"/>
    <col min="10509" max="10509" width="1" style="74" customWidth="1"/>
    <col min="10510" max="10510" width="14.625" style="74" customWidth="1"/>
    <col min="10511" max="10511" width="1.125" style="74" customWidth="1"/>
    <col min="10512" max="10512" width="14.625" style="74" customWidth="1"/>
    <col min="10513" max="10513" width="1" style="74" customWidth="1"/>
    <col min="10514" max="10514" width="14.625" style="74" customWidth="1"/>
    <col min="10515" max="10515" width="9" style="74"/>
    <col min="10516" max="10516" width="14.125" style="74" customWidth="1"/>
    <col min="10517" max="10756" width="9" style="74"/>
    <col min="10757" max="10757" width="56.25" style="74" customWidth="1"/>
    <col min="10758" max="10758" width="8.875" style="74" customWidth="1"/>
    <col min="10759" max="10759" width="1" style="74" customWidth="1"/>
    <col min="10760" max="10760" width="14.625" style="74" customWidth="1"/>
    <col min="10761" max="10761" width="1" style="74" customWidth="1"/>
    <col min="10762" max="10762" width="14.625" style="74" customWidth="1"/>
    <col min="10763" max="10763" width="0.625" style="74" customWidth="1"/>
    <col min="10764" max="10764" width="14.625" style="74" customWidth="1"/>
    <col min="10765" max="10765" width="1" style="74" customWidth="1"/>
    <col min="10766" max="10766" width="14.625" style="74" customWidth="1"/>
    <col min="10767" max="10767" width="1.125" style="74" customWidth="1"/>
    <col min="10768" max="10768" width="14.625" style="74" customWidth="1"/>
    <col min="10769" max="10769" width="1" style="74" customWidth="1"/>
    <col min="10770" max="10770" width="14.625" style="74" customWidth="1"/>
    <col min="10771" max="10771" width="9" style="74"/>
    <col min="10772" max="10772" width="14.125" style="74" customWidth="1"/>
    <col min="10773" max="11012" width="9" style="74"/>
    <col min="11013" max="11013" width="56.25" style="74" customWidth="1"/>
    <col min="11014" max="11014" width="8.875" style="74" customWidth="1"/>
    <col min="11015" max="11015" width="1" style="74" customWidth="1"/>
    <col min="11016" max="11016" width="14.625" style="74" customWidth="1"/>
    <col min="11017" max="11017" width="1" style="74" customWidth="1"/>
    <col min="11018" max="11018" width="14.625" style="74" customWidth="1"/>
    <col min="11019" max="11019" width="0.625" style="74" customWidth="1"/>
    <col min="11020" max="11020" width="14.625" style="74" customWidth="1"/>
    <col min="11021" max="11021" width="1" style="74" customWidth="1"/>
    <col min="11022" max="11022" width="14.625" style="74" customWidth="1"/>
    <col min="11023" max="11023" width="1.125" style="74" customWidth="1"/>
    <col min="11024" max="11024" width="14.625" style="74" customWidth="1"/>
    <col min="11025" max="11025" width="1" style="74" customWidth="1"/>
    <col min="11026" max="11026" width="14.625" style="74" customWidth="1"/>
    <col min="11027" max="11027" width="9" style="74"/>
    <col min="11028" max="11028" width="14.125" style="74" customWidth="1"/>
    <col min="11029" max="11268" width="9" style="74"/>
    <col min="11269" max="11269" width="56.25" style="74" customWidth="1"/>
    <col min="11270" max="11270" width="8.875" style="74" customWidth="1"/>
    <col min="11271" max="11271" width="1" style="74" customWidth="1"/>
    <col min="11272" max="11272" width="14.625" style="74" customWidth="1"/>
    <col min="11273" max="11273" width="1" style="74" customWidth="1"/>
    <col min="11274" max="11274" width="14.625" style="74" customWidth="1"/>
    <col min="11275" max="11275" width="0.625" style="74" customWidth="1"/>
    <col min="11276" max="11276" width="14.625" style="74" customWidth="1"/>
    <col min="11277" max="11277" width="1" style="74" customWidth="1"/>
    <col min="11278" max="11278" width="14.625" style="74" customWidth="1"/>
    <col min="11279" max="11279" width="1.125" style="74" customWidth="1"/>
    <col min="11280" max="11280" width="14.625" style="74" customWidth="1"/>
    <col min="11281" max="11281" width="1" style="74" customWidth="1"/>
    <col min="11282" max="11282" width="14.625" style="74" customWidth="1"/>
    <col min="11283" max="11283" width="9" style="74"/>
    <col min="11284" max="11284" width="14.125" style="74" customWidth="1"/>
    <col min="11285" max="11524" width="9" style="74"/>
    <col min="11525" max="11525" width="56.25" style="74" customWidth="1"/>
    <col min="11526" max="11526" width="8.875" style="74" customWidth="1"/>
    <col min="11527" max="11527" width="1" style="74" customWidth="1"/>
    <col min="11528" max="11528" width="14.625" style="74" customWidth="1"/>
    <col min="11529" max="11529" width="1" style="74" customWidth="1"/>
    <col min="11530" max="11530" width="14.625" style="74" customWidth="1"/>
    <col min="11531" max="11531" width="0.625" style="74" customWidth="1"/>
    <col min="11532" max="11532" width="14.625" style="74" customWidth="1"/>
    <col min="11533" max="11533" width="1" style="74" customWidth="1"/>
    <col min="11534" max="11534" width="14.625" style="74" customWidth="1"/>
    <col min="11535" max="11535" width="1.125" style="74" customWidth="1"/>
    <col min="11536" max="11536" width="14.625" style="74" customWidth="1"/>
    <col min="11537" max="11537" width="1" style="74" customWidth="1"/>
    <col min="11538" max="11538" width="14.625" style="74" customWidth="1"/>
    <col min="11539" max="11539" width="9" style="74"/>
    <col min="11540" max="11540" width="14.125" style="74" customWidth="1"/>
    <col min="11541" max="11780" width="9" style="74"/>
    <col min="11781" max="11781" width="56.25" style="74" customWidth="1"/>
    <col min="11782" max="11782" width="8.875" style="74" customWidth="1"/>
    <col min="11783" max="11783" width="1" style="74" customWidth="1"/>
    <col min="11784" max="11784" width="14.625" style="74" customWidth="1"/>
    <col min="11785" max="11785" width="1" style="74" customWidth="1"/>
    <col min="11786" max="11786" width="14.625" style="74" customWidth="1"/>
    <col min="11787" max="11787" width="0.625" style="74" customWidth="1"/>
    <col min="11788" max="11788" width="14.625" style="74" customWidth="1"/>
    <col min="11789" max="11789" width="1" style="74" customWidth="1"/>
    <col min="11790" max="11790" width="14.625" style="74" customWidth="1"/>
    <col min="11791" max="11791" width="1.125" style="74" customWidth="1"/>
    <col min="11792" max="11792" width="14.625" style="74" customWidth="1"/>
    <col min="11793" max="11793" width="1" style="74" customWidth="1"/>
    <col min="11794" max="11794" width="14.625" style="74" customWidth="1"/>
    <col min="11795" max="11795" width="9" style="74"/>
    <col min="11796" max="11796" width="14.125" style="74" customWidth="1"/>
    <col min="11797" max="12036" width="9" style="74"/>
    <col min="12037" max="12037" width="56.25" style="74" customWidth="1"/>
    <col min="12038" max="12038" width="8.875" style="74" customWidth="1"/>
    <col min="12039" max="12039" width="1" style="74" customWidth="1"/>
    <col min="12040" max="12040" width="14.625" style="74" customWidth="1"/>
    <col min="12041" max="12041" width="1" style="74" customWidth="1"/>
    <col min="12042" max="12042" width="14.625" style="74" customWidth="1"/>
    <col min="12043" max="12043" width="0.625" style="74" customWidth="1"/>
    <col min="12044" max="12044" width="14.625" style="74" customWidth="1"/>
    <col min="12045" max="12045" width="1" style="74" customWidth="1"/>
    <col min="12046" max="12046" width="14.625" style="74" customWidth="1"/>
    <col min="12047" max="12047" width="1.125" style="74" customWidth="1"/>
    <col min="12048" max="12048" width="14.625" style="74" customWidth="1"/>
    <col min="12049" max="12049" width="1" style="74" customWidth="1"/>
    <col min="12050" max="12050" width="14.625" style="74" customWidth="1"/>
    <col min="12051" max="12051" width="9" style="74"/>
    <col min="12052" max="12052" width="14.125" style="74" customWidth="1"/>
    <col min="12053" max="12292" width="9" style="74"/>
    <col min="12293" max="12293" width="56.25" style="74" customWidth="1"/>
    <col min="12294" max="12294" width="8.875" style="74" customWidth="1"/>
    <col min="12295" max="12295" width="1" style="74" customWidth="1"/>
    <col min="12296" max="12296" width="14.625" style="74" customWidth="1"/>
    <col min="12297" max="12297" width="1" style="74" customWidth="1"/>
    <col min="12298" max="12298" width="14.625" style="74" customWidth="1"/>
    <col min="12299" max="12299" width="0.625" style="74" customWidth="1"/>
    <col min="12300" max="12300" width="14.625" style="74" customWidth="1"/>
    <col min="12301" max="12301" width="1" style="74" customWidth="1"/>
    <col min="12302" max="12302" width="14.625" style="74" customWidth="1"/>
    <col min="12303" max="12303" width="1.125" style="74" customWidth="1"/>
    <col min="12304" max="12304" width="14.625" style="74" customWidth="1"/>
    <col min="12305" max="12305" width="1" style="74" customWidth="1"/>
    <col min="12306" max="12306" width="14.625" style="74" customWidth="1"/>
    <col min="12307" max="12307" width="9" style="74"/>
    <col min="12308" max="12308" width="14.125" style="74" customWidth="1"/>
    <col min="12309" max="12548" width="9" style="74"/>
    <col min="12549" max="12549" width="56.25" style="74" customWidth="1"/>
    <col min="12550" max="12550" width="8.875" style="74" customWidth="1"/>
    <col min="12551" max="12551" width="1" style="74" customWidth="1"/>
    <col min="12552" max="12552" width="14.625" style="74" customWidth="1"/>
    <col min="12553" max="12553" width="1" style="74" customWidth="1"/>
    <col min="12554" max="12554" width="14.625" style="74" customWidth="1"/>
    <col min="12555" max="12555" width="0.625" style="74" customWidth="1"/>
    <col min="12556" max="12556" width="14.625" style="74" customWidth="1"/>
    <col min="12557" max="12557" width="1" style="74" customWidth="1"/>
    <col min="12558" max="12558" width="14.625" style="74" customWidth="1"/>
    <col min="12559" max="12559" width="1.125" style="74" customWidth="1"/>
    <col min="12560" max="12560" width="14.625" style="74" customWidth="1"/>
    <col min="12561" max="12561" width="1" style="74" customWidth="1"/>
    <col min="12562" max="12562" width="14.625" style="74" customWidth="1"/>
    <col min="12563" max="12563" width="9" style="74"/>
    <col min="12564" max="12564" width="14.125" style="74" customWidth="1"/>
    <col min="12565" max="12804" width="9" style="74"/>
    <col min="12805" max="12805" width="56.25" style="74" customWidth="1"/>
    <col min="12806" max="12806" width="8.875" style="74" customWidth="1"/>
    <col min="12807" max="12807" width="1" style="74" customWidth="1"/>
    <col min="12808" max="12808" width="14.625" style="74" customWidth="1"/>
    <col min="12809" max="12809" width="1" style="74" customWidth="1"/>
    <col min="12810" max="12810" width="14.625" style="74" customWidth="1"/>
    <col min="12811" max="12811" width="0.625" style="74" customWidth="1"/>
    <col min="12812" max="12812" width="14.625" style="74" customWidth="1"/>
    <col min="12813" max="12813" width="1" style="74" customWidth="1"/>
    <col min="12814" max="12814" width="14.625" style="74" customWidth="1"/>
    <col min="12815" max="12815" width="1.125" style="74" customWidth="1"/>
    <col min="12816" max="12816" width="14.625" style="74" customWidth="1"/>
    <col min="12817" max="12817" width="1" style="74" customWidth="1"/>
    <col min="12818" max="12818" width="14.625" style="74" customWidth="1"/>
    <col min="12819" max="12819" width="9" style="74"/>
    <col min="12820" max="12820" width="14.125" style="74" customWidth="1"/>
    <col min="12821" max="13060" width="9" style="74"/>
    <col min="13061" max="13061" width="56.25" style="74" customWidth="1"/>
    <col min="13062" max="13062" width="8.875" style="74" customWidth="1"/>
    <col min="13063" max="13063" width="1" style="74" customWidth="1"/>
    <col min="13064" max="13064" width="14.625" style="74" customWidth="1"/>
    <col min="13065" max="13065" width="1" style="74" customWidth="1"/>
    <col min="13066" max="13066" width="14.625" style="74" customWidth="1"/>
    <col min="13067" max="13067" width="0.625" style="74" customWidth="1"/>
    <col min="13068" max="13068" width="14.625" style="74" customWidth="1"/>
    <col min="13069" max="13069" width="1" style="74" customWidth="1"/>
    <col min="13070" max="13070" width="14.625" style="74" customWidth="1"/>
    <col min="13071" max="13071" width="1.125" style="74" customWidth="1"/>
    <col min="13072" max="13072" width="14.625" style="74" customWidth="1"/>
    <col min="13073" max="13073" width="1" style="74" customWidth="1"/>
    <col min="13074" max="13074" width="14.625" style="74" customWidth="1"/>
    <col min="13075" max="13075" width="9" style="74"/>
    <col min="13076" max="13076" width="14.125" style="74" customWidth="1"/>
    <col min="13077" max="13316" width="9" style="74"/>
    <col min="13317" max="13317" width="56.25" style="74" customWidth="1"/>
    <col min="13318" max="13318" width="8.875" style="74" customWidth="1"/>
    <col min="13319" max="13319" width="1" style="74" customWidth="1"/>
    <col min="13320" max="13320" width="14.625" style="74" customWidth="1"/>
    <col min="13321" max="13321" width="1" style="74" customWidth="1"/>
    <col min="13322" max="13322" width="14.625" style="74" customWidth="1"/>
    <col min="13323" max="13323" width="0.625" style="74" customWidth="1"/>
    <col min="13324" max="13324" width="14.625" style="74" customWidth="1"/>
    <col min="13325" max="13325" width="1" style="74" customWidth="1"/>
    <col min="13326" max="13326" width="14.625" style="74" customWidth="1"/>
    <col min="13327" max="13327" width="1.125" style="74" customWidth="1"/>
    <col min="13328" max="13328" width="14.625" style="74" customWidth="1"/>
    <col min="13329" max="13329" width="1" style="74" customWidth="1"/>
    <col min="13330" max="13330" width="14.625" style="74" customWidth="1"/>
    <col min="13331" max="13331" width="9" style="74"/>
    <col min="13332" max="13332" width="14.125" style="74" customWidth="1"/>
    <col min="13333" max="13572" width="9" style="74"/>
    <col min="13573" max="13573" width="56.25" style="74" customWidth="1"/>
    <col min="13574" max="13574" width="8.875" style="74" customWidth="1"/>
    <col min="13575" max="13575" width="1" style="74" customWidth="1"/>
    <col min="13576" max="13576" width="14.625" style="74" customWidth="1"/>
    <col min="13577" max="13577" width="1" style="74" customWidth="1"/>
    <col min="13578" max="13578" width="14.625" style="74" customWidth="1"/>
    <col min="13579" max="13579" width="0.625" style="74" customWidth="1"/>
    <col min="13580" max="13580" width="14.625" style="74" customWidth="1"/>
    <col min="13581" max="13581" width="1" style="74" customWidth="1"/>
    <col min="13582" max="13582" width="14.625" style="74" customWidth="1"/>
    <col min="13583" max="13583" width="1.125" style="74" customWidth="1"/>
    <col min="13584" max="13584" width="14.625" style="74" customWidth="1"/>
    <col min="13585" max="13585" width="1" style="74" customWidth="1"/>
    <col min="13586" max="13586" width="14.625" style="74" customWidth="1"/>
    <col min="13587" max="13587" width="9" style="74"/>
    <col min="13588" max="13588" width="14.125" style="74" customWidth="1"/>
    <col min="13589" max="13828" width="9" style="74"/>
    <col min="13829" max="13829" width="56.25" style="74" customWidth="1"/>
    <col min="13830" max="13830" width="8.875" style="74" customWidth="1"/>
    <col min="13831" max="13831" width="1" style="74" customWidth="1"/>
    <col min="13832" max="13832" width="14.625" style="74" customWidth="1"/>
    <col min="13833" max="13833" width="1" style="74" customWidth="1"/>
    <col min="13834" max="13834" width="14.625" style="74" customWidth="1"/>
    <col min="13835" max="13835" width="0.625" style="74" customWidth="1"/>
    <col min="13836" max="13836" width="14.625" style="74" customWidth="1"/>
    <col min="13837" max="13837" width="1" style="74" customWidth="1"/>
    <col min="13838" max="13838" width="14.625" style="74" customWidth="1"/>
    <col min="13839" max="13839" width="1.125" style="74" customWidth="1"/>
    <col min="13840" max="13840" width="14.625" style="74" customWidth="1"/>
    <col min="13841" max="13841" width="1" style="74" customWidth="1"/>
    <col min="13842" max="13842" width="14.625" style="74" customWidth="1"/>
    <col min="13843" max="13843" width="9" style="74"/>
    <col min="13844" max="13844" width="14.125" style="74" customWidth="1"/>
    <col min="13845" max="14084" width="9" style="74"/>
    <col min="14085" max="14085" width="56.25" style="74" customWidth="1"/>
    <col min="14086" max="14086" width="8.875" style="74" customWidth="1"/>
    <col min="14087" max="14087" width="1" style="74" customWidth="1"/>
    <col min="14088" max="14088" width="14.625" style="74" customWidth="1"/>
    <col min="14089" max="14089" width="1" style="74" customWidth="1"/>
    <col min="14090" max="14090" width="14.625" style="74" customWidth="1"/>
    <col min="14091" max="14091" width="0.625" style="74" customWidth="1"/>
    <col min="14092" max="14092" width="14.625" style="74" customWidth="1"/>
    <col min="14093" max="14093" width="1" style="74" customWidth="1"/>
    <col min="14094" max="14094" width="14.625" style="74" customWidth="1"/>
    <col min="14095" max="14095" width="1.125" style="74" customWidth="1"/>
    <col min="14096" max="14096" width="14.625" style="74" customWidth="1"/>
    <col min="14097" max="14097" width="1" style="74" customWidth="1"/>
    <col min="14098" max="14098" width="14.625" style="74" customWidth="1"/>
    <col min="14099" max="14099" width="9" style="74"/>
    <col min="14100" max="14100" width="14.125" style="74" customWidth="1"/>
    <col min="14101" max="14340" width="9" style="74"/>
    <col min="14341" max="14341" width="56.25" style="74" customWidth="1"/>
    <col min="14342" max="14342" width="8.875" style="74" customWidth="1"/>
    <col min="14343" max="14343" width="1" style="74" customWidth="1"/>
    <col min="14344" max="14344" width="14.625" style="74" customWidth="1"/>
    <col min="14345" max="14345" width="1" style="74" customWidth="1"/>
    <col min="14346" max="14346" width="14.625" style="74" customWidth="1"/>
    <col min="14347" max="14347" width="0.625" style="74" customWidth="1"/>
    <col min="14348" max="14348" width="14.625" style="74" customWidth="1"/>
    <col min="14349" max="14349" width="1" style="74" customWidth="1"/>
    <col min="14350" max="14350" width="14.625" style="74" customWidth="1"/>
    <col min="14351" max="14351" width="1.125" style="74" customWidth="1"/>
    <col min="14352" max="14352" width="14.625" style="74" customWidth="1"/>
    <col min="14353" max="14353" width="1" style="74" customWidth="1"/>
    <col min="14354" max="14354" width="14.625" style="74" customWidth="1"/>
    <col min="14355" max="14355" width="9" style="74"/>
    <col min="14356" max="14356" width="14.125" style="74" customWidth="1"/>
    <col min="14357" max="14596" width="9" style="74"/>
    <col min="14597" max="14597" width="56.25" style="74" customWidth="1"/>
    <col min="14598" max="14598" width="8.875" style="74" customWidth="1"/>
    <col min="14599" max="14599" width="1" style="74" customWidth="1"/>
    <col min="14600" max="14600" width="14.625" style="74" customWidth="1"/>
    <col min="14601" max="14601" width="1" style="74" customWidth="1"/>
    <col min="14602" max="14602" width="14.625" style="74" customWidth="1"/>
    <col min="14603" max="14603" width="0.625" style="74" customWidth="1"/>
    <col min="14604" max="14604" width="14.625" style="74" customWidth="1"/>
    <col min="14605" max="14605" width="1" style="74" customWidth="1"/>
    <col min="14606" max="14606" width="14.625" style="74" customWidth="1"/>
    <col min="14607" max="14607" width="1.125" style="74" customWidth="1"/>
    <col min="14608" max="14608" width="14.625" style="74" customWidth="1"/>
    <col min="14609" max="14609" width="1" style="74" customWidth="1"/>
    <col min="14610" max="14610" width="14.625" style="74" customWidth="1"/>
    <col min="14611" max="14611" width="9" style="74"/>
    <col min="14612" max="14612" width="14.125" style="74" customWidth="1"/>
    <col min="14613" max="14852" width="9" style="74"/>
    <col min="14853" max="14853" width="56.25" style="74" customWidth="1"/>
    <col min="14854" max="14854" width="8.875" style="74" customWidth="1"/>
    <col min="14855" max="14855" width="1" style="74" customWidth="1"/>
    <col min="14856" max="14856" width="14.625" style="74" customWidth="1"/>
    <col min="14857" max="14857" width="1" style="74" customWidth="1"/>
    <col min="14858" max="14858" width="14.625" style="74" customWidth="1"/>
    <col min="14859" max="14859" width="0.625" style="74" customWidth="1"/>
    <col min="14860" max="14860" width="14.625" style="74" customWidth="1"/>
    <col min="14861" max="14861" width="1" style="74" customWidth="1"/>
    <col min="14862" max="14862" width="14.625" style="74" customWidth="1"/>
    <col min="14863" max="14863" width="1.125" style="74" customWidth="1"/>
    <col min="14864" max="14864" width="14.625" style="74" customWidth="1"/>
    <col min="14865" max="14865" width="1" style="74" customWidth="1"/>
    <col min="14866" max="14866" width="14.625" style="74" customWidth="1"/>
    <col min="14867" max="14867" width="9" style="74"/>
    <col min="14868" max="14868" width="14.125" style="74" customWidth="1"/>
    <col min="14869" max="15108" width="9" style="74"/>
    <col min="15109" max="15109" width="56.25" style="74" customWidth="1"/>
    <col min="15110" max="15110" width="8.875" style="74" customWidth="1"/>
    <col min="15111" max="15111" width="1" style="74" customWidth="1"/>
    <col min="15112" max="15112" width="14.625" style="74" customWidth="1"/>
    <col min="15113" max="15113" width="1" style="74" customWidth="1"/>
    <col min="15114" max="15114" width="14.625" style="74" customWidth="1"/>
    <col min="15115" max="15115" width="0.625" style="74" customWidth="1"/>
    <col min="15116" max="15116" width="14.625" style="74" customWidth="1"/>
    <col min="15117" max="15117" width="1" style="74" customWidth="1"/>
    <col min="15118" max="15118" width="14.625" style="74" customWidth="1"/>
    <col min="15119" max="15119" width="1.125" style="74" customWidth="1"/>
    <col min="15120" max="15120" width="14.625" style="74" customWidth="1"/>
    <col min="15121" max="15121" width="1" style="74" customWidth="1"/>
    <col min="15122" max="15122" width="14.625" style="74" customWidth="1"/>
    <col min="15123" max="15123" width="9" style="74"/>
    <col min="15124" max="15124" width="14.125" style="74" customWidth="1"/>
    <col min="15125" max="15364" width="9" style="74"/>
    <col min="15365" max="15365" width="56.25" style="74" customWidth="1"/>
    <col min="15366" max="15366" width="8.875" style="74" customWidth="1"/>
    <col min="15367" max="15367" width="1" style="74" customWidth="1"/>
    <col min="15368" max="15368" width="14.625" style="74" customWidth="1"/>
    <col min="15369" max="15369" width="1" style="74" customWidth="1"/>
    <col min="15370" max="15370" width="14.625" style="74" customWidth="1"/>
    <col min="15371" max="15371" width="0.625" style="74" customWidth="1"/>
    <col min="15372" max="15372" width="14.625" style="74" customWidth="1"/>
    <col min="15373" max="15373" width="1" style="74" customWidth="1"/>
    <col min="15374" max="15374" width="14.625" style="74" customWidth="1"/>
    <col min="15375" max="15375" width="1.125" style="74" customWidth="1"/>
    <col min="15376" max="15376" width="14.625" style="74" customWidth="1"/>
    <col min="15377" max="15377" width="1" style="74" customWidth="1"/>
    <col min="15378" max="15378" width="14.625" style="74" customWidth="1"/>
    <col min="15379" max="15379" width="9" style="74"/>
    <col min="15380" max="15380" width="14.125" style="74" customWidth="1"/>
    <col min="15381" max="15620" width="9" style="74"/>
    <col min="15621" max="15621" width="56.25" style="74" customWidth="1"/>
    <col min="15622" max="15622" width="8.875" style="74" customWidth="1"/>
    <col min="15623" max="15623" width="1" style="74" customWidth="1"/>
    <col min="15624" max="15624" width="14.625" style="74" customWidth="1"/>
    <col min="15625" max="15625" width="1" style="74" customWidth="1"/>
    <col min="15626" max="15626" width="14.625" style="74" customWidth="1"/>
    <col min="15627" max="15627" width="0.625" style="74" customWidth="1"/>
    <col min="15628" max="15628" width="14.625" style="74" customWidth="1"/>
    <col min="15629" max="15629" width="1" style="74" customWidth="1"/>
    <col min="15630" max="15630" width="14.625" style="74" customWidth="1"/>
    <col min="15631" max="15631" width="1.125" style="74" customWidth="1"/>
    <col min="15632" max="15632" width="14.625" style="74" customWidth="1"/>
    <col min="15633" max="15633" width="1" style="74" customWidth="1"/>
    <col min="15634" max="15634" width="14.625" style="74" customWidth="1"/>
    <col min="15635" max="15635" width="9" style="74"/>
    <col min="15636" max="15636" width="14.125" style="74" customWidth="1"/>
    <col min="15637" max="15876" width="9" style="74"/>
    <col min="15877" max="15877" width="56.25" style="74" customWidth="1"/>
    <col min="15878" max="15878" width="8.875" style="74" customWidth="1"/>
    <col min="15879" max="15879" width="1" style="74" customWidth="1"/>
    <col min="15880" max="15880" width="14.625" style="74" customWidth="1"/>
    <col min="15881" max="15881" width="1" style="74" customWidth="1"/>
    <col min="15882" max="15882" width="14.625" style="74" customWidth="1"/>
    <col min="15883" max="15883" width="0.625" style="74" customWidth="1"/>
    <col min="15884" max="15884" width="14.625" style="74" customWidth="1"/>
    <col min="15885" max="15885" width="1" style="74" customWidth="1"/>
    <col min="15886" max="15886" width="14.625" style="74" customWidth="1"/>
    <col min="15887" max="15887" width="1.125" style="74" customWidth="1"/>
    <col min="15888" max="15888" width="14.625" style="74" customWidth="1"/>
    <col min="15889" max="15889" width="1" style="74" customWidth="1"/>
    <col min="15890" max="15890" width="14.625" style="74" customWidth="1"/>
    <col min="15891" max="15891" width="9" style="74"/>
    <col min="15892" max="15892" width="14.125" style="74" customWidth="1"/>
    <col min="15893" max="16132" width="9" style="74"/>
    <col min="16133" max="16133" width="56.25" style="74" customWidth="1"/>
    <col min="16134" max="16134" width="8.875" style="74" customWidth="1"/>
    <col min="16135" max="16135" width="1" style="74" customWidth="1"/>
    <col min="16136" max="16136" width="14.625" style="74" customWidth="1"/>
    <col min="16137" max="16137" width="1" style="74" customWidth="1"/>
    <col min="16138" max="16138" width="14.625" style="74" customWidth="1"/>
    <col min="16139" max="16139" width="0.625" style="74" customWidth="1"/>
    <col min="16140" max="16140" width="14.625" style="74" customWidth="1"/>
    <col min="16141" max="16141" width="1" style="74" customWidth="1"/>
    <col min="16142" max="16142" width="14.625" style="74" customWidth="1"/>
    <col min="16143" max="16143" width="1.125" style="74" customWidth="1"/>
    <col min="16144" max="16144" width="14.625" style="74" customWidth="1"/>
    <col min="16145" max="16145" width="1" style="74" customWidth="1"/>
    <col min="16146" max="16146" width="14.625" style="74" customWidth="1"/>
    <col min="16147" max="16147" width="9" style="74"/>
    <col min="16148" max="16148" width="14.125" style="74" customWidth="1"/>
    <col min="16149" max="16384" width="9" style="74"/>
  </cols>
  <sheetData>
    <row r="1" spans="1:20" ht="20.05" customHeight="1" x14ac:dyDescent="0.45">
      <c r="A1" s="1" t="s">
        <v>172</v>
      </c>
      <c r="D1" s="6"/>
      <c r="E1" s="16"/>
      <c r="F1" s="6"/>
      <c r="G1" s="16"/>
      <c r="H1" s="6"/>
      <c r="R1" s="6"/>
    </row>
    <row r="2" spans="1:20" ht="20.05" customHeight="1" x14ac:dyDescent="0.45">
      <c r="A2" s="36" t="s">
        <v>173</v>
      </c>
      <c r="D2" s="6"/>
      <c r="E2" s="16"/>
      <c r="F2" s="6"/>
      <c r="G2" s="16"/>
      <c r="H2" s="6"/>
      <c r="R2" s="6"/>
    </row>
    <row r="3" spans="1:20" ht="20.05" customHeight="1" x14ac:dyDescent="0.45">
      <c r="A3" s="36" t="s">
        <v>168</v>
      </c>
    </row>
    <row r="4" spans="1:20" ht="20.05" customHeight="1" x14ac:dyDescent="0.45">
      <c r="A4" s="1" t="s">
        <v>186</v>
      </c>
    </row>
    <row r="5" spans="1:20" ht="8.5" customHeight="1" x14ac:dyDescent="0.45">
      <c r="A5" s="36"/>
    </row>
    <row r="6" spans="1:20" ht="20.05" customHeight="1" x14ac:dyDescent="0.45">
      <c r="D6" s="132" t="s">
        <v>84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20" ht="20.05" customHeight="1" x14ac:dyDescent="0.45">
      <c r="B7" s="77"/>
      <c r="C7" s="76"/>
      <c r="D7" s="10"/>
      <c r="F7" s="10"/>
      <c r="H7" s="10" t="s">
        <v>85</v>
      </c>
      <c r="I7" s="13"/>
      <c r="J7" s="132" t="s">
        <v>87</v>
      </c>
      <c r="K7" s="132"/>
      <c r="L7" s="132"/>
      <c r="M7" s="13"/>
      <c r="N7" s="10"/>
      <c r="P7" s="10"/>
      <c r="Q7" s="13"/>
    </row>
    <row r="8" spans="1:20" ht="20.05" customHeight="1" x14ac:dyDescent="0.45">
      <c r="B8" s="77"/>
      <c r="C8" s="76"/>
      <c r="D8" s="10" t="s">
        <v>53</v>
      </c>
      <c r="F8" s="10"/>
      <c r="H8" s="10" t="s">
        <v>86</v>
      </c>
      <c r="I8" s="13"/>
      <c r="J8" s="10" t="s">
        <v>163</v>
      </c>
      <c r="K8" s="13"/>
      <c r="L8" s="10"/>
      <c r="M8" s="13"/>
      <c r="N8" s="10"/>
      <c r="P8" s="10" t="s">
        <v>88</v>
      </c>
      <c r="Q8" s="13"/>
    </row>
    <row r="9" spans="1:20" ht="20.05" customHeight="1" x14ac:dyDescent="0.45">
      <c r="B9" s="77"/>
      <c r="C9" s="76"/>
      <c r="D9" s="10" t="s">
        <v>89</v>
      </c>
      <c r="F9" s="10" t="s">
        <v>161</v>
      </c>
      <c r="H9" s="10" t="s">
        <v>90</v>
      </c>
      <c r="I9" s="13"/>
      <c r="J9" s="10" t="s">
        <v>164</v>
      </c>
      <c r="K9" s="13"/>
      <c r="L9" s="10" t="s">
        <v>60</v>
      </c>
      <c r="M9" s="13"/>
      <c r="N9" s="10" t="s">
        <v>91</v>
      </c>
      <c r="P9" s="10" t="s">
        <v>92</v>
      </c>
      <c r="Q9" s="13"/>
      <c r="R9" s="10" t="s">
        <v>91</v>
      </c>
    </row>
    <row r="10" spans="1:20" ht="20.05" customHeight="1" x14ac:dyDescent="0.45">
      <c r="B10" s="127" t="s">
        <v>4</v>
      </c>
      <c r="C10" s="76"/>
      <c r="D10" s="127" t="s">
        <v>93</v>
      </c>
      <c r="F10" s="127" t="s">
        <v>162</v>
      </c>
      <c r="H10" s="127" t="s">
        <v>94</v>
      </c>
      <c r="I10" s="13"/>
      <c r="J10" s="127" t="s">
        <v>165</v>
      </c>
      <c r="K10" s="13"/>
      <c r="L10" s="127" t="s">
        <v>95</v>
      </c>
      <c r="M10" s="13"/>
      <c r="N10" s="127" t="s">
        <v>96</v>
      </c>
      <c r="P10" s="127" t="s">
        <v>97</v>
      </c>
      <c r="Q10" s="13"/>
      <c r="R10" s="127" t="s">
        <v>98</v>
      </c>
    </row>
    <row r="11" spans="1:20" s="79" customFormat="1" ht="20.05" customHeight="1" x14ac:dyDescent="0.45">
      <c r="A11" s="36"/>
      <c r="B11" s="77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5"/>
      <c r="T11" s="80"/>
    </row>
    <row r="12" spans="1:20" s="79" customFormat="1" ht="20.05" customHeight="1" x14ac:dyDescent="0.45">
      <c r="A12" s="36" t="s">
        <v>99</v>
      </c>
      <c r="B12" s="77" t="s">
        <v>100</v>
      </c>
      <c r="C12" s="78"/>
      <c r="D12" s="16">
        <v>140625000</v>
      </c>
      <c r="E12" s="16"/>
      <c r="F12" s="16">
        <v>78332685</v>
      </c>
      <c r="G12" s="16"/>
      <c r="H12" s="16">
        <v>130981807</v>
      </c>
      <c r="I12" s="16"/>
      <c r="J12" s="16">
        <v>13500000</v>
      </c>
      <c r="K12" s="16"/>
      <c r="L12" s="16">
        <v>-94350475</v>
      </c>
      <c r="M12" s="16"/>
      <c r="N12" s="16">
        <f>SUM(D12:L12)</f>
        <v>269089017</v>
      </c>
      <c r="O12" s="16"/>
      <c r="P12" s="16">
        <v>-72</v>
      </c>
      <c r="Q12" s="16"/>
      <c r="R12" s="16">
        <f>SUM(N12:P12)</f>
        <v>269088945</v>
      </c>
      <c r="S12" s="35"/>
      <c r="T12" s="80"/>
    </row>
    <row r="13" spans="1:20" s="79" customFormat="1" ht="20.05" customHeight="1" x14ac:dyDescent="0.45">
      <c r="A13" s="75" t="s">
        <v>187</v>
      </c>
      <c r="B13" s="77"/>
      <c r="C13" s="78"/>
      <c r="D13" s="16">
        <v>0</v>
      </c>
      <c r="E13" s="16"/>
      <c r="F13" s="16">
        <v>0</v>
      </c>
      <c r="G13" s="16"/>
      <c r="H13" s="16">
        <v>0</v>
      </c>
      <c r="I13" s="16"/>
      <c r="J13" s="16">
        <v>0</v>
      </c>
      <c r="K13" s="16"/>
      <c r="L13" s="16">
        <f>PL!F39</f>
        <v>81812422</v>
      </c>
      <c r="M13" s="16"/>
      <c r="N13" s="16">
        <f t="shared" ref="N13:N14" si="0">SUM(D13:L13)</f>
        <v>81812422</v>
      </c>
      <c r="O13" s="16"/>
      <c r="P13" s="16">
        <f>PL!F40</f>
        <v>-421</v>
      </c>
      <c r="Q13" s="16"/>
      <c r="R13" s="16">
        <f t="shared" ref="R13:R14" si="1">SUM(N13:P13)</f>
        <v>81812001</v>
      </c>
      <c r="S13" s="35"/>
      <c r="T13" s="80"/>
    </row>
    <row r="14" spans="1:20" s="79" customFormat="1" ht="20.05" customHeight="1" x14ac:dyDescent="0.45">
      <c r="A14" s="75" t="s">
        <v>197</v>
      </c>
      <c r="B14" s="77"/>
      <c r="C14" s="78"/>
      <c r="D14" s="95">
        <v>0</v>
      </c>
      <c r="E14" s="16"/>
      <c r="F14" s="95">
        <v>0</v>
      </c>
      <c r="G14" s="16"/>
      <c r="H14" s="95">
        <v>0</v>
      </c>
      <c r="I14" s="16"/>
      <c r="J14" s="95">
        <v>0</v>
      </c>
      <c r="K14" s="16"/>
      <c r="L14" s="95">
        <f>PL!F44-PL!F39</f>
        <v>1278767</v>
      </c>
      <c r="M14" s="16"/>
      <c r="N14" s="95">
        <f t="shared" si="0"/>
        <v>1278767</v>
      </c>
      <c r="O14" s="16"/>
      <c r="P14" s="95">
        <f>PL!F45-PL!F40</f>
        <v>0</v>
      </c>
      <c r="Q14" s="16"/>
      <c r="R14" s="95">
        <f t="shared" si="1"/>
        <v>1278767</v>
      </c>
      <c r="S14" s="35"/>
      <c r="T14" s="80"/>
    </row>
    <row r="15" spans="1:20" s="79" customFormat="1" ht="20.05" customHeight="1" x14ac:dyDescent="0.45">
      <c r="A15" s="74" t="s">
        <v>188</v>
      </c>
      <c r="B15" s="81"/>
      <c r="C15" s="78"/>
      <c r="D15" s="16">
        <f>SUM(D13:D14)</f>
        <v>0</v>
      </c>
      <c r="E15" s="16"/>
      <c r="F15" s="16">
        <f>SUM(F13:F14)</f>
        <v>0</v>
      </c>
      <c r="G15" s="16"/>
      <c r="H15" s="16">
        <f>SUM(H13:H14)</f>
        <v>0</v>
      </c>
      <c r="I15" s="16"/>
      <c r="J15" s="16">
        <f>SUM(J13:J14)</f>
        <v>0</v>
      </c>
      <c r="K15" s="16"/>
      <c r="L15" s="16">
        <f>SUM(L13:L14)</f>
        <v>83091189</v>
      </c>
      <c r="M15" s="16"/>
      <c r="N15" s="16">
        <f>SUM(N13:N14)</f>
        <v>83091189</v>
      </c>
      <c r="O15" s="16"/>
      <c r="P15" s="16">
        <f>SUM(P13:P14)</f>
        <v>-421</v>
      </c>
      <c r="Q15" s="16"/>
      <c r="R15" s="16">
        <f>SUM(R13:R14)</f>
        <v>83090768</v>
      </c>
      <c r="S15" s="35"/>
      <c r="T15" s="80"/>
    </row>
    <row r="16" spans="1:20" s="79" customFormat="1" ht="20.05" customHeight="1" x14ac:dyDescent="0.45">
      <c r="A16" s="74" t="s">
        <v>101</v>
      </c>
      <c r="B16" s="81"/>
      <c r="C16" s="78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16"/>
      <c r="O16" s="94"/>
      <c r="P16" s="94"/>
      <c r="Q16" s="94"/>
      <c r="R16" s="94"/>
      <c r="S16" s="35"/>
      <c r="T16" s="80"/>
    </row>
    <row r="17" spans="1:20" s="79" customFormat="1" ht="20.05" customHeight="1" x14ac:dyDescent="0.45">
      <c r="A17" s="75" t="s">
        <v>102</v>
      </c>
      <c r="B17" s="81"/>
      <c r="C17" s="78"/>
      <c r="D17" s="16">
        <v>0</v>
      </c>
      <c r="E17" s="16"/>
      <c r="F17" s="16">
        <v>0</v>
      </c>
      <c r="G17" s="16"/>
      <c r="H17" s="16">
        <v>13389624</v>
      </c>
      <c r="I17" s="16"/>
      <c r="J17" s="16">
        <v>0</v>
      </c>
      <c r="K17" s="16"/>
      <c r="L17" s="16">
        <v>0</v>
      </c>
      <c r="M17" s="16"/>
      <c r="N17" s="16">
        <f>SUM(D17:L17)</f>
        <v>13389624</v>
      </c>
      <c r="O17" s="16"/>
      <c r="P17" s="16">
        <v>0</v>
      </c>
      <c r="Q17" s="16"/>
      <c r="R17" s="16">
        <f>SUM(N17:P17)</f>
        <v>13389624</v>
      </c>
      <c r="S17" s="35"/>
      <c r="T17" s="80"/>
    </row>
    <row r="18" spans="1:20" s="79" customFormat="1" ht="20.05" customHeight="1" x14ac:dyDescent="0.45">
      <c r="A18" s="75" t="s">
        <v>59</v>
      </c>
      <c r="B18" s="40">
        <v>20</v>
      </c>
      <c r="C18" s="78"/>
      <c r="D18" s="95">
        <v>0</v>
      </c>
      <c r="E18" s="16"/>
      <c r="F18" s="95">
        <v>0</v>
      </c>
      <c r="G18" s="16"/>
      <c r="H18" s="95">
        <v>0</v>
      </c>
      <c r="I18" s="16"/>
      <c r="J18" s="95">
        <v>562500</v>
      </c>
      <c r="K18" s="16"/>
      <c r="L18" s="95">
        <v>-562500</v>
      </c>
      <c r="M18" s="16"/>
      <c r="N18" s="95">
        <f>SUM(D18:L18)</f>
        <v>0</v>
      </c>
      <c r="O18" s="16"/>
      <c r="P18" s="95">
        <v>0</v>
      </c>
      <c r="Q18" s="16"/>
      <c r="R18" s="95">
        <f>SUM(N18:P18)</f>
        <v>0</v>
      </c>
      <c r="S18" s="35"/>
      <c r="T18" s="80"/>
    </row>
    <row r="19" spans="1:20" s="79" customFormat="1" ht="8" customHeight="1" x14ac:dyDescent="0.45">
      <c r="A19" s="75"/>
      <c r="B19" s="40"/>
      <c r="C19" s="78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35"/>
      <c r="T19" s="80"/>
    </row>
    <row r="20" spans="1:20" s="84" customFormat="1" ht="20.05" customHeight="1" x14ac:dyDescent="0.45">
      <c r="A20" s="82" t="s">
        <v>195</v>
      </c>
      <c r="B20" s="83"/>
      <c r="C20" s="78"/>
      <c r="D20" s="16">
        <f>SUM(D12,D15:D18)</f>
        <v>140625000</v>
      </c>
      <c r="E20" s="16"/>
      <c r="F20" s="16">
        <f>SUM(F12,F15:F18)</f>
        <v>78332685</v>
      </c>
      <c r="G20" s="16"/>
      <c r="H20" s="16">
        <f>SUM(H12,H15:H18)</f>
        <v>144371431</v>
      </c>
      <c r="I20" s="16"/>
      <c r="J20" s="16">
        <f>SUM(J12,J15:J18)</f>
        <v>14062500</v>
      </c>
      <c r="K20" s="16"/>
      <c r="L20" s="16">
        <f>SUM(L12,L15:L18)</f>
        <v>-11821786</v>
      </c>
      <c r="M20" s="16"/>
      <c r="N20" s="16">
        <f>SUM(N12,N15:N18)</f>
        <v>365569830</v>
      </c>
      <c r="O20" s="16"/>
      <c r="P20" s="16">
        <f>SUM(P12,P15:P18)</f>
        <v>-493</v>
      </c>
      <c r="Q20" s="16"/>
      <c r="R20" s="16">
        <f>SUM(R12,R15:R18)</f>
        <v>365569337</v>
      </c>
      <c r="S20" s="111">
        <f>365569337-R20</f>
        <v>0</v>
      </c>
      <c r="T20" s="85"/>
    </row>
    <row r="21" spans="1:20" s="79" customFormat="1" ht="20.05" customHeight="1" x14ac:dyDescent="0.45">
      <c r="A21" s="75" t="s">
        <v>187</v>
      </c>
      <c r="B21" s="77"/>
      <c r="C21" s="78"/>
      <c r="D21" s="16">
        <v>0</v>
      </c>
      <c r="E21" s="16"/>
      <c r="F21" s="16">
        <v>0</v>
      </c>
      <c r="G21" s="16"/>
      <c r="H21" s="16">
        <v>0</v>
      </c>
      <c r="I21" s="16"/>
      <c r="J21" s="16">
        <v>0</v>
      </c>
      <c r="K21" s="16"/>
      <c r="L21" s="16">
        <f>PL!D39</f>
        <v>140214676</v>
      </c>
      <c r="M21" s="16"/>
      <c r="N21" s="16">
        <f t="shared" ref="N21:N22" si="2">SUM(D21:L21)</f>
        <v>140214676</v>
      </c>
      <c r="O21" s="16"/>
      <c r="P21" s="16">
        <f>PL!D40</f>
        <v>3195</v>
      </c>
      <c r="Q21" s="16"/>
      <c r="R21" s="16">
        <f t="shared" ref="R21:R22" si="3">SUM(N21:P21)</f>
        <v>140217871</v>
      </c>
      <c r="S21" s="35"/>
      <c r="T21" s="80"/>
    </row>
    <row r="22" spans="1:20" s="79" customFormat="1" ht="20.05" customHeight="1" x14ac:dyDescent="0.45">
      <c r="A22" s="75" t="s">
        <v>197</v>
      </c>
      <c r="B22" s="77"/>
      <c r="C22" s="78"/>
      <c r="D22" s="95">
        <v>0</v>
      </c>
      <c r="E22" s="16"/>
      <c r="F22" s="95">
        <v>0</v>
      </c>
      <c r="G22" s="16"/>
      <c r="H22" s="95">
        <v>0</v>
      </c>
      <c r="I22" s="16"/>
      <c r="J22" s="95">
        <v>0</v>
      </c>
      <c r="K22" s="16"/>
      <c r="L22" s="95">
        <f>PL!D44-PL!D39</f>
        <v>2134166</v>
      </c>
      <c r="M22" s="16"/>
      <c r="N22" s="95">
        <f t="shared" si="2"/>
        <v>2134166</v>
      </c>
      <c r="O22" s="16"/>
      <c r="P22" s="95">
        <f>PL!D45-PL!D40</f>
        <v>0</v>
      </c>
      <c r="Q22" s="16"/>
      <c r="R22" s="95">
        <f t="shared" si="3"/>
        <v>2134166</v>
      </c>
      <c r="S22" s="35"/>
      <c r="T22" s="80"/>
    </row>
    <row r="23" spans="1:20" s="79" customFormat="1" ht="20.05" customHeight="1" x14ac:dyDescent="0.45">
      <c r="A23" s="74" t="s">
        <v>188</v>
      </c>
      <c r="B23" s="81"/>
      <c r="C23" s="78"/>
      <c r="D23" s="16">
        <f>SUM(D21:D22)</f>
        <v>0</v>
      </c>
      <c r="E23" s="16"/>
      <c r="F23" s="16">
        <f>SUM(F21:F22)</f>
        <v>0</v>
      </c>
      <c r="G23" s="16"/>
      <c r="H23" s="16">
        <f>SUM(H21:H22)</f>
        <v>0</v>
      </c>
      <c r="I23" s="16"/>
      <c r="J23" s="16">
        <f>SUM(J21:J22)</f>
        <v>0</v>
      </c>
      <c r="K23" s="16"/>
      <c r="L23" s="16">
        <f>SUM(L21:L22)</f>
        <v>142348842</v>
      </c>
      <c r="M23" s="16"/>
      <c r="N23" s="16">
        <f>SUM(N21:N22)</f>
        <v>142348842</v>
      </c>
      <c r="O23" s="16"/>
      <c r="P23" s="16">
        <f>SUM(P21:P22)</f>
        <v>3195</v>
      </c>
      <c r="Q23" s="16"/>
      <c r="R23" s="16">
        <f>SUM(R21:R22)</f>
        <v>142352037</v>
      </c>
      <c r="S23" s="35"/>
      <c r="T23" s="80"/>
    </row>
    <row r="24" spans="1:20" s="84" customFormat="1" ht="20.05" customHeight="1" x14ac:dyDescent="0.45">
      <c r="A24" s="73" t="s">
        <v>101</v>
      </c>
      <c r="B24" s="83"/>
      <c r="C24" s="78"/>
      <c r="D24" s="16"/>
      <c r="E24" s="16"/>
      <c r="F24" s="112"/>
      <c r="G24" s="16"/>
      <c r="H24" s="112"/>
      <c r="I24" s="16"/>
      <c r="J24" s="16"/>
      <c r="K24" s="16"/>
      <c r="L24" s="16"/>
      <c r="M24" s="16"/>
      <c r="N24" s="112"/>
      <c r="O24" s="16"/>
      <c r="P24" s="16"/>
      <c r="Q24" s="16"/>
      <c r="R24" s="112"/>
      <c r="S24" s="92"/>
      <c r="T24" s="85"/>
    </row>
    <row r="25" spans="1:20" s="79" customFormat="1" ht="20.05" customHeight="1" x14ac:dyDescent="0.45">
      <c r="A25" s="75" t="s">
        <v>102</v>
      </c>
      <c r="B25" s="81"/>
      <c r="C25" s="78"/>
      <c r="D25" s="16">
        <v>0</v>
      </c>
      <c r="E25" s="16"/>
      <c r="F25" s="16">
        <v>0</v>
      </c>
      <c r="G25" s="16"/>
      <c r="H25" s="16">
        <f>BS!E94-BS!G94</f>
        <v>629773</v>
      </c>
      <c r="I25" s="16"/>
      <c r="J25" s="16">
        <v>0</v>
      </c>
      <c r="K25" s="16"/>
      <c r="L25" s="16">
        <v>0</v>
      </c>
      <c r="M25" s="16"/>
      <c r="N25" s="16">
        <f>SUM(D25:L25)</f>
        <v>629773</v>
      </c>
      <c r="O25" s="16"/>
      <c r="P25" s="16">
        <v>0</v>
      </c>
      <c r="Q25" s="16"/>
      <c r="R25" s="16">
        <f>SUM(N25:P25)</f>
        <v>629773</v>
      </c>
      <c r="S25" s="35"/>
      <c r="T25" s="80"/>
    </row>
    <row r="26" spans="1:20" s="84" customFormat="1" ht="20.05" customHeight="1" x14ac:dyDescent="0.45">
      <c r="A26" s="73" t="s">
        <v>178</v>
      </c>
      <c r="B26" s="40">
        <v>19</v>
      </c>
      <c r="C26" s="78"/>
      <c r="D26" s="16">
        <v>84375000</v>
      </c>
      <c r="E26" s="16"/>
      <c r="F26" s="16">
        <v>0</v>
      </c>
      <c r="G26" s="16"/>
      <c r="H26" s="16">
        <v>0</v>
      </c>
      <c r="I26" s="16"/>
      <c r="J26" s="16">
        <v>0</v>
      </c>
      <c r="K26" s="16"/>
      <c r="L26" s="16">
        <v>0</v>
      </c>
      <c r="M26" s="16"/>
      <c r="N26" s="16">
        <f>SUM(D26:L26)</f>
        <v>84375000</v>
      </c>
      <c r="O26" s="16"/>
      <c r="P26" s="16">
        <v>0</v>
      </c>
      <c r="Q26" s="16"/>
      <c r="R26" s="16">
        <f t="shared" ref="R26:R27" si="4">SUM(N26:P26)</f>
        <v>84375000</v>
      </c>
      <c r="S26" s="92"/>
      <c r="T26" s="85"/>
    </row>
    <row r="27" spans="1:20" s="84" customFormat="1" ht="20.05" customHeight="1" x14ac:dyDescent="0.45">
      <c r="A27" s="73" t="s">
        <v>59</v>
      </c>
      <c r="B27" s="40">
        <v>20</v>
      </c>
      <c r="C27" s="78"/>
      <c r="D27" s="16">
        <v>0</v>
      </c>
      <c r="E27" s="16"/>
      <c r="F27" s="16">
        <v>0</v>
      </c>
      <c r="G27" s="16"/>
      <c r="H27" s="16">
        <v>0</v>
      </c>
      <c r="I27" s="16"/>
      <c r="J27" s="16">
        <f>6000000+9937500</f>
        <v>15937500</v>
      </c>
      <c r="K27" s="16"/>
      <c r="L27" s="16">
        <f>-J27</f>
        <v>-15937500</v>
      </c>
      <c r="M27" s="16"/>
      <c r="N27" s="16">
        <f>SUM(D27:L27)</f>
        <v>0</v>
      </c>
      <c r="O27" s="16"/>
      <c r="P27" s="16">
        <v>0</v>
      </c>
      <c r="Q27" s="16"/>
      <c r="R27" s="16">
        <f t="shared" si="4"/>
        <v>0</v>
      </c>
      <c r="S27" s="92"/>
      <c r="T27" s="85"/>
    </row>
    <row r="28" spans="1:20" s="79" customFormat="1" ht="20.05" customHeight="1" x14ac:dyDescent="0.45">
      <c r="A28" s="74" t="s">
        <v>150</v>
      </c>
      <c r="B28" s="40">
        <v>21</v>
      </c>
      <c r="C28" s="78"/>
      <c r="D28" s="95">
        <v>0</v>
      </c>
      <c r="E28" s="16"/>
      <c r="F28" s="95">
        <v>0</v>
      </c>
      <c r="G28" s="16"/>
      <c r="H28" s="95">
        <v>0</v>
      </c>
      <c r="I28" s="16"/>
      <c r="J28" s="95">
        <v>0</v>
      </c>
      <c r="K28" s="16"/>
      <c r="L28" s="95">
        <v>-124312500</v>
      </c>
      <c r="M28" s="16"/>
      <c r="N28" s="95">
        <f>SUM(D28:L28)</f>
        <v>-124312500</v>
      </c>
      <c r="O28" s="16"/>
      <c r="P28" s="95">
        <v>-630</v>
      </c>
      <c r="Q28" s="16"/>
      <c r="R28" s="95">
        <f>SUM(N28:P28)</f>
        <v>-124313130</v>
      </c>
      <c r="S28" s="35"/>
      <c r="T28" s="80"/>
    </row>
    <row r="29" spans="1:20" s="84" customFormat="1" ht="20.05" customHeight="1" thickBot="1" x14ac:dyDescent="0.5">
      <c r="A29" s="82" t="s">
        <v>196</v>
      </c>
      <c r="B29" s="83"/>
      <c r="C29" s="78"/>
      <c r="D29" s="19">
        <f>SUM(D20,D23:D28)</f>
        <v>225000000</v>
      </c>
      <c r="E29" s="16"/>
      <c r="F29" s="19">
        <f>SUM(F20,F23:F28)</f>
        <v>78332685</v>
      </c>
      <c r="G29" s="16"/>
      <c r="H29" s="19">
        <f>SUM(H20,H23:H28)</f>
        <v>145001204</v>
      </c>
      <c r="I29" s="16"/>
      <c r="J29" s="19">
        <f>SUM(J20,J23:J28)</f>
        <v>30000000</v>
      </c>
      <c r="K29" s="16"/>
      <c r="L29" s="19">
        <f>SUM(L20,L23:L28)</f>
        <v>-9722944</v>
      </c>
      <c r="M29" s="16"/>
      <c r="N29" s="19">
        <f>SUM(N20,N23:N28)</f>
        <v>468610945</v>
      </c>
      <c r="O29" s="16"/>
      <c r="P29" s="19">
        <f>SUM(P20,P23:P28)</f>
        <v>2072</v>
      </c>
      <c r="Q29" s="16"/>
      <c r="R29" s="19">
        <f>SUM(R20,R23:R28)</f>
        <v>468613017</v>
      </c>
      <c r="S29" s="92">
        <f>R29-BS!E100</f>
        <v>0</v>
      </c>
      <c r="T29" s="85"/>
    </row>
    <row r="30" spans="1:20" ht="20.05" customHeight="1" thickTop="1" x14ac:dyDescent="0.45"/>
    <row r="33" spans="12:12" ht="20.05" customHeight="1" x14ac:dyDescent="0.45">
      <c r="L33" s="108"/>
    </row>
  </sheetData>
  <mergeCells count="2">
    <mergeCell ref="D6:R6"/>
    <mergeCell ref="J7:L7"/>
  </mergeCells>
  <pageMargins left="0.6" right="0.6" top="0.7" bottom="0.4" header="0.4" footer="0.33"/>
  <pageSetup paperSize="9" scale="88" firstPageNumber="1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Normal="100" zoomScaleSheetLayoutView="110" zoomScalePageLayoutView="70" workbookViewId="0">
      <selection activeCell="C6" sqref="C6"/>
    </sheetView>
  </sheetViews>
  <sheetFormatPr defaultColWidth="9.125" defaultRowHeight="20.05" customHeight="1" x14ac:dyDescent="0.45"/>
  <cols>
    <col min="1" max="1" width="27.375" style="41" customWidth="1"/>
    <col min="2" max="2" width="7.875" style="41" customWidth="1"/>
    <col min="3" max="3" width="1.25" style="41" customWidth="1"/>
    <col min="4" max="4" width="11.625" style="3" customWidth="1"/>
    <col min="5" max="5" width="1.25" style="3" customWidth="1"/>
    <col min="6" max="6" width="11.625" style="3" customWidth="1"/>
    <col min="7" max="7" width="1.25" style="3" customWidth="1"/>
    <col min="8" max="8" width="11.625" style="3" customWidth="1"/>
    <col min="9" max="9" width="1.25" style="3" customWidth="1"/>
    <col min="10" max="10" width="11.625" style="3" customWidth="1"/>
    <col min="11" max="11" width="1.25" style="3" customWidth="1"/>
    <col min="12" max="12" width="11.625" style="3" customWidth="1"/>
    <col min="13" max="13" width="10.25" style="35" bestFit="1" customWidth="1"/>
    <col min="14" max="15" width="9.125" style="41"/>
    <col min="16" max="33" width="0" style="41" hidden="1" customWidth="1"/>
    <col min="34" max="16384" width="9.125" style="41"/>
  </cols>
  <sheetData>
    <row r="1" spans="1:18" ht="20.05" customHeight="1" x14ac:dyDescent="0.45">
      <c r="A1" s="1" t="s">
        <v>172</v>
      </c>
      <c r="B1" s="37"/>
      <c r="C1" s="67"/>
      <c r="D1" s="6"/>
      <c r="E1" s="16"/>
      <c r="F1" s="16"/>
      <c r="G1" s="16"/>
      <c r="H1" s="16"/>
      <c r="I1" s="16"/>
      <c r="J1" s="6"/>
      <c r="K1" s="4"/>
      <c r="L1" s="6"/>
      <c r="M1" s="92"/>
      <c r="O1" s="37"/>
      <c r="Q1" s="37"/>
    </row>
    <row r="2" spans="1:18" ht="20.05" customHeight="1" x14ac:dyDescent="0.45">
      <c r="A2" s="47" t="s">
        <v>173</v>
      </c>
      <c r="B2" s="37"/>
      <c r="C2" s="67"/>
      <c r="D2" s="6"/>
      <c r="E2" s="16"/>
      <c r="F2" s="16"/>
      <c r="G2" s="16"/>
      <c r="H2" s="16"/>
      <c r="I2" s="16"/>
      <c r="J2" s="6"/>
      <c r="K2" s="4"/>
      <c r="L2" s="6"/>
      <c r="M2" s="92"/>
      <c r="O2" s="37"/>
      <c r="Q2" s="37"/>
    </row>
    <row r="3" spans="1:18" ht="20.05" customHeight="1" x14ac:dyDescent="0.45">
      <c r="A3" s="47" t="s">
        <v>169</v>
      </c>
      <c r="B3" s="37"/>
      <c r="C3" s="37"/>
      <c r="E3" s="4"/>
      <c r="F3" s="4"/>
      <c r="G3" s="4"/>
      <c r="H3" s="4"/>
      <c r="I3" s="4"/>
      <c r="K3" s="4"/>
      <c r="L3" s="41"/>
      <c r="M3" s="92"/>
      <c r="O3" s="37"/>
      <c r="Q3" s="37"/>
    </row>
    <row r="4" spans="1:18" ht="20.05" customHeight="1" x14ac:dyDescent="0.45">
      <c r="A4" s="1" t="s">
        <v>186</v>
      </c>
      <c r="B4" s="37"/>
      <c r="C4" s="37"/>
      <c r="E4" s="4"/>
      <c r="F4" s="4"/>
      <c r="G4" s="4"/>
      <c r="H4" s="4"/>
      <c r="I4" s="4"/>
      <c r="K4" s="4"/>
      <c r="M4" s="92"/>
      <c r="O4" s="37"/>
      <c r="Q4" s="37"/>
    </row>
    <row r="6" spans="1:18" ht="20.05" customHeight="1" x14ac:dyDescent="0.45">
      <c r="A6" s="68"/>
      <c r="B6" s="37"/>
      <c r="C6" s="37"/>
      <c r="D6" s="132" t="s">
        <v>103</v>
      </c>
      <c r="E6" s="132"/>
      <c r="F6" s="132"/>
      <c r="G6" s="132"/>
      <c r="H6" s="132"/>
      <c r="I6" s="132"/>
      <c r="J6" s="132"/>
      <c r="K6" s="132"/>
      <c r="L6" s="132"/>
      <c r="M6" s="92"/>
    </row>
    <row r="7" spans="1:18" ht="20.05" customHeight="1" x14ac:dyDescent="0.45">
      <c r="A7" s="68"/>
      <c r="B7" s="38"/>
      <c r="C7" s="37"/>
      <c r="D7" s="10"/>
      <c r="E7" s="4"/>
      <c r="F7" s="10"/>
      <c r="G7" s="4"/>
      <c r="H7" s="132" t="s">
        <v>58</v>
      </c>
      <c r="I7" s="132"/>
      <c r="J7" s="132"/>
      <c r="K7" s="13"/>
      <c r="L7" s="10"/>
      <c r="M7" s="92"/>
    </row>
    <row r="8" spans="1:18" ht="20.05" customHeight="1" x14ac:dyDescent="0.45">
      <c r="A8" s="68"/>
      <c r="B8" s="38"/>
      <c r="C8" s="37"/>
      <c r="D8" s="10" t="s">
        <v>53</v>
      </c>
      <c r="E8" s="4"/>
      <c r="F8" s="10"/>
      <c r="G8" s="4"/>
      <c r="H8" s="13" t="s">
        <v>163</v>
      </c>
      <c r="I8" s="13"/>
      <c r="J8" s="13"/>
      <c r="K8" s="13"/>
      <c r="L8" s="10"/>
      <c r="M8" s="92"/>
    </row>
    <row r="9" spans="1:18" ht="20.05" customHeight="1" x14ac:dyDescent="0.45">
      <c r="A9" s="68"/>
      <c r="B9" s="38"/>
      <c r="C9" s="37"/>
      <c r="D9" s="10" t="s">
        <v>89</v>
      </c>
      <c r="E9" s="4"/>
      <c r="F9" s="11" t="s">
        <v>161</v>
      </c>
      <c r="G9" s="4"/>
      <c r="H9" s="11" t="s">
        <v>164</v>
      </c>
      <c r="I9" s="11"/>
      <c r="J9" s="11"/>
      <c r="K9" s="13"/>
      <c r="L9" s="10" t="s">
        <v>91</v>
      </c>
      <c r="M9" s="92"/>
    </row>
    <row r="10" spans="1:18" ht="20.05" customHeight="1" x14ac:dyDescent="0.45">
      <c r="A10" s="68"/>
      <c r="B10" s="127" t="s">
        <v>4</v>
      </c>
      <c r="C10" s="37"/>
      <c r="D10" s="127" t="s">
        <v>93</v>
      </c>
      <c r="E10" s="4"/>
      <c r="F10" s="126" t="s">
        <v>162</v>
      </c>
      <c r="G10" s="4"/>
      <c r="H10" s="126" t="s">
        <v>165</v>
      </c>
      <c r="I10" s="11"/>
      <c r="J10" s="126" t="s">
        <v>60</v>
      </c>
      <c r="K10" s="13"/>
      <c r="L10" s="127" t="s">
        <v>98</v>
      </c>
      <c r="M10" s="92"/>
    </row>
    <row r="11" spans="1:18" s="69" customFormat="1" ht="20.05" customHeight="1" x14ac:dyDescent="0.45">
      <c r="A11" s="47"/>
      <c r="B11" s="38"/>
      <c r="C11" s="67"/>
      <c r="D11" s="16"/>
      <c r="E11" s="16"/>
      <c r="F11" s="16"/>
      <c r="G11" s="16"/>
      <c r="H11" s="16"/>
      <c r="I11" s="16"/>
      <c r="J11" s="16"/>
      <c r="K11" s="16"/>
      <c r="L11" s="16"/>
      <c r="M11" s="35"/>
      <c r="O11" s="41"/>
      <c r="P11" s="41"/>
      <c r="Q11" s="41"/>
      <c r="R11" s="41"/>
    </row>
    <row r="12" spans="1:18" s="69" customFormat="1" ht="20.05" customHeight="1" x14ac:dyDescent="0.45">
      <c r="A12" s="47" t="s">
        <v>99</v>
      </c>
      <c r="B12" s="38"/>
      <c r="C12" s="70"/>
      <c r="D12" s="16">
        <v>140625000</v>
      </c>
      <c r="E12" s="16"/>
      <c r="F12" s="16">
        <v>78332685</v>
      </c>
      <c r="G12" s="16"/>
      <c r="H12" s="16">
        <v>13500000</v>
      </c>
      <c r="I12" s="16"/>
      <c r="J12" s="16">
        <v>31641856</v>
      </c>
      <c r="K12" s="16"/>
      <c r="L12" s="16">
        <f>SUM(D12:J12)</f>
        <v>264099541</v>
      </c>
      <c r="M12" s="35"/>
      <c r="O12" s="41"/>
      <c r="P12" s="41"/>
      <c r="Q12" s="41"/>
      <c r="R12" s="41"/>
    </row>
    <row r="13" spans="1:18" ht="20.05" customHeight="1" x14ac:dyDescent="0.45">
      <c r="A13" s="68" t="s">
        <v>187</v>
      </c>
      <c r="B13" s="40"/>
      <c r="C13" s="70"/>
      <c r="D13" s="16">
        <v>0</v>
      </c>
      <c r="E13" s="16"/>
      <c r="F13" s="16">
        <v>0</v>
      </c>
      <c r="G13" s="16"/>
      <c r="H13" s="16">
        <v>0</v>
      </c>
      <c r="I13" s="16"/>
      <c r="J13" s="16">
        <f>PL!J39</f>
        <v>10828281</v>
      </c>
      <c r="K13" s="16"/>
      <c r="L13" s="16">
        <f>SUM(D13:J13)</f>
        <v>10828281</v>
      </c>
    </row>
    <row r="14" spans="1:18" ht="20.05" customHeight="1" x14ac:dyDescent="0.45">
      <c r="A14" s="68" t="s">
        <v>197</v>
      </c>
      <c r="B14" s="40"/>
      <c r="C14" s="70"/>
      <c r="D14" s="95">
        <v>0</v>
      </c>
      <c r="E14" s="16"/>
      <c r="F14" s="95">
        <v>0</v>
      </c>
      <c r="G14" s="16"/>
      <c r="H14" s="95">
        <v>0</v>
      </c>
      <c r="I14" s="16"/>
      <c r="J14" s="95">
        <f>PL!J44-PL!J39</f>
        <v>1013618</v>
      </c>
      <c r="K14" s="16"/>
      <c r="L14" s="95">
        <f>SUM(D14:J14)</f>
        <v>1013618</v>
      </c>
    </row>
    <row r="15" spans="1:18" s="69" customFormat="1" ht="20.05" customHeight="1" x14ac:dyDescent="0.45">
      <c r="A15" s="41" t="s">
        <v>188</v>
      </c>
      <c r="B15" s="39"/>
      <c r="C15" s="70"/>
      <c r="D15" s="16">
        <f>SUM(D13:D14)</f>
        <v>0</v>
      </c>
      <c r="E15" s="16"/>
      <c r="F15" s="16">
        <f>SUM(F13:F14)</f>
        <v>0</v>
      </c>
      <c r="G15" s="16"/>
      <c r="H15" s="16">
        <f>SUM(H13:H14)</f>
        <v>0</v>
      </c>
      <c r="I15" s="16"/>
      <c r="J15" s="16">
        <f>SUM(J13:J14)</f>
        <v>11841899</v>
      </c>
      <c r="K15" s="16"/>
      <c r="L15" s="16">
        <f>SUM(L13:L14)</f>
        <v>11841899</v>
      </c>
      <c r="M15" s="35"/>
      <c r="O15" s="41"/>
      <c r="P15" s="41"/>
      <c r="Q15" s="41"/>
      <c r="R15" s="41"/>
    </row>
    <row r="16" spans="1:18" ht="20.05" customHeight="1" x14ac:dyDescent="0.45">
      <c r="A16" s="68" t="s">
        <v>59</v>
      </c>
      <c r="B16" s="40">
        <v>20</v>
      </c>
      <c r="C16" s="70"/>
      <c r="D16" s="95">
        <v>0</v>
      </c>
      <c r="E16" s="16"/>
      <c r="F16" s="95">
        <v>0</v>
      </c>
      <c r="G16" s="16"/>
      <c r="H16" s="95">
        <v>562500</v>
      </c>
      <c r="I16" s="16"/>
      <c r="J16" s="95">
        <v>-562500</v>
      </c>
      <c r="K16" s="16"/>
      <c r="L16" s="95">
        <f>SUM(D16:J16)</f>
        <v>0</v>
      </c>
    </row>
    <row r="17" spans="1:18" s="69" customFormat="1" ht="12.1" customHeight="1" x14ac:dyDescent="0.45">
      <c r="A17" s="41"/>
      <c r="B17" s="39"/>
      <c r="C17" s="70"/>
      <c r="D17" s="16"/>
      <c r="E17" s="16"/>
      <c r="F17" s="16"/>
      <c r="G17" s="16"/>
      <c r="H17" s="16"/>
      <c r="I17" s="16"/>
      <c r="J17" s="16"/>
      <c r="K17" s="16"/>
      <c r="L17" s="16"/>
      <c r="M17" s="35"/>
      <c r="O17" s="41"/>
      <c r="P17" s="41"/>
      <c r="Q17" s="41"/>
      <c r="R17" s="41"/>
    </row>
    <row r="18" spans="1:18" s="113" customFormat="1" ht="20.05" customHeight="1" x14ac:dyDescent="0.45">
      <c r="A18" s="82" t="s">
        <v>195</v>
      </c>
      <c r="B18" s="39"/>
      <c r="C18" s="70"/>
      <c r="D18" s="16">
        <f>SUM(D12,D15:D16)</f>
        <v>140625000</v>
      </c>
      <c r="E18" s="16"/>
      <c r="F18" s="16">
        <f>SUM(F12,F15:F16)</f>
        <v>78332685</v>
      </c>
      <c r="G18" s="16"/>
      <c r="H18" s="16">
        <f>SUM(H12,H15:H16)</f>
        <v>14062500</v>
      </c>
      <c r="I18" s="16"/>
      <c r="J18" s="16">
        <f>SUM(J12,J15:J16)</f>
        <v>42921255</v>
      </c>
      <c r="K18" s="16"/>
      <c r="L18" s="16">
        <f>SUM(L12,L15:L16)</f>
        <v>275941440</v>
      </c>
      <c r="M18" s="114">
        <f>275941440-L18</f>
        <v>0</v>
      </c>
      <c r="O18" s="37"/>
      <c r="P18" s="37"/>
      <c r="Q18" s="37"/>
      <c r="R18" s="37"/>
    </row>
    <row r="19" spans="1:18" ht="20.05" customHeight="1" x14ac:dyDescent="0.45">
      <c r="A19" s="68" t="s">
        <v>187</v>
      </c>
      <c r="B19" s="40"/>
      <c r="C19" s="70"/>
      <c r="D19" s="16">
        <v>0</v>
      </c>
      <c r="E19" s="16"/>
      <c r="F19" s="16">
        <v>0</v>
      </c>
      <c r="G19" s="16"/>
      <c r="H19" s="16">
        <v>0</v>
      </c>
      <c r="I19" s="16"/>
      <c r="J19" s="16">
        <f>PL!H39</f>
        <v>97130594</v>
      </c>
      <c r="K19" s="16"/>
      <c r="L19" s="16">
        <f>SUM(D19:J19)</f>
        <v>97130594</v>
      </c>
    </row>
    <row r="20" spans="1:18" ht="20.05" customHeight="1" x14ac:dyDescent="0.45">
      <c r="A20" s="68" t="s">
        <v>197</v>
      </c>
      <c r="B20" s="40"/>
      <c r="C20" s="70"/>
      <c r="D20" s="95">
        <v>0</v>
      </c>
      <c r="E20" s="16"/>
      <c r="F20" s="95">
        <v>0</v>
      </c>
      <c r="G20" s="16"/>
      <c r="H20" s="95">
        <v>0</v>
      </c>
      <c r="I20" s="16"/>
      <c r="J20" s="95">
        <f>PL!H44-PL!H39</f>
        <v>1375715</v>
      </c>
      <c r="K20" s="16"/>
      <c r="L20" s="95">
        <f>SUM(D20:J20)</f>
        <v>1375715</v>
      </c>
    </row>
    <row r="21" spans="1:18" s="69" customFormat="1" ht="20.05" customHeight="1" x14ac:dyDescent="0.45">
      <c r="A21" s="41" t="s">
        <v>188</v>
      </c>
      <c r="B21" s="39"/>
      <c r="C21" s="70"/>
      <c r="D21" s="16">
        <f>SUM(D19:D20)</f>
        <v>0</v>
      </c>
      <c r="E21" s="16"/>
      <c r="F21" s="16">
        <f>SUM(F19:F20)</f>
        <v>0</v>
      </c>
      <c r="G21" s="16"/>
      <c r="H21" s="16">
        <f>SUM(H19:H20)</f>
        <v>0</v>
      </c>
      <c r="I21" s="16"/>
      <c r="J21" s="16">
        <f>SUM(J19:J20)</f>
        <v>98506309</v>
      </c>
      <c r="K21" s="16"/>
      <c r="L21" s="16">
        <f>SUM(L19:L20)</f>
        <v>98506309</v>
      </c>
      <c r="M21" s="35"/>
      <c r="O21" s="41"/>
      <c r="P21" s="41"/>
      <c r="Q21" s="41"/>
      <c r="R21" s="41"/>
    </row>
    <row r="22" spans="1:18" s="69" customFormat="1" ht="20.05" customHeight="1" x14ac:dyDescent="0.45">
      <c r="A22" s="37" t="s">
        <v>178</v>
      </c>
      <c r="B22" s="40">
        <v>19</v>
      </c>
      <c r="C22" s="70"/>
      <c r="D22" s="16">
        <v>84375000</v>
      </c>
      <c r="E22" s="16"/>
      <c r="F22" s="16">
        <v>0</v>
      </c>
      <c r="G22" s="16"/>
      <c r="H22" s="16">
        <v>0</v>
      </c>
      <c r="I22" s="16"/>
      <c r="J22" s="16">
        <v>0</v>
      </c>
      <c r="K22" s="16"/>
      <c r="L22" s="16">
        <f t="shared" ref="L22:L23" si="0">SUM(D22:J22)</f>
        <v>84375000</v>
      </c>
      <c r="M22" s="92"/>
      <c r="N22" s="70"/>
      <c r="O22" s="41"/>
      <c r="P22" s="41"/>
      <c r="Q22" s="41"/>
      <c r="R22" s="41"/>
    </row>
    <row r="23" spans="1:18" s="69" customFormat="1" ht="20.05" customHeight="1" x14ac:dyDescent="0.45">
      <c r="A23" s="37" t="s">
        <v>59</v>
      </c>
      <c r="B23" s="40">
        <v>20</v>
      </c>
      <c r="C23" s="70"/>
      <c r="D23" s="16">
        <v>0</v>
      </c>
      <c r="E23" s="16"/>
      <c r="F23" s="16">
        <v>0</v>
      </c>
      <c r="G23" s="16"/>
      <c r="H23" s="16">
        <v>15937500</v>
      </c>
      <c r="I23" s="16"/>
      <c r="J23" s="16">
        <f>-H23</f>
        <v>-15937500</v>
      </c>
      <c r="K23" s="16"/>
      <c r="L23" s="16">
        <f t="shared" si="0"/>
        <v>0</v>
      </c>
      <c r="M23" s="92"/>
      <c r="N23" s="70"/>
      <c r="O23" s="41"/>
      <c r="P23" s="41"/>
      <c r="Q23" s="41"/>
      <c r="R23" s="41"/>
    </row>
    <row r="24" spans="1:18" ht="20.05" customHeight="1" x14ac:dyDescent="0.45">
      <c r="A24" s="68" t="s">
        <v>150</v>
      </c>
      <c r="B24" s="40">
        <v>21</v>
      </c>
      <c r="C24" s="67"/>
      <c r="D24" s="95">
        <v>0</v>
      </c>
      <c r="E24" s="16"/>
      <c r="F24" s="95">
        <v>0</v>
      </c>
      <c r="G24" s="16"/>
      <c r="H24" s="95">
        <v>0</v>
      </c>
      <c r="I24" s="16"/>
      <c r="J24" s="95">
        <v>-124312500</v>
      </c>
      <c r="K24" s="16"/>
      <c r="L24" s="95">
        <f>SUM(D24:J24)</f>
        <v>-124312500</v>
      </c>
      <c r="M24" s="93"/>
      <c r="N24" s="71"/>
    </row>
    <row r="25" spans="1:18" s="69" customFormat="1" ht="20.05" customHeight="1" thickBot="1" x14ac:dyDescent="0.5">
      <c r="A25" s="82" t="s">
        <v>196</v>
      </c>
      <c r="B25" s="39"/>
      <c r="C25" s="70"/>
      <c r="D25" s="19">
        <f>SUM(D18,D21:D24)</f>
        <v>225000000</v>
      </c>
      <c r="E25" s="16"/>
      <c r="F25" s="19">
        <f>SUM(F18,F21:F24)</f>
        <v>78332685</v>
      </c>
      <c r="G25" s="16"/>
      <c r="H25" s="19">
        <f>SUM(H18,H21:H24)</f>
        <v>30000000</v>
      </c>
      <c r="I25" s="16"/>
      <c r="J25" s="19">
        <f>SUM(J18,J21:J24)</f>
        <v>1177564</v>
      </c>
      <c r="K25" s="16"/>
      <c r="L25" s="19">
        <f>SUM(L18,L21:L24)</f>
        <v>334510249</v>
      </c>
      <c r="M25" s="35">
        <f>L25-BS!I100</f>
        <v>0</v>
      </c>
      <c r="N25" s="70"/>
      <c r="O25" s="41"/>
      <c r="P25" s="41"/>
      <c r="Q25" s="41"/>
      <c r="R25" s="41"/>
    </row>
    <row r="26" spans="1:18" ht="20.05" customHeight="1" thickTop="1" x14ac:dyDescent="0.45"/>
  </sheetData>
  <mergeCells count="2">
    <mergeCell ref="D6:L6"/>
    <mergeCell ref="H7:J7"/>
  </mergeCells>
  <pageMargins left="0.7" right="0.5" top="0.8" bottom="0.4" header="0.4" footer="0.33"/>
  <pageSetup paperSize="9" scale="90" firstPageNumber="11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zoomScale="97" zoomScaleNormal="97" zoomScaleSheetLayoutView="120" zoomScalePageLayoutView="110" workbookViewId="0">
      <selection activeCell="C6" sqref="C6:I6"/>
    </sheetView>
  </sheetViews>
  <sheetFormatPr defaultRowHeight="20.05" customHeight="1" x14ac:dyDescent="0.45"/>
  <cols>
    <col min="1" max="1" width="2.375" style="48" customWidth="1"/>
    <col min="2" max="2" width="47.125" style="48" customWidth="1"/>
    <col min="3" max="3" width="13.375" style="48" customWidth="1"/>
    <col min="4" max="4" width="1.25" style="48" customWidth="1"/>
    <col min="5" max="5" width="13.375" style="49" customWidth="1"/>
    <col min="6" max="6" width="1.25" style="49" customWidth="1"/>
    <col min="7" max="7" width="13.375" style="96" customWidth="1"/>
    <col min="8" max="8" width="1.25" style="49" customWidth="1"/>
    <col min="9" max="9" width="13.375" style="49" customWidth="1"/>
    <col min="10" max="149" width="9" style="48"/>
    <col min="150" max="150" width="2.375" style="48" customWidth="1"/>
    <col min="151" max="151" width="51.375" style="48" customWidth="1"/>
    <col min="152" max="152" width="2.125" style="48" customWidth="1"/>
    <col min="153" max="153" width="16.125" style="48" customWidth="1"/>
    <col min="154" max="154" width="2.125" style="48" customWidth="1"/>
    <col min="155" max="155" width="16.125" style="48" customWidth="1"/>
    <col min="156" max="156" width="10.75" style="48" customWidth="1"/>
    <col min="157" max="157" width="10.375" style="48" customWidth="1"/>
    <col min="158" max="158" width="14.75" style="48" customWidth="1"/>
    <col min="159" max="160" width="11.25" style="48" customWidth="1"/>
    <col min="161" max="405" width="9" style="48"/>
    <col min="406" max="406" width="2.375" style="48" customWidth="1"/>
    <col min="407" max="407" width="51.375" style="48" customWidth="1"/>
    <col min="408" max="408" width="2.125" style="48" customWidth="1"/>
    <col min="409" max="409" width="16.125" style="48" customWidth="1"/>
    <col min="410" max="410" width="2.125" style="48" customWidth="1"/>
    <col min="411" max="411" width="16.125" style="48" customWidth="1"/>
    <col min="412" max="412" width="10.75" style="48" customWidth="1"/>
    <col min="413" max="413" width="10.375" style="48" customWidth="1"/>
    <col min="414" max="414" width="14.75" style="48" customWidth="1"/>
    <col min="415" max="416" width="11.25" style="48" customWidth="1"/>
    <col min="417" max="661" width="9" style="48"/>
    <col min="662" max="662" width="2.375" style="48" customWidth="1"/>
    <col min="663" max="663" width="51.375" style="48" customWidth="1"/>
    <col min="664" max="664" width="2.125" style="48" customWidth="1"/>
    <col min="665" max="665" width="16.125" style="48" customWidth="1"/>
    <col min="666" max="666" width="2.125" style="48" customWidth="1"/>
    <col min="667" max="667" width="16.125" style="48" customWidth="1"/>
    <col min="668" max="668" width="10.75" style="48" customWidth="1"/>
    <col min="669" max="669" width="10.375" style="48" customWidth="1"/>
    <col min="670" max="670" width="14.75" style="48" customWidth="1"/>
    <col min="671" max="672" width="11.25" style="48" customWidth="1"/>
    <col min="673" max="917" width="9" style="48"/>
    <col min="918" max="918" width="2.375" style="48" customWidth="1"/>
    <col min="919" max="919" width="51.375" style="48" customWidth="1"/>
    <col min="920" max="920" width="2.125" style="48" customWidth="1"/>
    <col min="921" max="921" width="16.125" style="48" customWidth="1"/>
    <col min="922" max="922" width="2.125" style="48" customWidth="1"/>
    <col min="923" max="923" width="16.125" style="48" customWidth="1"/>
    <col min="924" max="924" width="10.75" style="48" customWidth="1"/>
    <col min="925" max="925" width="10.375" style="48" customWidth="1"/>
    <col min="926" max="926" width="14.75" style="48" customWidth="1"/>
    <col min="927" max="928" width="11.25" style="48" customWidth="1"/>
    <col min="929" max="1173" width="9" style="48"/>
    <col min="1174" max="1174" width="2.375" style="48" customWidth="1"/>
    <col min="1175" max="1175" width="51.375" style="48" customWidth="1"/>
    <col min="1176" max="1176" width="2.125" style="48" customWidth="1"/>
    <col min="1177" max="1177" width="16.125" style="48" customWidth="1"/>
    <col min="1178" max="1178" width="2.125" style="48" customWidth="1"/>
    <col min="1179" max="1179" width="16.125" style="48" customWidth="1"/>
    <col min="1180" max="1180" width="10.75" style="48" customWidth="1"/>
    <col min="1181" max="1181" width="10.375" style="48" customWidth="1"/>
    <col min="1182" max="1182" width="14.75" style="48" customWidth="1"/>
    <col min="1183" max="1184" width="11.25" style="48" customWidth="1"/>
    <col min="1185" max="1429" width="9" style="48"/>
    <col min="1430" max="1430" width="2.375" style="48" customWidth="1"/>
    <col min="1431" max="1431" width="51.375" style="48" customWidth="1"/>
    <col min="1432" max="1432" width="2.125" style="48" customWidth="1"/>
    <col min="1433" max="1433" width="16.125" style="48" customWidth="1"/>
    <col min="1434" max="1434" width="2.125" style="48" customWidth="1"/>
    <col min="1435" max="1435" width="16.125" style="48" customWidth="1"/>
    <col min="1436" max="1436" width="10.75" style="48" customWidth="1"/>
    <col min="1437" max="1437" width="10.375" style="48" customWidth="1"/>
    <col min="1438" max="1438" width="14.75" style="48" customWidth="1"/>
    <col min="1439" max="1440" width="11.25" style="48" customWidth="1"/>
    <col min="1441" max="1685" width="9" style="48"/>
    <col min="1686" max="1686" width="2.375" style="48" customWidth="1"/>
    <col min="1687" max="1687" width="51.375" style="48" customWidth="1"/>
    <col min="1688" max="1688" width="2.125" style="48" customWidth="1"/>
    <col min="1689" max="1689" width="16.125" style="48" customWidth="1"/>
    <col min="1690" max="1690" width="2.125" style="48" customWidth="1"/>
    <col min="1691" max="1691" width="16.125" style="48" customWidth="1"/>
    <col min="1692" max="1692" width="10.75" style="48" customWidth="1"/>
    <col min="1693" max="1693" width="10.375" style="48" customWidth="1"/>
    <col min="1694" max="1694" width="14.75" style="48" customWidth="1"/>
    <col min="1695" max="1696" width="11.25" style="48" customWidth="1"/>
    <col min="1697" max="1941" width="9" style="48"/>
    <col min="1942" max="1942" width="2.375" style="48" customWidth="1"/>
    <col min="1943" max="1943" width="51.375" style="48" customWidth="1"/>
    <col min="1944" max="1944" width="2.125" style="48" customWidth="1"/>
    <col min="1945" max="1945" width="16.125" style="48" customWidth="1"/>
    <col min="1946" max="1946" width="2.125" style="48" customWidth="1"/>
    <col min="1947" max="1947" width="16.125" style="48" customWidth="1"/>
    <col min="1948" max="1948" width="10.75" style="48" customWidth="1"/>
    <col min="1949" max="1949" width="10.375" style="48" customWidth="1"/>
    <col min="1950" max="1950" width="14.75" style="48" customWidth="1"/>
    <col min="1951" max="1952" width="11.25" style="48" customWidth="1"/>
    <col min="1953" max="2197" width="9" style="48"/>
    <col min="2198" max="2198" width="2.375" style="48" customWidth="1"/>
    <col min="2199" max="2199" width="51.375" style="48" customWidth="1"/>
    <col min="2200" max="2200" width="2.125" style="48" customWidth="1"/>
    <col min="2201" max="2201" width="16.125" style="48" customWidth="1"/>
    <col min="2202" max="2202" width="2.125" style="48" customWidth="1"/>
    <col min="2203" max="2203" width="16.125" style="48" customWidth="1"/>
    <col min="2204" max="2204" width="10.75" style="48" customWidth="1"/>
    <col min="2205" max="2205" width="10.375" style="48" customWidth="1"/>
    <col min="2206" max="2206" width="14.75" style="48" customWidth="1"/>
    <col min="2207" max="2208" width="11.25" style="48" customWidth="1"/>
    <col min="2209" max="2453" width="9" style="48"/>
    <col min="2454" max="2454" width="2.375" style="48" customWidth="1"/>
    <col min="2455" max="2455" width="51.375" style="48" customWidth="1"/>
    <col min="2456" max="2456" width="2.125" style="48" customWidth="1"/>
    <col min="2457" max="2457" width="16.125" style="48" customWidth="1"/>
    <col min="2458" max="2458" width="2.125" style="48" customWidth="1"/>
    <col min="2459" max="2459" width="16.125" style="48" customWidth="1"/>
    <col min="2460" max="2460" width="10.75" style="48" customWidth="1"/>
    <col min="2461" max="2461" width="10.375" style="48" customWidth="1"/>
    <col min="2462" max="2462" width="14.75" style="48" customWidth="1"/>
    <col min="2463" max="2464" width="11.25" style="48" customWidth="1"/>
    <col min="2465" max="2709" width="9" style="48"/>
    <col min="2710" max="2710" width="2.375" style="48" customWidth="1"/>
    <col min="2711" max="2711" width="51.375" style="48" customWidth="1"/>
    <col min="2712" max="2712" width="2.125" style="48" customWidth="1"/>
    <col min="2713" max="2713" width="16.125" style="48" customWidth="1"/>
    <col min="2714" max="2714" width="2.125" style="48" customWidth="1"/>
    <col min="2715" max="2715" width="16.125" style="48" customWidth="1"/>
    <col min="2716" max="2716" width="10.75" style="48" customWidth="1"/>
    <col min="2717" max="2717" width="10.375" style="48" customWidth="1"/>
    <col min="2718" max="2718" width="14.75" style="48" customWidth="1"/>
    <col min="2719" max="2720" width="11.25" style="48" customWidth="1"/>
    <col min="2721" max="2965" width="9" style="48"/>
    <col min="2966" max="2966" width="2.375" style="48" customWidth="1"/>
    <col min="2967" max="2967" width="51.375" style="48" customWidth="1"/>
    <col min="2968" max="2968" width="2.125" style="48" customWidth="1"/>
    <col min="2969" max="2969" width="16.125" style="48" customWidth="1"/>
    <col min="2970" max="2970" width="2.125" style="48" customWidth="1"/>
    <col min="2971" max="2971" width="16.125" style="48" customWidth="1"/>
    <col min="2972" max="2972" width="10.75" style="48" customWidth="1"/>
    <col min="2973" max="2973" width="10.375" style="48" customWidth="1"/>
    <col min="2974" max="2974" width="14.75" style="48" customWidth="1"/>
    <col min="2975" max="2976" width="11.25" style="48" customWidth="1"/>
    <col min="2977" max="3221" width="9" style="48"/>
    <col min="3222" max="3222" width="2.375" style="48" customWidth="1"/>
    <col min="3223" max="3223" width="51.375" style="48" customWidth="1"/>
    <col min="3224" max="3224" width="2.125" style="48" customWidth="1"/>
    <col min="3225" max="3225" width="16.125" style="48" customWidth="1"/>
    <col min="3226" max="3226" width="2.125" style="48" customWidth="1"/>
    <col min="3227" max="3227" width="16.125" style="48" customWidth="1"/>
    <col min="3228" max="3228" width="10.75" style="48" customWidth="1"/>
    <col min="3229" max="3229" width="10.375" style="48" customWidth="1"/>
    <col min="3230" max="3230" width="14.75" style="48" customWidth="1"/>
    <col min="3231" max="3232" width="11.25" style="48" customWidth="1"/>
    <col min="3233" max="3477" width="9" style="48"/>
    <col min="3478" max="3478" width="2.375" style="48" customWidth="1"/>
    <col min="3479" max="3479" width="51.375" style="48" customWidth="1"/>
    <col min="3480" max="3480" width="2.125" style="48" customWidth="1"/>
    <col min="3481" max="3481" width="16.125" style="48" customWidth="1"/>
    <col min="3482" max="3482" width="2.125" style="48" customWidth="1"/>
    <col min="3483" max="3483" width="16.125" style="48" customWidth="1"/>
    <col min="3484" max="3484" width="10.75" style="48" customWidth="1"/>
    <col min="3485" max="3485" width="10.375" style="48" customWidth="1"/>
    <col min="3486" max="3486" width="14.75" style="48" customWidth="1"/>
    <col min="3487" max="3488" width="11.25" style="48" customWidth="1"/>
    <col min="3489" max="3733" width="9" style="48"/>
    <col min="3734" max="3734" width="2.375" style="48" customWidth="1"/>
    <col min="3735" max="3735" width="51.375" style="48" customWidth="1"/>
    <col min="3736" max="3736" width="2.125" style="48" customWidth="1"/>
    <col min="3737" max="3737" width="16.125" style="48" customWidth="1"/>
    <col min="3738" max="3738" width="2.125" style="48" customWidth="1"/>
    <col min="3739" max="3739" width="16.125" style="48" customWidth="1"/>
    <col min="3740" max="3740" width="10.75" style="48" customWidth="1"/>
    <col min="3741" max="3741" width="10.375" style="48" customWidth="1"/>
    <col min="3742" max="3742" width="14.75" style="48" customWidth="1"/>
    <col min="3743" max="3744" width="11.25" style="48" customWidth="1"/>
    <col min="3745" max="3989" width="9" style="48"/>
    <col min="3990" max="3990" width="2.375" style="48" customWidth="1"/>
    <col min="3991" max="3991" width="51.375" style="48" customWidth="1"/>
    <col min="3992" max="3992" width="2.125" style="48" customWidth="1"/>
    <col min="3993" max="3993" width="16.125" style="48" customWidth="1"/>
    <col min="3994" max="3994" width="2.125" style="48" customWidth="1"/>
    <col min="3995" max="3995" width="16.125" style="48" customWidth="1"/>
    <col min="3996" max="3996" width="10.75" style="48" customWidth="1"/>
    <col min="3997" max="3997" width="10.375" style="48" customWidth="1"/>
    <col min="3998" max="3998" width="14.75" style="48" customWidth="1"/>
    <col min="3999" max="4000" width="11.25" style="48" customWidth="1"/>
    <col min="4001" max="4245" width="9" style="48"/>
    <col min="4246" max="4246" width="2.375" style="48" customWidth="1"/>
    <col min="4247" max="4247" width="51.375" style="48" customWidth="1"/>
    <col min="4248" max="4248" width="2.125" style="48" customWidth="1"/>
    <col min="4249" max="4249" width="16.125" style="48" customWidth="1"/>
    <col min="4250" max="4250" width="2.125" style="48" customWidth="1"/>
    <col min="4251" max="4251" width="16.125" style="48" customWidth="1"/>
    <col min="4252" max="4252" width="10.75" style="48" customWidth="1"/>
    <col min="4253" max="4253" width="10.375" style="48" customWidth="1"/>
    <col min="4254" max="4254" width="14.75" style="48" customWidth="1"/>
    <col min="4255" max="4256" width="11.25" style="48" customWidth="1"/>
    <col min="4257" max="4501" width="9" style="48"/>
    <col min="4502" max="4502" width="2.375" style="48" customWidth="1"/>
    <col min="4503" max="4503" width="51.375" style="48" customWidth="1"/>
    <col min="4504" max="4504" width="2.125" style="48" customWidth="1"/>
    <col min="4505" max="4505" width="16.125" style="48" customWidth="1"/>
    <col min="4506" max="4506" width="2.125" style="48" customWidth="1"/>
    <col min="4507" max="4507" width="16.125" style="48" customWidth="1"/>
    <col min="4508" max="4508" width="10.75" style="48" customWidth="1"/>
    <col min="4509" max="4509" width="10.375" style="48" customWidth="1"/>
    <col min="4510" max="4510" width="14.75" style="48" customWidth="1"/>
    <col min="4511" max="4512" width="11.25" style="48" customWidth="1"/>
    <col min="4513" max="4757" width="9" style="48"/>
    <col min="4758" max="4758" width="2.375" style="48" customWidth="1"/>
    <col min="4759" max="4759" width="51.375" style="48" customWidth="1"/>
    <col min="4760" max="4760" width="2.125" style="48" customWidth="1"/>
    <col min="4761" max="4761" width="16.125" style="48" customWidth="1"/>
    <col min="4762" max="4762" width="2.125" style="48" customWidth="1"/>
    <col min="4763" max="4763" width="16.125" style="48" customWidth="1"/>
    <col min="4764" max="4764" width="10.75" style="48" customWidth="1"/>
    <col min="4765" max="4765" width="10.375" style="48" customWidth="1"/>
    <col min="4766" max="4766" width="14.75" style="48" customWidth="1"/>
    <col min="4767" max="4768" width="11.25" style="48" customWidth="1"/>
    <col min="4769" max="5013" width="9" style="48"/>
    <col min="5014" max="5014" width="2.375" style="48" customWidth="1"/>
    <col min="5015" max="5015" width="51.375" style="48" customWidth="1"/>
    <col min="5016" max="5016" width="2.125" style="48" customWidth="1"/>
    <col min="5017" max="5017" width="16.125" style="48" customWidth="1"/>
    <col min="5018" max="5018" width="2.125" style="48" customWidth="1"/>
    <col min="5019" max="5019" width="16.125" style="48" customWidth="1"/>
    <col min="5020" max="5020" width="10.75" style="48" customWidth="1"/>
    <col min="5021" max="5021" width="10.375" style="48" customWidth="1"/>
    <col min="5022" max="5022" width="14.75" style="48" customWidth="1"/>
    <col min="5023" max="5024" width="11.25" style="48" customWidth="1"/>
    <col min="5025" max="5269" width="9" style="48"/>
    <col min="5270" max="5270" width="2.375" style="48" customWidth="1"/>
    <col min="5271" max="5271" width="51.375" style="48" customWidth="1"/>
    <col min="5272" max="5272" width="2.125" style="48" customWidth="1"/>
    <col min="5273" max="5273" width="16.125" style="48" customWidth="1"/>
    <col min="5274" max="5274" width="2.125" style="48" customWidth="1"/>
    <col min="5275" max="5275" width="16.125" style="48" customWidth="1"/>
    <col min="5276" max="5276" width="10.75" style="48" customWidth="1"/>
    <col min="5277" max="5277" width="10.375" style="48" customWidth="1"/>
    <col min="5278" max="5278" width="14.75" style="48" customWidth="1"/>
    <col min="5279" max="5280" width="11.25" style="48" customWidth="1"/>
    <col min="5281" max="5525" width="9" style="48"/>
    <col min="5526" max="5526" width="2.375" style="48" customWidth="1"/>
    <col min="5527" max="5527" width="51.375" style="48" customWidth="1"/>
    <col min="5528" max="5528" width="2.125" style="48" customWidth="1"/>
    <col min="5529" max="5529" width="16.125" style="48" customWidth="1"/>
    <col min="5530" max="5530" width="2.125" style="48" customWidth="1"/>
    <col min="5531" max="5531" width="16.125" style="48" customWidth="1"/>
    <col min="5532" max="5532" width="10.75" style="48" customWidth="1"/>
    <col min="5533" max="5533" width="10.375" style="48" customWidth="1"/>
    <col min="5534" max="5534" width="14.75" style="48" customWidth="1"/>
    <col min="5535" max="5536" width="11.25" style="48" customWidth="1"/>
    <col min="5537" max="5781" width="9" style="48"/>
    <col min="5782" max="5782" width="2.375" style="48" customWidth="1"/>
    <col min="5783" max="5783" width="51.375" style="48" customWidth="1"/>
    <col min="5784" max="5784" width="2.125" style="48" customWidth="1"/>
    <col min="5785" max="5785" width="16.125" style="48" customWidth="1"/>
    <col min="5786" max="5786" width="2.125" style="48" customWidth="1"/>
    <col min="5787" max="5787" width="16.125" style="48" customWidth="1"/>
    <col min="5788" max="5788" width="10.75" style="48" customWidth="1"/>
    <col min="5789" max="5789" width="10.375" style="48" customWidth="1"/>
    <col min="5790" max="5790" width="14.75" style="48" customWidth="1"/>
    <col min="5791" max="5792" width="11.25" style="48" customWidth="1"/>
    <col min="5793" max="6037" width="9" style="48"/>
    <col min="6038" max="6038" width="2.375" style="48" customWidth="1"/>
    <col min="6039" max="6039" width="51.375" style="48" customWidth="1"/>
    <col min="6040" max="6040" width="2.125" style="48" customWidth="1"/>
    <col min="6041" max="6041" width="16.125" style="48" customWidth="1"/>
    <col min="6042" max="6042" width="2.125" style="48" customWidth="1"/>
    <col min="6043" max="6043" width="16.125" style="48" customWidth="1"/>
    <col min="6044" max="6044" width="10.75" style="48" customWidth="1"/>
    <col min="6045" max="6045" width="10.375" style="48" customWidth="1"/>
    <col min="6046" max="6046" width="14.75" style="48" customWidth="1"/>
    <col min="6047" max="6048" width="11.25" style="48" customWidth="1"/>
    <col min="6049" max="6293" width="9" style="48"/>
    <col min="6294" max="6294" width="2.375" style="48" customWidth="1"/>
    <col min="6295" max="6295" width="51.375" style="48" customWidth="1"/>
    <col min="6296" max="6296" width="2.125" style="48" customWidth="1"/>
    <col min="6297" max="6297" width="16.125" style="48" customWidth="1"/>
    <col min="6298" max="6298" width="2.125" style="48" customWidth="1"/>
    <col min="6299" max="6299" width="16.125" style="48" customWidth="1"/>
    <col min="6300" max="6300" width="10.75" style="48" customWidth="1"/>
    <col min="6301" max="6301" width="10.375" style="48" customWidth="1"/>
    <col min="6302" max="6302" width="14.75" style="48" customWidth="1"/>
    <col min="6303" max="6304" width="11.25" style="48" customWidth="1"/>
    <col min="6305" max="6549" width="9" style="48"/>
    <col min="6550" max="6550" width="2.375" style="48" customWidth="1"/>
    <col min="6551" max="6551" width="51.375" style="48" customWidth="1"/>
    <col min="6552" max="6552" width="2.125" style="48" customWidth="1"/>
    <col min="6553" max="6553" width="16.125" style="48" customWidth="1"/>
    <col min="6554" max="6554" width="2.125" style="48" customWidth="1"/>
    <col min="6555" max="6555" width="16.125" style="48" customWidth="1"/>
    <col min="6556" max="6556" width="10.75" style="48" customWidth="1"/>
    <col min="6557" max="6557" width="10.375" style="48" customWidth="1"/>
    <col min="6558" max="6558" width="14.75" style="48" customWidth="1"/>
    <col min="6559" max="6560" width="11.25" style="48" customWidth="1"/>
    <col min="6561" max="6805" width="9" style="48"/>
    <col min="6806" max="6806" width="2.375" style="48" customWidth="1"/>
    <col min="6807" max="6807" width="51.375" style="48" customWidth="1"/>
    <col min="6808" max="6808" width="2.125" style="48" customWidth="1"/>
    <col min="6809" max="6809" width="16.125" style="48" customWidth="1"/>
    <col min="6810" max="6810" width="2.125" style="48" customWidth="1"/>
    <col min="6811" max="6811" width="16.125" style="48" customWidth="1"/>
    <col min="6812" max="6812" width="10.75" style="48" customWidth="1"/>
    <col min="6813" max="6813" width="10.375" style="48" customWidth="1"/>
    <col min="6814" max="6814" width="14.75" style="48" customWidth="1"/>
    <col min="6815" max="6816" width="11.25" style="48" customWidth="1"/>
    <col min="6817" max="7061" width="9" style="48"/>
    <col min="7062" max="7062" width="2.375" style="48" customWidth="1"/>
    <col min="7063" max="7063" width="51.375" style="48" customWidth="1"/>
    <col min="7064" max="7064" width="2.125" style="48" customWidth="1"/>
    <col min="7065" max="7065" width="16.125" style="48" customWidth="1"/>
    <col min="7066" max="7066" width="2.125" style="48" customWidth="1"/>
    <col min="7067" max="7067" width="16.125" style="48" customWidth="1"/>
    <col min="7068" max="7068" width="10.75" style="48" customWidth="1"/>
    <col min="7069" max="7069" width="10.375" style="48" customWidth="1"/>
    <col min="7070" max="7070" width="14.75" style="48" customWidth="1"/>
    <col min="7071" max="7072" width="11.25" style="48" customWidth="1"/>
    <col min="7073" max="7317" width="9" style="48"/>
    <col min="7318" max="7318" width="2.375" style="48" customWidth="1"/>
    <col min="7319" max="7319" width="51.375" style="48" customWidth="1"/>
    <col min="7320" max="7320" width="2.125" style="48" customWidth="1"/>
    <col min="7321" max="7321" width="16.125" style="48" customWidth="1"/>
    <col min="7322" max="7322" width="2.125" style="48" customWidth="1"/>
    <col min="7323" max="7323" width="16.125" style="48" customWidth="1"/>
    <col min="7324" max="7324" width="10.75" style="48" customWidth="1"/>
    <col min="7325" max="7325" width="10.375" style="48" customWidth="1"/>
    <col min="7326" max="7326" width="14.75" style="48" customWidth="1"/>
    <col min="7327" max="7328" width="11.25" style="48" customWidth="1"/>
    <col min="7329" max="7573" width="9" style="48"/>
    <col min="7574" max="7574" width="2.375" style="48" customWidth="1"/>
    <col min="7575" max="7575" width="51.375" style="48" customWidth="1"/>
    <col min="7576" max="7576" width="2.125" style="48" customWidth="1"/>
    <col min="7577" max="7577" width="16.125" style="48" customWidth="1"/>
    <col min="7578" max="7578" width="2.125" style="48" customWidth="1"/>
    <col min="7579" max="7579" width="16.125" style="48" customWidth="1"/>
    <col min="7580" max="7580" width="10.75" style="48" customWidth="1"/>
    <col min="7581" max="7581" width="10.375" style="48" customWidth="1"/>
    <col min="7582" max="7582" width="14.75" style="48" customWidth="1"/>
    <col min="7583" max="7584" width="11.25" style="48" customWidth="1"/>
    <col min="7585" max="7829" width="9" style="48"/>
    <col min="7830" max="7830" width="2.375" style="48" customWidth="1"/>
    <col min="7831" max="7831" width="51.375" style="48" customWidth="1"/>
    <col min="7832" max="7832" width="2.125" style="48" customWidth="1"/>
    <col min="7833" max="7833" width="16.125" style="48" customWidth="1"/>
    <col min="7834" max="7834" width="2.125" style="48" customWidth="1"/>
    <col min="7835" max="7835" width="16.125" style="48" customWidth="1"/>
    <col min="7836" max="7836" width="10.75" style="48" customWidth="1"/>
    <col min="7837" max="7837" width="10.375" style="48" customWidth="1"/>
    <col min="7838" max="7838" width="14.75" style="48" customWidth="1"/>
    <col min="7839" max="7840" width="11.25" style="48" customWidth="1"/>
    <col min="7841" max="8085" width="9" style="48"/>
    <col min="8086" max="8086" width="2.375" style="48" customWidth="1"/>
    <col min="8087" max="8087" width="51.375" style="48" customWidth="1"/>
    <col min="8088" max="8088" width="2.125" style="48" customWidth="1"/>
    <col min="8089" max="8089" width="16.125" style="48" customWidth="1"/>
    <col min="8090" max="8090" width="2.125" style="48" customWidth="1"/>
    <col min="8091" max="8091" width="16.125" style="48" customWidth="1"/>
    <col min="8092" max="8092" width="10.75" style="48" customWidth="1"/>
    <col min="8093" max="8093" width="10.375" style="48" customWidth="1"/>
    <col min="8094" max="8094" width="14.75" style="48" customWidth="1"/>
    <col min="8095" max="8096" width="11.25" style="48" customWidth="1"/>
    <col min="8097" max="8341" width="9" style="48"/>
    <col min="8342" max="8342" width="2.375" style="48" customWidth="1"/>
    <col min="8343" max="8343" width="51.375" style="48" customWidth="1"/>
    <col min="8344" max="8344" width="2.125" style="48" customWidth="1"/>
    <col min="8345" max="8345" width="16.125" style="48" customWidth="1"/>
    <col min="8346" max="8346" width="2.125" style="48" customWidth="1"/>
    <col min="8347" max="8347" width="16.125" style="48" customWidth="1"/>
    <col min="8348" max="8348" width="10.75" style="48" customWidth="1"/>
    <col min="8349" max="8349" width="10.375" style="48" customWidth="1"/>
    <col min="8350" max="8350" width="14.75" style="48" customWidth="1"/>
    <col min="8351" max="8352" width="11.25" style="48" customWidth="1"/>
    <col min="8353" max="8597" width="9" style="48"/>
    <col min="8598" max="8598" width="2.375" style="48" customWidth="1"/>
    <col min="8599" max="8599" width="51.375" style="48" customWidth="1"/>
    <col min="8600" max="8600" width="2.125" style="48" customWidth="1"/>
    <col min="8601" max="8601" width="16.125" style="48" customWidth="1"/>
    <col min="8602" max="8602" width="2.125" style="48" customWidth="1"/>
    <col min="8603" max="8603" width="16.125" style="48" customWidth="1"/>
    <col min="8604" max="8604" width="10.75" style="48" customWidth="1"/>
    <col min="8605" max="8605" width="10.375" style="48" customWidth="1"/>
    <col min="8606" max="8606" width="14.75" style="48" customWidth="1"/>
    <col min="8607" max="8608" width="11.25" style="48" customWidth="1"/>
    <col min="8609" max="8853" width="9" style="48"/>
    <col min="8854" max="8854" width="2.375" style="48" customWidth="1"/>
    <col min="8855" max="8855" width="51.375" style="48" customWidth="1"/>
    <col min="8856" max="8856" width="2.125" style="48" customWidth="1"/>
    <col min="8857" max="8857" width="16.125" style="48" customWidth="1"/>
    <col min="8858" max="8858" width="2.125" style="48" customWidth="1"/>
    <col min="8859" max="8859" width="16.125" style="48" customWidth="1"/>
    <col min="8860" max="8860" width="10.75" style="48" customWidth="1"/>
    <col min="8861" max="8861" width="10.375" style="48" customWidth="1"/>
    <col min="8862" max="8862" width="14.75" style="48" customWidth="1"/>
    <col min="8863" max="8864" width="11.25" style="48" customWidth="1"/>
    <col min="8865" max="9109" width="9" style="48"/>
    <col min="9110" max="9110" width="2.375" style="48" customWidth="1"/>
    <col min="9111" max="9111" width="51.375" style="48" customWidth="1"/>
    <col min="9112" max="9112" width="2.125" style="48" customWidth="1"/>
    <col min="9113" max="9113" width="16.125" style="48" customWidth="1"/>
    <col min="9114" max="9114" width="2.125" style="48" customWidth="1"/>
    <col min="9115" max="9115" width="16.125" style="48" customWidth="1"/>
    <col min="9116" max="9116" width="10.75" style="48" customWidth="1"/>
    <col min="9117" max="9117" width="10.375" style="48" customWidth="1"/>
    <col min="9118" max="9118" width="14.75" style="48" customWidth="1"/>
    <col min="9119" max="9120" width="11.25" style="48" customWidth="1"/>
    <col min="9121" max="9365" width="9" style="48"/>
    <col min="9366" max="9366" width="2.375" style="48" customWidth="1"/>
    <col min="9367" max="9367" width="51.375" style="48" customWidth="1"/>
    <col min="9368" max="9368" width="2.125" style="48" customWidth="1"/>
    <col min="9369" max="9369" width="16.125" style="48" customWidth="1"/>
    <col min="9370" max="9370" width="2.125" style="48" customWidth="1"/>
    <col min="9371" max="9371" width="16.125" style="48" customWidth="1"/>
    <col min="9372" max="9372" width="10.75" style="48" customWidth="1"/>
    <col min="9373" max="9373" width="10.375" style="48" customWidth="1"/>
    <col min="9374" max="9374" width="14.75" style="48" customWidth="1"/>
    <col min="9375" max="9376" width="11.25" style="48" customWidth="1"/>
    <col min="9377" max="9621" width="9" style="48"/>
    <col min="9622" max="9622" width="2.375" style="48" customWidth="1"/>
    <col min="9623" max="9623" width="51.375" style="48" customWidth="1"/>
    <col min="9624" max="9624" width="2.125" style="48" customWidth="1"/>
    <col min="9625" max="9625" width="16.125" style="48" customWidth="1"/>
    <col min="9626" max="9626" width="2.125" style="48" customWidth="1"/>
    <col min="9627" max="9627" width="16.125" style="48" customWidth="1"/>
    <col min="9628" max="9628" width="10.75" style="48" customWidth="1"/>
    <col min="9629" max="9629" width="10.375" style="48" customWidth="1"/>
    <col min="9630" max="9630" width="14.75" style="48" customWidth="1"/>
    <col min="9631" max="9632" width="11.25" style="48" customWidth="1"/>
    <col min="9633" max="9877" width="9" style="48"/>
    <col min="9878" max="9878" width="2.375" style="48" customWidth="1"/>
    <col min="9879" max="9879" width="51.375" style="48" customWidth="1"/>
    <col min="9880" max="9880" width="2.125" style="48" customWidth="1"/>
    <col min="9881" max="9881" width="16.125" style="48" customWidth="1"/>
    <col min="9882" max="9882" width="2.125" style="48" customWidth="1"/>
    <col min="9883" max="9883" width="16.125" style="48" customWidth="1"/>
    <col min="9884" max="9884" width="10.75" style="48" customWidth="1"/>
    <col min="9885" max="9885" width="10.375" style="48" customWidth="1"/>
    <col min="9886" max="9886" width="14.75" style="48" customWidth="1"/>
    <col min="9887" max="9888" width="11.25" style="48" customWidth="1"/>
    <col min="9889" max="10133" width="9" style="48"/>
    <col min="10134" max="10134" width="2.375" style="48" customWidth="1"/>
    <col min="10135" max="10135" width="51.375" style="48" customWidth="1"/>
    <col min="10136" max="10136" width="2.125" style="48" customWidth="1"/>
    <col min="10137" max="10137" width="16.125" style="48" customWidth="1"/>
    <col min="10138" max="10138" width="2.125" style="48" customWidth="1"/>
    <col min="10139" max="10139" width="16.125" style="48" customWidth="1"/>
    <col min="10140" max="10140" width="10.75" style="48" customWidth="1"/>
    <col min="10141" max="10141" width="10.375" style="48" customWidth="1"/>
    <col min="10142" max="10142" width="14.75" style="48" customWidth="1"/>
    <col min="10143" max="10144" width="11.25" style="48" customWidth="1"/>
    <col min="10145" max="10389" width="9" style="48"/>
    <col min="10390" max="10390" width="2.375" style="48" customWidth="1"/>
    <col min="10391" max="10391" width="51.375" style="48" customWidth="1"/>
    <col min="10392" max="10392" width="2.125" style="48" customWidth="1"/>
    <col min="10393" max="10393" width="16.125" style="48" customWidth="1"/>
    <col min="10394" max="10394" width="2.125" style="48" customWidth="1"/>
    <col min="10395" max="10395" width="16.125" style="48" customWidth="1"/>
    <col min="10396" max="10396" width="10.75" style="48" customWidth="1"/>
    <col min="10397" max="10397" width="10.375" style="48" customWidth="1"/>
    <col min="10398" max="10398" width="14.75" style="48" customWidth="1"/>
    <col min="10399" max="10400" width="11.25" style="48" customWidth="1"/>
    <col min="10401" max="10645" width="9" style="48"/>
    <col min="10646" max="10646" width="2.375" style="48" customWidth="1"/>
    <col min="10647" max="10647" width="51.375" style="48" customWidth="1"/>
    <col min="10648" max="10648" width="2.125" style="48" customWidth="1"/>
    <col min="10649" max="10649" width="16.125" style="48" customWidth="1"/>
    <col min="10650" max="10650" width="2.125" style="48" customWidth="1"/>
    <col min="10651" max="10651" width="16.125" style="48" customWidth="1"/>
    <col min="10652" max="10652" width="10.75" style="48" customWidth="1"/>
    <col min="10653" max="10653" width="10.375" style="48" customWidth="1"/>
    <col min="10654" max="10654" width="14.75" style="48" customWidth="1"/>
    <col min="10655" max="10656" width="11.25" style="48" customWidth="1"/>
    <col min="10657" max="10901" width="9" style="48"/>
    <col min="10902" max="10902" width="2.375" style="48" customWidth="1"/>
    <col min="10903" max="10903" width="51.375" style="48" customWidth="1"/>
    <col min="10904" max="10904" width="2.125" style="48" customWidth="1"/>
    <col min="10905" max="10905" width="16.125" style="48" customWidth="1"/>
    <col min="10906" max="10906" width="2.125" style="48" customWidth="1"/>
    <col min="10907" max="10907" width="16.125" style="48" customWidth="1"/>
    <col min="10908" max="10908" width="10.75" style="48" customWidth="1"/>
    <col min="10909" max="10909" width="10.375" style="48" customWidth="1"/>
    <col min="10910" max="10910" width="14.75" style="48" customWidth="1"/>
    <col min="10911" max="10912" width="11.25" style="48" customWidth="1"/>
    <col min="10913" max="11157" width="9" style="48"/>
    <col min="11158" max="11158" width="2.375" style="48" customWidth="1"/>
    <col min="11159" max="11159" width="51.375" style="48" customWidth="1"/>
    <col min="11160" max="11160" width="2.125" style="48" customWidth="1"/>
    <col min="11161" max="11161" width="16.125" style="48" customWidth="1"/>
    <col min="11162" max="11162" width="2.125" style="48" customWidth="1"/>
    <col min="11163" max="11163" width="16.125" style="48" customWidth="1"/>
    <col min="11164" max="11164" width="10.75" style="48" customWidth="1"/>
    <col min="11165" max="11165" width="10.375" style="48" customWidth="1"/>
    <col min="11166" max="11166" width="14.75" style="48" customWidth="1"/>
    <col min="11167" max="11168" width="11.25" style="48" customWidth="1"/>
    <col min="11169" max="11413" width="9" style="48"/>
    <col min="11414" max="11414" width="2.375" style="48" customWidth="1"/>
    <col min="11415" max="11415" width="51.375" style="48" customWidth="1"/>
    <col min="11416" max="11416" width="2.125" style="48" customWidth="1"/>
    <col min="11417" max="11417" width="16.125" style="48" customWidth="1"/>
    <col min="11418" max="11418" width="2.125" style="48" customWidth="1"/>
    <col min="11419" max="11419" width="16.125" style="48" customWidth="1"/>
    <col min="11420" max="11420" width="10.75" style="48" customWidth="1"/>
    <col min="11421" max="11421" width="10.375" style="48" customWidth="1"/>
    <col min="11422" max="11422" width="14.75" style="48" customWidth="1"/>
    <col min="11423" max="11424" width="11.25" style="48" customWidth="1"/>
    <col min="11425" max="11669" width="9" style="48"/>
    <col min="11670" max="11670" width="2.375" style="48" customWidth="1"/>
    <col min="11671" max="11671" width="51.375" style="48" customWidth="1"/>
    <col min="11672" max="11672" width="2.125" style="48" customWidth="1"/>
    <col min="11673" max="11673" width="16.125" style="48" customWidth="1"/>
    <col min="11674" max="11674" width="2.125" style="48" customWidth="1"/>
    <col min="11675" max="11675" width="16.125" style="48" customWidth="1"/>
    <col min="11676" max="11676" width="10.75" style="48" customWidth="1"/>
    <col min="11677" max="11677" width="10.375" style="48" customWidth="1"/>
    <col min="11678" max="11678" width="14.75" style="48" customWidth="1"/>
    <col min="11679" max="11680" width="11.25" style="48" customWidth="1"/>
    <col min="11681" max="11925" width="9" style="48"/>
    <col min="11926" max="11926" width="2.375" style="48" customWidth="1"/>
    <col min="11927" max="11927" width="51.375" style="48" customWidth="1"/>
    <col min="11928" max="11928" width="2.125" style="48" customWidth="1"/>
    <col min="11929" max="11929" width="16.125" style="48" customWidth="1"/>
    <col min="11930" max="11930" width="2.125" style="48" customWidth="1"/>
    <col min="11931" max="11931" width="16.125" style="48" customWidth="1"/>
    <col min="11932" max="11932" width="10.75" style="48" customWidth="1"/>
    <col min="11933" max="11933" width="10.375" style="48" customWidth="1"/>
    <col min="11934" max="11934" width="14.75" style="48" customWidth="1"/>
    <col min="11935" max="11936" width="11.25" style="48" customWidth="1"/>
    <col min="11937" max="12181" width="9" style="48"/>
    <col min="12182" max="12182" width="2.375" style="48" customWidth="1"/>
    <col min="12183" max="12183" width="51.375" style="48" customWidth="1"/>
    <col min="12184" max="12184" width="2.125" style="48" customWidth="1"/>
    <col min="12185" max="12185" width="16.125" style="48" customWidth="1"/>
    <col min="12186" max="12186" width="2.125" style="48" customWidth="1"/>
    <col min="12187" max="12187" width="16.125" style="48" customWidth="1"/>
    <col min="12188" max="12188" width="10.75" style="48" customWidth="1"/>
    <col min="12189" max="12189" width="10.375" style="48" customWidth="1"/>
    <col min="12190" max="12190" width="14.75" style="48" customWidth="1"/>
    <col min="12191" max="12192" width="11.25" style="48" customWidth="1"/>
    <col min="12193" max="12437" width="9" style="48"/>
    <col min="12438" max="12438" width="2.375" style="48" customWidth="1"/>
    <col min="12439" max="12439" width="51.375" style="48" customWidth="1"/>
    <col min="12440" max="12440" width="2.125" style="48" customWidth="1"/>
    <col min="12441" max="12441" width="16.125" style="48" customWidth="1"/>
    <col min="12442" max="12442" width="2.125" style="48" customWidth="1"/>
    <col min="12443" max="12443" width="16.125" style="48" customWidth="1"/>
    <col min="12444" max="12444" width="10.75" style="48" customWidth="1"/>
    <col min="12445" max="12445" width="10.375" style="48" customWidth="1"/>
    <col min="12446" max="12446" width="14.75" style="48" customWidth="1"/>
    <col min="12447" max="12448" width="11.25" style="48" customWidth="1"/>
    <col min="12449" max="12693" width="9" style="48"/>
    <col min="12694" max="12694" width="2.375" style="48" customWidth="1"/>
    <col min="12695" max="12695" width="51.375" style="48" customWidth="1"/>
    <col min="12696" max="12696" width="2.125" style="48" customWidth="1"/>
    <col min="12697" max="12697" width="16.125" style="48" customWidth="1"/>
    <col min="12698" max="12698" width="2.125" style="48" customWidth="1"/>
    <col min="12699" max="12699" width="16.125" style="48" customWidth="1"/>
    <col min="12700" max="12700" width="10.75" style="48" customWidth="1"/>
    <col min="12701" max="12701" width="10.375" style="48" customWidth="1"/>
    <col min="12702" max="12702" width="14.75" style="48" customWidth="1"/>
    <col min="12703" max="12704" width="11.25" style="48" customWidth="1"/>
    <col min="12705" max="12949" width="9" style="48"/>
    <col min="12950" max="12950" width="2.375" style="48" customWidth="1"/>
    <col min="12951" max="12951" width="51.375" style="48" customWidth="1"/>
    <col min="12952" max="12952" width="2.125" style="48" customWidth="1"/>
    <col min="12953" max="12953" width="16.125" style="48" customWidth="1"/>
    <col min="12954" max="12954" width="2.125" style="48" customWidth="1"/>
    <col min="12955" max="12955" width="16.125" style="48" customWidth="1"/>
    <col min="12956" max="12956" width="10.75" style="48" customWidth="1"/>
    <col min="12957" max="12957" width="10.375" style="48" customWidth="1"/>
    <col min="12958" max="12958" width="14.75" style="48" customWidth="1"/>
    <col min="12959" max="12960" width="11.25" style="48" customWidth="1"/>
    <col min="12961" max="13205" width="9" style="48"/>
    <col min="13206" max="13206" width="2.375" style="48" customWidth="1"/>
    <col min="13207" max="13207" width="51.375" style="48" customWidth="1"/>
    <col min="13208" max="13208" width="2.125" style="48" customWidth="1"/>
    <col min="13209" max="13209" width="16.125" style="48" customWidth="1"/>
    <col min="13210" max="13210" width="2.125" style="48" customWidth="1"/>
    <col min="13211" max="13211" width="16.125" style="48" customWidth="1"/>
    <col min="13212" max="13212" width="10.75" style="48" customWidth="1"/>
    <col min="13213" max="13213" width="10.375" style="48" customWidth="1"/>
    <col min="13214" max="13214" width="14.75" style="48" customWidth="1"/>
    <col min="13215" max="13216" width="11.25" style="48" customWidth="1"/>
    <col min="13217" max="13461" width="9" style="48"/>
    <col min="13462" max="13462" width="2.375" style="48" customWidth="1"/>
    <col min="13463" max="13463" width="51.375" style="48" customWidth="1"/>
    <col min="13464" max="13464" width="2.125" style="48" customWidth="1"/>
    <col min="13465" max="13465" width="16.125" style="48" customWidth="1"/>
    <col min="13466" max="13466" width="2.125" style="48" customWidth="1"/>
    <col min="13467" max="13467" width="16.125" style="48" customWidth="1"/>
    <col min="13468" max="13468" width="10.75" style="48" customWidth="1"/>
    <col min="13469" max="13469" width="10.375" style="48" customWidth="1"/>
    <col min="13470" max="13470" width="14.75" style="48" customWidth="1"/>
    <col min="13471" max="13472" width="11.25" style="48" customWidth="1"/>
    <col min="13473" max="13717" width="9" style="48"/>
    <col min="13718" max="13718" width="2.375" style="48" customWidth="1"/>
    <col min="13719" max="13719" width="51.375" style="48" customWidth="1"/>
    <col min="13720" max="13720" width="2.125" style="48" customWidth="1"/>
    <col min="13721" max="13721" width="16.125" style="48" customWidth="1"/>
    <col min="13722" max="13722" width="2.125" style="48" customWidth="1"/>
    <col min="13723" max="13723" width="16.125" style="48" customWidth="1"/>
    <col min="13724" max="13724" width="10.75" style="48" customWidth="1"/>
    <col min="13725" max="13725" width="10.375" style="48" customWidth="1"/>
    <col min="13726" max="13726" width="14.75" style="48" customWidth="1"/>
    <col min="13727" max="13728" width="11.25" style="48" customWidth="1"/>
    <col min="13729" max="13973" width="9" style="48"/>
    <col min="13974" max="13974" width="2.375" style="48" customWidth="1"/>
    <col min="13975" max="13975" width="51.375" style="48" customWidth="1"/>
    <col min="13976" max="13976" width="2.125" style="48" customWidth="1"/>
    <col min="13977" max="13977" width="16.125" style="48" customWidth="1"/>
    <col min="13978" max="13978" width="2.125" style="48" customWidth="1"/>
    <col min="13979" max="13979" width="16.125" style="48" customWidth="1"/>
    <col min="13980" max="13980" width="10.75" style="48" customWidth="1"/>
    <col min="13981" max="13981" width="10.375" style="48" customWidth="1"/>
    <col min="13982" max="13982" width="14.75" style="48" customWidth="1"/>
    <col min="13983" max="13984" width="11.25" style="48" customWidth="1"/>
    <col min="13985" max="14229" width="9" style="48"/>
    <col min="14230" max="14230" width="2.375" style="48" customWidth="1"/>
    <col min="14231" max="14231" width="51.375" style="48" customWidth="1"/>
    <col min="14232" max="14232" width="2.125" style="48" customWidth="1"/>
    <col min="14233" max="14233" width="16.125" style="48" customWidth="1"/>
    <col min="14234" max="14234" width="2.125" style="48" customWidth="1"/>
    <col min="14235" max="14235" width="16.125" style="48" customWidth="1"/>
    <col min="14236" max="14236" width="10.75" style="48" customWidth="1"/>
    <col min="14237" max="14237" width="10.375" style="48" customWidth="1"/>
    <col min="14238" max="14238" width="14.75" style="48" customWidth="1"/>
    <col min="14239" max="14240" width="11.25" style="48" customWidth="1"/>
    <col min="14241" max="14485" width="9" style="48"/>
    <col min="14486" max="14486" width="2.375" style="48" customWidth="1"/>
    <col min="14487" max="14487" width="51.375" style="48" customWidth="1"/>
    <col min="14488" max="14488" width="2.125" style="48" customWidth="1"/>
    <col min="14489" max="14489" width="16.125" style="48" customWidth="1"/>
    <col min="14490" max="14490" width="2.125" style="48" customWidth="1"/>
    <col min="14491" max="14491" width="16.125" style="48" customWidth="1"/>
    <col min="14492" max="14492" width="10.75" style="48" customWidth="1"/>
    <col min="14493" max="14493" width="10.375" style="48" customWidth="1"/>
    <col min="14494" max="14494" width="14.75" style="48" customWidth="1"/>
    <col min="14495" max="14496" width="11.25" style="48" customWidth="1"/>
    <col min="14497" max="14741" width="9" style="48"/>
    <col min="14742" max="14742" width="2.375" style="48" customWidth="1"/>
    <col min="14743" max="14743" width="51.375" style="48" customWidth="1"/>
    <col min="14744" max="14744" width="2.125" style="48" customWidth="1"/>
    <col min="14745" max="14745" width="16.125" style="48" customWidth="1"/>
    <col min="14746" max="14746" width="2.125" style="48" customWidth="1"/>
    <col min="14747" max="14747" width="16.125" style="48" customWidth="1"/>
    <col min="14748" max="14748" width="10.75" style="48" customWidth="1"/>
    <col min="14749" max="14749" width="10.375" style="48" customWidth="1"/>
    <col min="14750" max="14750" width="14.75" style="48" customWidth="1"/>
    <col min="14751" max="14752" width="11.25" style="48" customWidth="1"/>
    <col min="14753" max="14997" width="9" style="48"/>
    <col min="14998" max="14998" width="2.375" style="48" customWidth="1"/>
    <col min="14999" max="14999" width="51.375" style="48" customWidth="1"/>
    <col min="15000" max="15000" width="2.125" style="48" customWidth="1"/>
    <col min="15001" max="15001" width="16.125" style="48" customWidth="1"/>
    <col min="15002" max="15002" width="2.125" style="48" customWidth="1"/>
    <col min="15003" max="15003" width="16.125" style="48" customWidth="1"/>
    <col min="15004" max="15004" width="10.75" style="48" customWidth="1"/>
    <col min="15005" max="15005" width="10.375" style="48" customWidth="1"/>
    <col min="15006" max="15006" width="14.75" style="48" customWidth="1"/>
    <col min="15007" max="15008" width="11.25" style="48" customWidth="1"/>
    <col min="15009" max="15253" width="9" style="48"/>
    <col min="15254" max="15254" width="2.375" style="48" customWidth="1"/>
    <col min="15255" max="15255" width="51.375" style="48" customWidth="1"/>
    <col min="15256" max="15256" width="2.125" style="48" customWidth="1"/>
    <col min="15257" max="15257" width="16.125" style="48" customWidth="1"/>
    <col min="15258" max="15258" width="2.125" style="48" customWidth="1"/>
    <col min="15259" max="15259" width="16.125" style="48" customWidth="1"/>
    <col min="15260" max="15260" width="10.75" style="48" customWidth="1"/>
    <col min="15261" max="15261" width="10.375" style="48" customWidth="1"/>
    <col min="15262" max="15262" width="14.75" style="48" customWidth="1"/>
    <col min="15263" max="15264" width="11.25" style="48" customWidth="1"/>
    <col min="15265" max="15509" width="9" style="48"/>
    <col min="15510" max="15510" width="2.375" style="48" customWidth="1"/>
    <col min="15511" max="15511" width="51.375" style="48" customWidth="1"/>
    <col min="15512" max="15512" width="2.125" style="48" customWidth="1"/>
    <col min="15513" max="15513" width="16.125" style="48" customWidth="1"/>
    <col min="15514" max="15514" width="2.125" style="48" customWidth="1"/>
    <col min="15515" max="15515" width="16.125" style="48" customWidth="1"/>
    <col min="15516" max="15516" width="10.75" style="48" customWidth="1"/>
    <col min="15517" max="15517" width="10.375" style="48" customWidth="1"/>
    <col min="15518" max="15518" width="14.75" style="48" customWidth="1"/>
    <col min="15519" max="15520" width="11.25" style="48" customWidth="1"/>
    <col min="15521" max="15765" width="9" style="48"/>
    <col min="15766" max="15766" width="2.375" style="48" customWidth="1"/>
    <col min="15767" max="15767" width="51.375" style="48" customWidth="1"/>
    <col min="15768" max="15768" width="2.125" style="48" customWidth="1"/>
    <col min="15769" max="15769" width="16.125" style="48" customWidth="1"/>
    <col min="15770" max="15770" width="2.125" style="48" customWidth="1"/>
    <col min="15771" max="15771" width="16.125" style="48" customWidth="1"/>
    <col min="15772" max="15772" width="10.75" style="48" customWidth="1"/>
    <col min="15773" max="15773" width="10.375" style="48" customWidth="1"/>
    <col min="15774" max="15774" width="14.75" style="48" customWidth="1"/>
    <col min="15775" max="15776" width="11.25" style="48" customWidth="1"/>
    <col min="15777" max="16021" width="9" style="48"/>
    <col min="16022" max="16022" width="2.375" style="48" customWidth="1"/>
    <col min="16023" max="16023" width="51.375" style="48" customWidth="1"/>
    <col min="16024" max="16024" width="2.125" style="48" customWidth="1"/>
    <col min="16025" max="16025" width="16.125" style="48" customWidth="1"/>
    <col min="16026" max="16026" width="2.125" style="48" customWidth="1"/>
    <col min="16027" max="16027" width="16.125" style="48" customWidth="1"/>
    <col min="16028" max="16028" width="10.75" style="48" customWidth="1"/>
    <col min="16029" max="16029" width="10.375" style="48" customWidth="1"/>
    <col min="16030" max="16030" width="14.75" style="48" customWidth="1"/>
    <col min="16031" max="16032" width="11.25" style="48" customWidth="1"/>
    <col min="16033" max="16273" width="9" style="48"/>
    <col min="16274" max="16384" width="9.125" style="48" customWidth="1"/>
  </cols>
  <sheetData>
    <row r="1" spans="1:9" ht="20.05" customHeight="1" x14ac:dyDescent="0.45">
      <c r="A1" s="1" t="s">
        <v>172</v>
      </c>
      <c r="I1" s="50"/>
    </row>
    <row r="2" spans="1:9" ht="20.05" customHeight="1" x14ac:dyDescent="0.45">
      <c r="A2" s="47" t="s">
        <v>173</v>
      </c>
      <c r="I2" s="50"/>
    </row>
    <row r="3" spans="1:9" ht="20.05" customHeight="1" x14ac:dyDescent="0.45">
      <c r="A3" s="51" t="s">
        <v>170</v>
      </c>
      <c r="B3" s="27"/>
      <c r="C3" s="51"/>
      <c r="D3" s="51"/>
      <c r="E3" s="52"/>
      <c r="I3" s="48"/>
    </row>
    <row r="4" spans="1:9" ht="20.05" customHeight="1" x14ac:dyDescent="0.45">
      <c r="A4" s="1" t="s">
        <v>186</v>
      </c>
      <c r="B4" s="27"/>
      <c r="C4" s="27"/>
      <c r="D4" s="27"/>
    </row>
    <row r="5" spans="1:9" ht="4.95" customHeight="1" x14ac:dyDescent="0.45">
      <c r="A5" s="53"/>
      <c r="B5" s="27"/>
      <c r="C5" s="27"/>
      <c r="D5" s="27"/>
    </row>
    <row r="6" spans="1:9" ht="20.05" customHeight="1" x14ac:dyDescent="0.45">
      <c r="B6" s="54"/>
      <c r="C6" s="133" t="s">
        <v>1</v>
      </c>
      <c r="D6" s="133"/>
      <c r="E6" s="133"/>
      <c r="F6" s="133"/>
      <c r="G6" s="133"/>
      <c r="H6" s="133"/>
      <c r="I6" s="133"/>
    </row>
    <row r="7" spans="1:9" ht="20.05" customHeight="1" x14ac:dyDescent="0.45">
      <c r="B7" s="54"/>
      <c r="C7" s="134" t="s">
        <v>2</v>
      </c>
      <c r="D7" s="134"/>
      <c r="E7" s="134"/>
      <c r="F7" s="55"/>
      <c r="G7" s="134" t="s">
        <v>3</v>
      </c>
      <c r="H7" s="134"/>
      <c r="I7" s="134"/>
    </row>
    <row r="8" spans="1:9" ht="20.05" customHeight="1" x14ac:dyDescent="0.45">
      <c r="B8" s="54"/>
      <c r="C8" s="56" t="s">
        <v>65</v>
      </c>
      <c r="D8" s="55"/>
      <c r="E8" s="56" t="s">
        <v>66</v>
      </c>
      <c r="F8" s="55"/>
      <c r="G8" s="106" t="s">
        <v>65</v>
      </c>
      <c r="H8" s="55"/>
      <c r="I8" s="56" t="s">
        <v>66</v>
      </c>
    </row>
    <row r="9" spans="1:9" ht="20.05" customHeight="1" x14ac:dyDescent="0.45">
      <c r="A9" s="54" t="s">
        <v>104</v>
      </c>
      <c r="C9" s="49"/>
      <c r="D9" s="57"/>
    </row>
    <row r="10" spans="1:9" ht="20.05" customHeight="1" x14ac:dyDescent="0.45">
      <c r="A10" s="48" t="s">
        <v>187</v>
      </c>
      <c r="C10" s="97">
        <f>PL!D28</f>
        <v>140217871</v>
      </c>
      <c r="D10" s="97"/>
      <c r="E10" s="97">
        <f>PL!F28</f>
        <v>81812001</v>
      </c>
      <c r="F10" s="96"/>
      <c r="G10" s="97">
        <f>PL!H28</f>
        <v>97130594</v>
      </c>
      <c r="H10" s="96"/>
      <c r="I10" s="97">
        <f>PL!J28</f>
        <v>10828281</v>
      </c>
    </row>
    <row r="11" spans="1:9" ht="20.05" customHeight="1" x14ac:dyDescent="0.45">
      <c r="A11" s="60" t="s">
        <v>189</v>
      </c>
      <c r="C11" s="97"/>
      <c r="D11" s="97"/>
      <c r="E11" s="97"/>
      <c r="F11" s="96"/>
      <c r="G11" s="97"/>
      <c r="H11" s="96"/>
      <c r="I11" s="97"/>
    </row>
    <row r="12" spans="1:9" ht="20.05" customHeight="1" x14ac:dyDescent="0.45">
      <c r="A12" s="61" t="s">
        <v>105</v>
      </c>
      <c r="C12" s="97"/>
      <c r="D12" s="97"/>
      <c r="E12" s="97"/>
      <c r="F12" s="96"/>
      <c r="G12" s="97"/>
      <c r="H12" s="96"/>
      <c r="I12" s="97"/>
    </row>
    <row r="13" spans="1:9" ht="20.05" customHeight="1" x14ac:dyDescent="0.45">
      <c r="A13" s="60" t="s">
        <v>106</v>
      </c>
      <c r="C13" s="101">
        <v>170240244</v>
      </c>
      <c r="D13" s="97"/>
      <c r="E13" s="101">
        <v>173818165</v>
      </c>
      <c r="F13" s="96"/>
      <c r="G13" s="101">
        <v>12295087</v>
      </c>
      <c r="H13" s="96"/>
      <c r="I13" s="101">
        <v>15240157</v>
      </c>
    </row>
    <row r="14" spans="1:9" ht="20.05" customHeight="1" x14ac:dyDescent="0.45">
      <c r="A14" s="60" t="s">
        <v>107</v>
      </c>
      <c r="C14" s="101">
        <v>3207497</v>
      </c>
      <c r="D14" s="97"/>
      <c r="E14" s="101">
        <v>20887813</v>
      </c>
      <c r="F14" s="96"/>
      <c r="G14" s="97">
        <v>0</v>
      </c>
      <c r="H14" s="96"/>
      <c r="I14" s="97">
        <v>6852</v>
      </c>
    </row>
    <row r="15" spans="1:9" ht="20.05" customHeight="1" x14ac:dyDescent="0.45">
      <c r="A15" s="60" t="s">
        <v>108</v>
      </c>
      <c r="C15" s="101">
        <v>5</v>
      </c>
      <c r="D15" s="97"/>
      <c r="E15" s="101">
        <v>5633</v>
      </c>
      <c r="F15" s="96"/>
      <c r="G15" s="97">
        <v>0</v>
      </c>
      <c r="H15" s="96"/>
      <c r="I15" s="97">
        <v>0</v>
      </c>
    </row>
    <row r="16" spans="1:9" ht="20.05" customHeight="1" x14ac:dyDescent="0.45">
      <c r="A16" s="48" t="s">
        <v>153</v>
      </c>
      <c r="C16" s="101">
        <v>724864</v>
      </c>
      <c r="D16" s="97"/>
      <c r="E16" s="101">
        <v>9670766</v>
      </c>
      <c r="F16" s="96"/>
      <c r="G16" s="97">
        <v>-1349</v>
      </c>
      <c r="H16" s="96"/>
      <c r="I16" s="97">
        <v>-33749</v>
      </c>
    </row>
    <row r="17" spans="1:9" ht="20.05" customHeight="1" x14ac:dyDescent="0.45">
      <c r="A17" s="48" t="s">
        <v>109</v>
      </c>
      <c r="C17" s="101">
        <v>1192962</v>
      </c>
      <c r="D17" s="97"/>
      <c r="E17" s="101">
        <v>431890</v>
      </c>
      <c r="F17" s="96"/>
      <c r="G17" s="97">
        <v>0</v>
      </c>
      <c r="H17" s="96"/>
      <c r="I17" s="97">
        <v>0</v>
      </c>
    </row>
    <row r="18" spans="1:9" ht="20.05" customHeight="1" x14ac:dyDescent="0.45">
      <c r="A18" s="48" t="s">
        <v>159</v>
      </c>
      <c r="C18" s="101">
        <v>1575128</v>
      </c>
      <c r="D18" s="97"/>
      <c r="E18" s="97">
        <v>272233</v>
      </c>
      <c r="F18" s="96"/>
      <c r="G18" s="97">
        <v>0</v>
      </c>
      <c r="H18" s="96"/>
      <c r="I18" s="97">
        <v>0</v>
      </c>
    </row>
    <row r="19" spans="1:9" ht="20.05" customHeight="1" x14ac:dyDescent="0.45">
      <c r="A19" s="48" t="s">
        <v>184</v>
      </c>
      <c r="C19" s="101">
        <v>0</v>
      </c>
      <c r="D19" s="97"/>
      <c r="E19" s="97">
        <v>-2632671</v>
      </c>
      <c r="F19" s="96"/>
      <c r="G19" s="97">
        <v>0</v>
      </c>
      <c r="H19" s="96"/>
      <c r="I19" s="97">
        <v>0</v>
      </c>
    </row>
    <row r="20" spans="1:9" ht="20.05" customHeight="1" x14ac:dyDescent="0.45">
      <c r="A20" s="48" t="s">
        <v>214</v>
      </c>
      <c r="C20" s="101">
        <v>233</v>
      </c>
      <c r="D20" s="97"/>
      <c r="E20" s="97">
        <v>0</v>
      </c>
      <c r="F20" s="96"/>
      <c r="G20" s="97">
        <v>0</v>
      </c>
      <c r="H20" s="96"/>
      <c r="I20" s="97">
        <v>0</v>
      </c>
    </row>
    <row r="21" spans="1:9" ht="20.05" customHeight="1" x14ac:dyDescent="0.45">
      <c r="A21" s="48" t="s">
        <v>110</v>
      </c>
      <c r="C21" s="101">
        <v>-5259331</v>
      </c>
      <c r="D21" s="97"/>
      <c r="E21" s="97">
        <v>0</v>
      </c>
      <c r="F21" s="96"/>
      <c r="G21" s="97">
        <v>0</v>
      </c>
      <c r="H21" s="96"/>
      <c r="I21" s="97">
        <v>0</v>
      </c>
    </row>
    <row r="22" spans="1:9" ht="20.05" customHeight="1" x14ac:dyDescent="0.45">
      <c r="A22" s="48" t="s">
        <v>111</v>
      </c>
      <c r="C22" s="96">
        <v>-6446763</v>
      </c>
      <c r="D22" s="97"/>
      <c r="E22" s="97">
        <v>0</v>
      </c>
      <c r="F22" s="96"/>
      <c r="G22" s="97">
        <v>0</v>
      </c>
      <c r="H22" s="96"/>
      <c r="I22" s="97">
        <v>0</v>
      </c>
    </row>
    <row r="23" spans="1:9" ht="20.05" customHeight="1" x14ac:dyDescent="0.45">
      <c r="A23" s="60" t="s">
        <v>112</v>
      </c>
      <c r="C23" s="101">
        <v>-17265832</v>
      </c>
      <c r="D23" s="97"/>
      <c r="E23" s="97">
        <v>-304008</v>
      </c>
      <c r="F23" s="96"/>
      <c r="G23" s="97">
        <v>0</v>
      </c>
      <c r="H23" s="96"/>
      <c r="I23" s="97">
        <v>0</v>
      </c>
    </row>
    <row r="24" spans="1:9" ht="20.05" customHeight="1" x14ac:dyDescent="0.45">
      <c r="A24" s="48" t="s">
        <v>113</v>
      </c>
      <c r="C24" s="101">
        <v>4074193</v>
      </c>
      <c r="D24" s="97"/>
      <c r="E24" s="101">
        <v>4410053</v>
      </c>
      <c r="F24" s="96"/>
      <c r="G24" s="101">
        <v>1768347</v>
      </c>
      <c r="H24" s="96"/>
      <c r="I24" s="101">
        <v>2541050</v>
      </c>
    </row>
    <row r="25" spans="1:9" ht="20.05" customHeight="1" x14ac:dyDescent="0.45">
      <c r="A25" s="62" t="s">
        <v>114</v>
      </c>
      <c r="C25" s="101">
        <v>877230</v>
      </c>
      <c r="D25" s="97"/>
      <c r="E25" s="101">
        <v>959196</v>
      </c>
      <c r="F25" s="96"/>
      <c r="G25" s="101">
        <v>0</v>
      </c>
      <c r="H25" s="96"/>
      <c r="I25" s="101">
        <v>0</v>
      </c>
    </row>
    <row r="26" spans="1:9" ht="20.05" customHeight="1" x14ac:dyDescent="0.45">
      <c r="A26" s="48" t="s">
        <v>77</v>
      </c>
      <c r="C26" s="101">
        <f>PL!D21</f>
        <v>24627587</v>
      </c>
      <c r="D26" s="97"/>
      <c r="E26" s="101">
        <f>PL!F21</f>
        <v>24460171</v>
      </c>
      <c r="F26" s="96"/>
      <c r="G26" s="101">
        <f>PL!H21</f>
        <v>25732898</v>
      </c>
      <c r="H26" s="96"/>
      <c r="I26" s="101">
        <f>PL!J21</f>
        <v>24724641</v>
      </c>
    </row>
    <row r="27" spans="1:9" ht="20.05" customHeight="1" x14ac:dyDescent="0.45">
      <c r="A27" s="48" t="s">
        <v>182</v>
      </c>
      <c r="C27" s="101">
        <f>-PL!D13</f>
        <v>0</v>
      </c>
      <c r="D27" s="97"/>
      <c r="E27" s="101">
        <f>-PL!F13</f>
        <v>0</v>
      </c>
      <c r="F27" s="96"/>
      <c r="G27" s="101">
        <f>-PL!H13</f>
        <v>-94499370</v>
      </c>
      <c r="H27" s="96"/>
      <c r="I27" s="101">
        <f>-PL!J13</f>
        <v>0</v>
      </c>
    </row>
    <row r="28" spans="1:9" ht="20.05" customHeight="1" x14ac:dyDescent="0.45">
      <c r="A28" s="48" t="s">
        <v>115</v>
      </c>
      <c r="C28" s="101">
        <v>-1344207</v>
      </c>
      <c r="D28" s="97"/>
      <c r="E28" s="101">
        <v>-1725271</v>
      </c>
      <c r="F28" s="96"/>
      <c r="G28" s="101">
        <v>-8522961</v>
      </c>
      <c r="H28" s="96"/>
      <c r="I28" s="101">
        <v>-9185701</v>
      </c>
    </row>
    <row r="29" spans="1:9" ht="20.05" customHeight="1" x14ac:dyDescent="0.45">
      <c r="A29" s="48" t="s">
        <v>80</v>
      </c>
      <c r="C29" s="101">
        <f>-PL!D26</f>
        <v>32328063</v>
      </c>
      <c r="D29" s="97"/>
      <c r="E29" s="101">
        <f>-PL!F26</f>
        <v>20076038</v>
      </c>
      <c r="F29" s="96"/>
      <c r="G29" s="101">
        <f>-PL!H26</f>
        <v>3497558</v>
      </c>
      <c r="H29" s="96"/>
      <c r="I29" s="101">
        <f>-PL!J26</f>
        <v>5734192</v>
      </c>
    </row>
    <row r="30" spans="1:9" ht="20.05" customHeight="1" x14ac:dyDescent="0.45">
      <c r="A30" s="54" t="s">
        <v>116</v>
      </c>
      <c r="C30" s="97"/>
      <c r="D30" s="97"/>
      <c r="E30" s="97"/>
      <c r="F30" s="96"/>
      <c r="G30" s="97"/>
      <c r="H30" s="96"/>
      <c r="I30" s="97"/>
    </row>
    <row r="31" spans="1:9" ht="20.05" customHeight="1" x14ac:dyDescent="0.45">
      <c r="A31" s="48" t="s">
        <v>7</v>
      </c>
      <c r="C31" s="97">
        <v>-18247289</v>
      </c>
      <c r="D31" s="97"/>
      <c r="E31" s="97">
        <v>-3527060</v>
      </c>
      <c r="F31" s="96"/>
      <c r="G31" s="97">
        <v>-2950157</v>
      </c>
      <c r="H31" s="96"/>
      <c r="I31" s="97">
        <v>10864862</v>
      </c>
    </row>
    <row r="32" spans="1:9" ht="20.05" customHeight="1" x14ac:dyDescent="0.45">
      <c r="A32" s="48" t="s">
        <v>117</v>
      </c>
      <c r="C32" s="97">
        <v>-13297764</v>
      </c>
      <c r="D32" s="97"/>
      <c r="E32" s="97">
        <v>-19082605</v>
      </c>
      <c r="F32" s="96"/>
      <c r="G32" s="97">
        <v>0</v>
      </c>
      <c r="H32" s="96"/>
      <c r="I32" s="97">
        <v>0</v>
      </c>
    </row>
    <row r="33" spans="1:9" ht="20.05" customHeight="1" x14ac:dyDescent="0.45">
      <c r="A33" s="60" t="s">
        <v>118</v>
      </c>
      <c r="C33" s="101">
        <v>6689419</v>
      </c>
      <c r="D33" s="97"/>
      <c r="E33" s="101">
        <v>-7418635</v>
      </c>
      <c r="F33" s="96"/>
      <c r="G33" s="101">
        <v>557864</v>
      </c>
      <c r="H33" s="96"/>
      <c r="I33" s="101">
        <v>-24992</v>
      </c>
    </row>
    <row r="34" spans="1:9" ht="20.05" customHeight="1" x14ac:dyDescent="0.45">
      <c r="A34" s="60" t="s">
        <v>21</v>
      </c>
      <c r="C34" s="96">
        <v>-15272530</v>
      </c>
      <c r="D34" s="97"/>
      <c r="E34" s="101">
        <v>-13837777</v>
      </c>
      <c r="F34" s="96"/>
      <c r="G34" s="97">
        <v>-424300</v>
      </c>
      <c r="H34" s="96"/>
      <c r="I34" s="101">
        <v>2376154</v>
      </c>
    </row>
    <row r="35" spans="1:9" ht="20.05" customHeight="1" x14ac:dyDescent="0.45">
      <c r="A35" s="54" t="s">
        <v>119</v>
      </c>
      <c r="C35" s="97"/>
      <c r="D35" s="97"/>
      <c r="E35" s="97"/>
      <c r="F35" s="96"/>
      <c r="G35" s="97"/>
      <c r="H35" s="96"/>
      <c r="I35" s="97"/>
    </row>
    <row r="36" spans="1:9" ht="20.05" customHeight="1" x14ac:dyDescent="0.45">
      <c r="A36" s="60" t="s">
        <v>28</v>
      </c>
      <c r="C36" s="101">
        <v>-18925240</v>
      </c>
      <c r="D36" s="97"/>
      <c r="E36" s="101">
        <v>85060118</v>
      </c>
      <c r="F36" s="96"/>
      <c r="G36" s="101">
        <v>1807525</v>
      </c>
      <c r="H36" s="96"/>
      <c r="I36" s="101">
        <v>-292286</v>
      </c>
    </row>
    <row r="37" spans="1:9" ht="20.05" customHeight="1" x14ac:dyDescent="0.45">
      <c r="A37" s="48" t="s">
        <v>42</v>
      </c>
      <c r="C37" s="101">
        <v>5637147</v>
      </c>
      <c r="D37" s="97"/>
      <c r="E37" s="101">
        <v>5652220</v>
      </c>
      <c r="F37" s="96"/>
      <c r="G37" s="101">
        <v>-26780</v>
      </c>
      <c r="H37" s="96"/>
      <c r="I37" s="101">
        <v>134766</v>
      </c>
    </row>
    <row r="38" spans="1:9" ht="20.05" customHeight="1" x14ac:dyDescent="0.45">
      <c r="A38" s="48" t="s">
        <v>33</v>
      </c>
      <c r="C38" s="101">
        <v>-4789954</v>
      </c>
      <c r="D38" s="97"/>
      <c r="E38" s="101">
        <v>22683073</v>
      </c>
      <c r="F38" s="96"/>
      <c r="G38" s="101">
        <v>1224835</v>
      </c>
      <c r="H38" s="96"/>
      <c r="I38" s="101">
        <v>1026496</v>
      </c>
    </row>
    <row r="39" spans="1:9" ht="20.05" customHeight="1" x14ac:dyDescent="0.45">
      <c r="A39" s="60" t="s">
        <v>39</v>
      </c>
      <c r="C39" s="101">
        <v>-9442114</v>
      </c>
      <c r="D39" s="101"/>
      <c r="E39" s="101">
        <v>9332156</v>
      </c>
      <c r="F39" s="96"/>
      <c r="G39" s="101">
        <v>61745</v>
      </c>
      <c r="H39" s="96"/>
      <c r="I39" s="101">
        <v>418744</v>
      </c>
    </row>
    <row r="40" spans="1:9" ht="20.05" customHeight="1" x14ac:dyDescent="0.45">
      <c r="A40" s="60" t="s">
        <v>120</v>
      </c>
      <c r="C40" s="101">
        <v>13531217</v>
      </c>
      <c r="D40" s="101"/>
      <c r="E40" s="97">
        <v>8546824</v>
      </c>
      <c r="F40" s="96"/>
      <c r="G40" s="101">
        <v>0</v>
      </c>
      <c r="H40" s="96"/>
      <c r="I40" s="101">
        <v>0</v>
      </c>
    </row>
    <row r="41" spans="1:9" ht="20.05" customHeight="1" x14ac:dyDescent="0.45">
      <c r="A41" s="60" t="s">
        <v>121</v>
      </c>
      <c r="C41" s="101">
        <v>6186281</v>
      </c>
      <c r="D41" s="101"/>
      <c r="E41" s="101">
        <v>7778769</v>
      </c>
      <c r="F41" s="96"/>
      <c r="G41" s="101">
        <v>0</v>
      </c>
      <c r="H41" s="96"/>
      <c r="I41" s="101">
        <v>0</v>
      </c>
    </row>
    <row r="42" spans="1:9" ht="20.05" customHeight="1" x14ac:dyDescent="0.45">
      <c r="A42" s="60" t="s">
        <v>48</v>
      </c>
      <c r="C42" s="101">
        <v>1428860</v>
      </c>
      <c r="D42" s="101"/>
      <c r="E42" s="101">
        <v>2150000</v>
      </c>
      <c r="F42" s="96"/>
      <c r="G42" s="101">
        <v>0</v>
      </c>
      <c r="H42" s="96"/>
      <c r="I42" s="101">
        <v>0</v>
      </c>
    </row>
    <row r="43" spans="1:9" ht="20.05" customHeight="1" x14ac:dyDescent="0.45">
      <c r="A43" s="60" t="s">
        <v>122</v>
      </c>
      <c r="C43" s="101">
        <v>2170207</v>
      </c>
      <c r="D43" s="101"/>
      <c r="E43" s="101">
        <v>0</v>
      </c>
      <c r="F43" s="96"/>
      <c r="G43" s="101">
        <v>901822</v>
      </c>
      <c r="H43" s="96"/>
      <c r="I43" s="101">
        <v>0</v>
      </c>
    </row>
    <row r="44" spans="1:9" ht="20.05" customHeight="1" x14ac:dyDescent="0.45">
      <c r="A44" s="48" t="s">
        <v>123</v>
      </c>
      <c r="C44" s="101">
        <v>-39695908</v>
      </c>
      <c r="D44" s="101"/>
      <c r="E44" s="101">
        <v>-31453302</v>
      </c>
      <c r="F44" s="96"/>
      <c r="G44" s="101">
        <v>-7664450</v>
      </c>
      <c r="H44" s="96"/>
      <c r="I44" s="101">
        <v>-7024848</v>
      </c>
    </row>
    <row r="45" spans="1:9" ht="20.05" customHeight="1" x14ac:dyDescent="0.45">
      <c r="A45" s="51" t="s">
        <v>124</v>
      </c>
      <c r="C45" s="102">
        <f>SUM(C10:C44)</f>
        <v>264722076</v>
      </c>
      <c r="D45" s="97"/>
      <c r="E45" s="102">
        <f>SUM(E10:E44)</f>
        <v>398025790</v>
      </c>
      <c r="F45" s="96"/>
      <c r="G45" s="102">
        <f>SUM(G10:G44)</f>
        <v>30888908</v>
      </c>
      <c r="H45" s="96"/>
      <c r="I45" s="102">
        <f>SUM(I10:I44)</f>
        <v>57334619</v>
      </c>
    </row>
    <row r="46" spans="1:9" ht="20.05" customHeight="1" x14ac:dyDescent="0.45">
      <c r="A46" s="1" t="s">
        <v>172</v>
      </c>
      <c r="I46" s="50"/>
    </row>
    <row r="47" spans="1:9" ht="20.05" customHeight="1" x14ac:dyDescent="0.45">
      <c r="A47" s="47" t="s">
        <v>173</v>
      </c>
      <c r="I47" s="50"/>
    </row>
    <row r="48" spans="1:9" ht="20.05" customHeight="1" x14ac:dyDescent="0.45">
      <c r="A48" s="51" t="s">
        <v>171</v>
      </c>
      <c r="B48" s="27"/>
      <c r="C48" s="51"/>
      <c r="D48" s="51"/>
      <c r="E48" s="52"/>
      <c r="I48" s="48"/>
    </row>
    <row r="49" spans="1:9" ht="20.05" customHeight="1" x14ac:dyDescent="0.45">
      <c r="A49" s="1" t="s">
        <v>186</v>
      </c>
      <c r="B49" s="27"/>
      <c r="C49" s="27"/>
      <c r="D49" s="27"/>
    </row>
    <row r="50" spans="1:9" ht="20.05" customHeight="1" x14ac:dyDescent="0.45">
      <c r="A50" s="53"/>
      <c r="B50" s="27"/>
      <c r="C50" s="49"/>
      <c r="D50" s="27"/>
    </row>
    <row r="51" spans="1:9" ht="20.05" customHeight="1" x14ac:dyDescent="0.45">
      <c r="B51" s="54"/>
      <c r="C51" s="133" t="s">
        <v>1</v>
      </c>
      <c r="D51" s="133"/>
      <c r="E51" s="133"/>
      <c r="F51" s="133"/>
      <c r="G51" s="133"/>
      <c r="H51" s="133"/>
      <c r="I51" s="133"/>
    </row>
    <row r="52" spans="1:9" ht="20.05" customHeight="1" x14ac:dyDescent="0.45">
      <c r="B52" s="54"/>
      <c r="C52" s="134" t="s">
        <v>2</v>
      </c>
      <c r="D52" s="134"/>
      <c r="E52" s="134"/>
      <c r="F52" s="55"/>
      <c r="G52" s="134" t="s">
        <v>3</v>
      </c>
      <c r="H52" s="134"/>
      <c r="I52" s="134"/>
    </row>
    <row r="53" spans="1:9" ht="20.05" customHeight="1" x14ac:dyDescent="0.45">
      <c r="B53" s="54"/>
      <c r="C53" s="56" t="s">
        <v>65</v>
      </c>
      <c r="D53" s="55"/>
      <c r="E53" s="56" t="s">
        <v>66</v>
      </c>
      <c r="F53" s="55"/>
      <c r="G53" s="106" t="s">
        <v>65</v>
      </c>
      <c r="H53" s="55"/>
      <c r="I53" s="56" t="s">
        <v>66</v>
      </c>
    </row>
    <row r="54" spans="1:9" ht="20.05" customHeight="1" x14ac:dyDescent="0.45">
      <c r="A54" s="51" t="s">
        <v>125</v>
      </c>
      <c r="C54" s="59"/>
      <c r="D54" s="59"/>
      <c r="E54" s="58"/>
      <c r="I54" s="58"/>
    </row>
    <row r="55" spans="1:9" ht="20.05" customHeight="1" x14ac:dyDescent="0.45">
      <c r="A55" s="48" t="s">
        <v>126</v>
      </c>
      <c r="C55" s="97">
        <v>2022161</v>
      </c>
      <c r="D55" s="97"/>
      <c r="E55" s="97">
        <v>1995014</v>
      </c>
      <c r="F55" s="96"/>
      <c r="G55" s="97">
        <v>7176</v>
      </c>
      <c r="H55" s="96"/>
      <c r="I55" s="97">
        <v>533447</v>
      </c>
    </row>
    <row r="56" spans="1:9" ht="20.05" customHeight="1" x14ac:dyDescent="0.45">
      <c r="A56" s="48" t="s">
        <v>152</v>
      </c>
      <c r="C56" s="97">
        <v>0</v>
      </c>
      <c r="D56" s="97"/>
      <c r="E56" s="97">
        <v>0</v>
      </c>
      <c r="F56" s="96"/>
      <c r="G56" s="97">
        <v>-19900000</v>
      </c>
      <c r="H56" s="96"/>
      <c r="I56" s="97">
        <v>0</v>
      </c>
    </row>
    <row r="57" spans="1:9" ht="20.05" customHeight="1" x14ac:dyDescent="0.45">
      <c r="A57" s="48" t="s">
        <v>149</v>
      </c>
      <c r="C57" s="97">
        <v>0</v>
      </c>
      <c r="D57" s="97"/>
      <c r="E57" s="97">
        <v>1066964</v>
      </c>
      <c r="F57" s="96"/>
      <c r="G57" s="97">
        <v>0</v>
      </c>
      <c r="H57" s="96"/>
      <c r="I57" s="97">
        <v>1066961</v>
      </c>
    </row>
    <row r="58" spans="1:9" ht="20.05" customHeight="1" x14ac:dyDescent="0.45">
      <c r="A58" s="63" t="s">
        <v>127</v>
      </c>
      <c r="C58" s="97">
        <v>0</v>
      </c>
      <c r="D58" s="97"/>
      <c r="E58" s="97">
        <v>0</v>
      </c>
      <c r="F58" s="96"/>
      <c r="G58" s="97">
        <v>1784621733</v>
      </c>
      <c r="H58" s="96"/>
      <c r="I58" s="97">
        <v>1850039209</v>
      </c>
    </row>
    <row r="59" spans="1:9" ht="20.05" customHeight="1" x14ac:dyDescent="0.45">
      <c r="A59" s="63" t="s">
        <v>9</v>
      </c>
      <c r="C59" s="97">
        <v>0</v>
      </c>
      <c r="D59" s="97"/>
      <c r="E59" s="97">
        <v>0</v>
      </c>
      <c r="F59" s="96"/>
      <c r="G59" s="97">
        <v>-1813681303</v>
      </c>
      <c r="H59" s="96"/>
      <c r="I59" s="97">
        <v>-1726049258</v>
      </c>
    </row>
    <row r="60" spans="1:9" ht="20.05" customHeight="1" x14ac:dyDescent="0.45">
      <c r="A60" s="60" t="s">
        <v>128</v>
      </c>
      <c r="C60" s="97">
        <v>-115485823</v>
      </c>
      <c r="D60" s="97"/>
      <c r="E60" s="97">
        <v>-144776222</v>
      </c>
      <c r="F60" s="96"/>
      <c r="G60" s="97">
        <v>-7916040</v>
      </c>
      <c r="H60" s="96"/>
      <c r="I60" s="97">
        <v>-7995056</v>
      </c>
    </row>
    <row r="61" spans="1:9" ht="20.05" customHeight="1" x14ac:dyDescent="0.45">
      <c r="A61" s="60" t="s">
        <v>154</v>
      </c>
      <c r="C61" s="97">
        <v>-6460330</v>
      </c>
      <c r="D61" s="97"/>
      <c r="E61" s="97">
        <v>-37246154</v>
      </c>
      <c r="F61" s="96"/>
      <c r="G61" s="96">
        <v>-6363628</v>
      </c>
      <c r="H61" s="96"/>
      <c r="I61" s="97">
        <v>-949550</v>
      </c>
    </row>
    <row r="62" spans="1:9" ht="20.05" customHeight="1" x14ac:dyDescent="0.45">
      <c r="A62" s="60" t="s">
        <v>151</v>
      </c>
      <c r="C62" s="97">
        <v>0</v>
      </c>
      <c r="D62" s="97"/>
      <c r="E62" s="97">
        <v>-16062601</v>
      </c>
      <c r="F62" s="96"/>
      <c r="G62" s="97">
        <v>0</v>
      </c>
      <c r="H62" s="96"/>
      <c r="I62" s="97">
        <v>0</v>
      </c>
    </row>
    <row r="63" spans="1:9" ht="20.05" customHeight="1" x14ac:dyDescent="0.45">
      <c r="A63" s="60" t="s">
        <v>129</v>
      </c>
      <c r="C63" s="101">
        <v>-2664137</v>
      </c>
      <c r="D63" s="101"/>
      <c r="E63" s="101">
        <v>-13092406</v>
      </c>
      <c r="F63" s="96"/>
      <c r="G63" s="101">
        <v>0</v>
      </c>
      <c r="H63" s="96"/>
      <c r="I63" s="101">
        <v>0</v>
      </c>
    </row>
    <row r="64" spans="1:9" ht="20.05" customHeight="1" x14ac:dyDescent="0.45">
      <c r="A64" s="60" t="s">
        <v>185</v>
      </c>
      <c r="C64" s="97">
        <v>0</v>
      </c>
      <c r="D64" s="101"/>
      <c r="E64" s="97">
        <v>0</v>
      </c>
      <c r="F64" s="96"/>
      <c r="G64" s="97">
        <v>94499370</v>
      </c>
      <c r="H64" s="96"/>
      <c r="I64" s="97">
        <v>0</v>
      </c>
    </row>
    <row r="65" spans="1:9" ht="20.05" customHeight="1" x14ac:dyDescent="0.45">
      <c r="A65" s="60" t="s">
        <v>130</v>
      </c>
      <c r="C65" s="96">
        <v>1347873</v>
      </c>
      <c r="D65" s="97"/>
      <c r="E65" s="97">
        <v>1713252</v>
      </c>
      <c r="F65" s="96"/>
      <c r="G65" s="97">
        <v>8512907</v>
      </c>
      <c r="H65" s="96"/>
      <c r="I65" s="97">
        <v>9394352</v>
      </c>
    </row>
    <row r="66" spans="1:9" ht="20.05" customHeight="1" x14ac:dyDescent="0.45">
      <c r="A66" s="54" t="s">
        <v>131</v>
      </c>
      <c r="C66" s="102">
        <f>SUM(C55:C65)</f>
        <v>-121240256</v>
      </c>
      <c r="D66" s="96"/>
      <c r="E66" s="102">
        <f>SUM(E55:E65)</f>
        <v>-206402153</v>
      </c>
      <c r="F66" s="96"/>
      <c r="G66" s="102">
        <f>SUM(G55:G65)</f>
        <v>39780215</v>
      </c>
      <c r="H66" s="96"/>
      <c r="I66" s="102">
        <f>SUM(I55:I65)</f>
        <v>126040105</v>
      </c>
    </row>
    <row r="67" spans="1:9" ht="20.05" customHeight="1" x14ac:dyDescent="0.45">
      <c r="A67" s="54"/>
      <c r="C67" s="101"/>
      <c r="D67" s="96"/>
      <c r="E67" s="101"/>
      <c r="F67" s="96"/>
      <c r="G67" s="101"/>
      <c r="H67" s="96"/>
      <c r="I67" s="101"/>
    </row>
    <row r="68" spans="1:9" ht="20.05" customHeight="1" x14ac:dyDescent="0.45">
      <c r="A68" s="54" t="s">
        <v>132</v>
      </c>
      <c r="C68" s="96"/>
      <c r="D68" s="96"/>
      <c r="E68" s="96"/>
      <c r="F68" s="96"/>
      <c r="H68" s="96"/>
      <c r="I68" s="96"/>
    </row>
    <row r="69" spans="1:9" ht="20.05" customHeight="1" x14ac:dyDescent="0.45">
      <c r="A69" s="60" t="s">
        <v>133</v>
      </c>
      <c r="C69" s="96">
        <v>2955000000</v>
      </c>
      <c r="D69" s="96"/>
      <c r="E69" s="96">
        <v>3792400000</v>
      </c>
      <c r="F69" s="96"/>
      <c r="G69" s="96">
        <v>2955000000</v>
      </c>
      <c r="H69" s="96"/>
      <c r="I69" s="96">
        <v>3792400000</v>
      </c>
    </row>
    <row r="70" spans="1:9" ht="20.05" customHeight="1" x14ac:dyDescent="0.45">
      <c r="A70" s="60" t="s">
        <v>134</v>
      </c>
      <c r="C70" s="101">
        <v>0</v>
      </c>
      <c r="D70" s="96"/>
      <c r="E70" s="101">
        <v>0</v>
      </c>
      <c r="F70" s="96"/>
      <c r="G70" s="101">
        <v>973477773</v>
      </c>
      <c r="H70" s="96"/>
      <c r="I70" s="101">
        <v>403176048</v>
      </c>
    </row>
    <row r="71" spans="1:9" ht="20.05" customHeight="1" x14ac:dyDescent="0.45">
      <c r="A71" s="60" t="s">
        <v>155</v>
      </c>
      <c r="C71" s="101">
        <v>-3025000000</v>
      </c>
      <c r="D71" s="96"/>
      <c r="E71" s="97">
        <v>-3648250000</v>
      </c>
      <c r="F71" s="96"/>
      <c r="G71" s="97">
        <v>-3025000000</v>
      </c>
      <c r="H71" s="96"/>
      <c r="I71" s="97">
        <v>-3648250000</v>
      </c>
    </row>
    <row r="72" spans="1:9" ht="20.05" customHeight="1" x14ac:dyDescent="0.45">
      <c r="A72" s="60" t="s">
        <v>156</v>
      </c>
      <c r="C72" s="101">
        <v>0</v>
      </c>
      <c r="D72" s="96"/>
      <c r="E72" s="101">
        <v>0</v>
      </c>
      <c r="F72" s="96"/>
      <c r="G72" s="101">
        <v>-929430655</v>
      </c>
      <c r="H72" s="96"/>
      <c r="I72" s="96">
        <v>-387497829</v>
      </c>
    </row>
    <row r="73" spans="1:9" ht="20.05" customHeight="1" x14ac:dyDescent="0.45">
      <c r="A73" s="48" t="s">
        <v>157</v>
      </c>
      <c r="C73" s="101">
        <v>-1014253</v>
      </c>
      <c r="D73" s="96"/>
      <c r="E73" s="97">
        <v>-716054</v>
      </c>
      <c r="F73" s="96"/>
      <c r="G73" s="101">
        <v>-1014253</v>
      </c>
      <c r="H73" s="96"/>
      <c r="I73" s="97">
        <v>-716054</v>
      </c>
    </row>
    <row r="74" spans="1:9" ht="20.05" customHeight="1" x14ac:dyDescent="0.45">
      <c r="A74" s="48" t="s">
        <v>183</v>
      </c>
      <c r="C74" s="101">
        <v>84375000</v>
      </c>
      <c r="D74" s="96"/>
      <c r="E74" s="97">
        <v>0</v>
      </c>
      <c r="F74" s="96"/>
      <c r="G74" s="101">
        <v>84375000</v>
      </c>
      <c r="H74" s="96"/>
      <c r="I74" s="97">
        <v>0</v>
      </c>
    </row>
    <row r="75" spans="1:9" ht="19.55" customHeight="1" x14ac:dyDescent="0.45">
      <c r="A75" s="48" t="s">
        <v>150</v>
      </c>
      <c r="C75" s="101">
        <v>-124313130</v>
      </c>
      <c r="D75" s="96"/>
      <c r="E75" s="97">
        <v>-303750000</v>
      </c>
      <c r="F75" s="96"/>
      <c r="G75" s="101">
        <v>-124312500</v>
      </c>
      <c r="H75" s="96"/>
      <c r="I75" s="97">
        <v>-303750000</v>
      </c>
    </row>
    <row r="76" spans="1:9" ht="20.05" customHeight="1" x14ac:dyDescent="0.45">
      <c r="A76" s="48" t="s">
        <v>135</v>
      </c>
      <c r="C76" s="101">
        <v>0</v>
      </c>
      <c r="D76" s="96"/>
      <c r="E76" s="101">
        <v>-2370000</v>
      </c>
      <c r="F76" s="96"/>
      <c r="G76" s="96">
        <v>0</v>
      </c>
      <c r="H76" s="96"/>
      <c r="I76" s="101">
        <v>-2370000</v>
      </c>
    </row>
    <row r="77" spans="1:9" ht="20.05" customHeight="1" x14ac:dyDescent="0.45">
      <c r="A77" s="48" t="s">
        <v>136</v>
      </c>
      <c r="C77" s="101">
        <v>-23585983</v>
      </c>
      <c r="D77" s="100"/>
      <c r="E77" s="101">
        <v>-23535678</v>
      </c>
      <c r="F77" s="96"/>
      <c r="G77" s="101">
        <v>-24642801</v>
      </c>
      <c r="H77" s="96"/>
      <c r="I77" s="101">
        <v>-23789429</v>
      </c>
    </row>
    <row r="78" spans="1:9" ht="20.05" customHeight="1" x14ac:dyDescent="0.45">
      <c r="A78" s="54" t="s">
        <v>137</v>
      </c>
      <c r="C78" s="102">
        <f>SUM(C69:C77)</f>
        <v>-134538366</v>
      </c>
      <c r="D78" s="96"/>
      <c r="E78" s="102">
        <f>SUM(E69:E77)</f>
        <v>-186221732</v>
      </c>
      <c r="F78" s="96"/>
      <c r="G78" s="102">
        <f>SUM(G69:G77)</f>
        <v>-91547436</v>
      </c>
      <c r="H78" s="96"/>
      <c r="I78" s="102">
        <f>SUM(I69:I77)</f>
        <v>-170797264</v>
      </c>
    </row>
    <row r="79" spans="1:9" ht="20.05" customHeight="1" x14ac:dyDescent="0.45">
      <c r="A79" s="54"/>
      <c r="C79" s="101"/>
      <c r="D79" s="96"/>
      <c r="E79" s="101"/>
      <c r="F79" s="96"/>
      <c r="G79" s="101"/>
      <c r="H79" s="96"/>
      <c r="I79" s="101"/>
    </row>
    <row r="80" spans="1:9" ht="20.05" customHeight="1" x14ac:dyDescent="0.45">
      <c r="A80" s="54" t="s">
        <v>138</v>
      </c>
      <c r="C80" s="101">
        <f>SUM(C78,C66,C45)</f>
        <v>8943454</v>
      </c>
      <c r="D80" s="100"/>
      <c r="E80" s="101">
        <f>SUM(E78,E66,E45)</f>
        <v>5401905</v>
      </c>
      <c r="F80" s="96"/>
      <c r="G80" s="101">
        <f>SUM(G78,G66,G45)</f>
        <v>-20878313</v>
      </c>
      <c r="H80" s="96"/>
      <c r="I80" s="101">
        <f>SUM(I78,I66,I45)</f>
        <v>12577460</v>
      </c>
    </row>
    <row r="81" spans="1:9" ht="20.05" customHeight="1" x14ac:dyDescent="0.45">
      <c r="A81" s="54"/>
      <c r="C81" s="100"/>
      <c r="D81" s="100"/>
      <c r="E81" s="100"/>
      <c r="F81" s="96"/>
      <c r="G81" s="100"/>
      <c r="H81" s="96"/>
      <c r="I81" s="100"/>
    </row>
    <row r="82" spans="1:9" ht="20.05" customHeight="1" x14ac:dyDescent="0.45">
      <c r="A82" s="54" t="s">
        <v>190</v>
      </c>
      <c r="C82" s="103">
        <v>133657582</v>
      </c>
      <c r="D82" s="100"/>
      <c r="E82" s="103">
        <v>128255677</v>
      </c>
      <c r="F82" s="96"/>
      <c r="G82" s="103">
        <v>86949472</v>
      </c>
      <c r="H82" s="96"/>
      <c r="I82" s="103">
        <v>74372012</v>
      </c>
    </row>
    <row r="83" spans="1:9" ht="20.05" customHeight="1" x14ac:dyDescent="0.45">
      <c r="A83" s="54"/>
      <c r="C83" s="100"/>
      <c r="D83" s="96"/>
      <c r="E83" s="100"/>
      <c r="F83" s="96"/>
      <c r="G83" s="100"/>
      <c r="H83" s="96"/>
      <c r="I83" s="100"/>
    </row>
    <row r="84" spans="1:9" ht="20.05" customHeight="1" thickBot="1" x14ac:dyDescent="0.5">
      <c r="A84" s="54" t="s">
        <v>191</v>
      </c>
      <c r="C84" s="104">
        <f>SUM(C80:C82)</f>
        <v>142601036</v>
      </c>
      <c r="D84" s="96"/>
      <c r="E84" s="104">
        <f>SUM(E80:E82)</f>
        <v>133657582</v>
      </c>
      <c r="F84" s="96"/>
      <c r="G84" s="104">
        <f>SUM(G80:G82)</f>
        <v>66071159</v>
      </c>
      <c r="H84" s="96"/>
      <c r="I84" s="104">
        <f>SUM(I80:I82)</f>
        <v>86949472</v>
      </c>
    </row>
    <row r="85" spans="1:9" ht="20.05" customHeight="1" thickTop="1" x14ac:dyDescent="0.45">
      <c r="A85" s="1" t="s">
        <v>172</v>
      </c>
      <c r="I85" s="50"/>
    </row>
    <row r="86" spans="1:9" ht="20.05" customHeight="1" x14ac:dyDescent="0.45">
      <c r="A86" s="47" t="s">
        <v>173</v>
      </c>
      <c r="I86" s="50"/>
    </row>
    <row r="87" spans="1:9" ht="20.05" customHeight="1" x14ac:dyDescent="0.45">
      <c r="A87" s="51" t="s">
        <v>171</v>
      </c>
      <c r="B87" s="27"/>
      <c r="C87" s="51"/>
      <c r="D87" s="51"/>
      <c r="E87" s="52"/>
      <c r="I87" s="48"/>
    </row>
    <row r="88" spans="1:9" ht="20.05" customHeight="1" x14ac:dyDescent="0.45">
      <c r="A88" s="1" t="s">
        <v>186</v>
      </c>
      <c r="B88" s="27"/>
      <c r="C88" s="27"/>
      <c r="D88" s="27"/>
    </row>
    <row r="89" spans="1:9" ht="20.05" customHeight="1" x14ac:dyDescent="0.45">
      <c r="A89" s="53"/>
      <c r="B89" s="27"/>
      <c r="C89" s="49"/>
      <c r="D89" s="27"/>
    </row>
    <row r="90" spans="1:9" ht="20.05" customHeight="1" x14ac:dyDescent="0.45">
      <c r="B90" s="54"/>
      <c r="C90" s="133" t="s">
        <v>1</v>
      </c>
      <c r="D90" s="133"/>
      <c r="E90" s="133"/>
      <c r="F90" s="133"/>
      <c r="G90" s="133"/>
      <c r="H90" s="133"/>
      <c r="I90" s="133"/>
    </row>
    <row r="91" spans="1:9" ht="20.05" customHeight="1" x14ac:dyDescent="0.45">
      <c r="B91" s="54"/>
      <c r="C91" s="134" t="s">
        <v>2</v>
      </c>
      <c r="D91" s="134"/>
      <c r="E91" s="134"/>
      <c r="F91" s="55"/>
      <c r="G91" s="134" t="s">
        <v>3</v>
      </c>
      <c r="H91" s="134"/>
      <c r="I91" s="134"/>
    </row>
    <row r="92" spans="1:9" ht="20.05" customHeight="1" x14ac:dyDescent="0.45">
      <c r="B92" s="54"/>
      <c r="C92" s="56" t="s">
        <v>65</v>
      </c>
      <c r="D92" s="55"/>
      <c r="E92" s="56" t="s">
        <v>66</v>
      </c>
      <c r="F92" s="55"/>
      <c r="G92" s="106" t="s">
        <v>65</v>
      </c>
      <c r="H92" s="55"/>
      <c r="I92" s="56" t="s">
        <v>66</v>
      </c>
    </row>
    <row r="93" spans="1:9" ht="20.05" customHeight="1" x14ac:dyDescent="0.45">
      <c r="A93" s="54" t="s">
        <v>139</v>
      </c>
      <c r="B93" s="59"/>
      <c r="C93" s="64">
        <f>SUM(C80:C82)-C84</f>
        <v>0</v>
      </c>
      <c r="D93" s="65"/>
      <c r="E93" s="64">
        <f>SUM(E80:E82)-E84</f>
        <v>0</v>
      </c>
      <c r="F93" s="64"/>
      <c r="G93" s="107">
        <f>SUM(G80:G82)-G84</f>
        <v>0</v>
      </c>
      <c r="H93" s="64"/>
      <c r="I93" s="64">
        <f>SUM(I80:I82)-I84</f>
        <v>0</v>
      </c>
    </row>
    <row r="94" spans="1:9" ht="20.05" customHeight="1" x14ac:dyDescent="0.45">
      <c r="A94" s="59" t="s">
        <v>140</v>
      </c>
      <c r="B94" s="59" t="s">
        <v>141</v>
      </c>
      <c r="C94" s="49"/>
      <c r="D94" s="59"/>
    </row>
    <row r="95" spans="1:9" ht="20.05" customHeight="1" x14ac:dyDescent="0.45">
      <c r="B95" s="59" t="s">
        <v>142</v>
      </c>
      <c r="C95" s="96">
        <v>10291663</v>
      </c>
      <c r="D95" s="97"/>
      <c r="E95" s="96">
        <v>8631139</v>
      </c>
      <c r="F95" s="96"/>
      <c r="G95" s="96">
        <v>141014</v>
      </c>
      <c r="H95" s="96"/>
      <c r="I95" s="96">
        <v>22553</v>
      </c>
    </row>
    <row r="96" spans="1:9" ht="20.05" customHeight="1" x14ac:dyDescent="0.45">
      <c r="A96" s="59"/>
      <c r="B96" s="59" t="s">
        <v>143</v>
      </c>
      <c r="C96" s="96">
        <v>71282728</v>
      </c>
      <c r="D96" s="97"/>
      <c r="E96" s="96">
        <v>39186055</v>
      </c>
      <c r="F96" s="96"/>
      <c r="G96" s="96">
        <v>6917892</v>
      </c>
      <c r="H96" s="96"/>
      <c r="I96" s="96">
        <v>2255318</v>
      </c>
    </row>
    <row r="97" spans="1:9" ht="20.05" customHeight="1" x14ac:dyDescent="0.45">
      <c r="A97" s="59"/>
      <c r="B97" s="59" t="s">
        <v>144</v>
      </c>
      <c r="C97" s="98">
        <v>61026645</v>
      </c>
      <c r="D97" s="97"/>
      <c r="E97" s="98">
        <v>85840388</v>
      </c>
      <c r="F97" s="96"/>
      <c r="G97" s="98">
        <v>59012253</v>
      </c>
      <c r="H97" s="96"/>
      <c r="I97" s="98">
        <v>84671601</v>
      </c>
    </row>
    <row r="98" spans="1:9" ht="20.05" customHeight="1" thickBot="1" x14ac:dyDescent="0.5">
      <c r="A98" s="66"/>
      <c r="B98" s="59" t="s">
        <v>145</v>
      </c>
      <c r="C98" s="99">
        <f>SUM(C95:C97)</f>
        <v>142601036</v>
      </c>
      <c r="D98" s="97"/>
      <c r="E98" s="99">
        <f>SUM(E95:E97)</f>
        <v>133657582</v>
      </c>
      <c r="F98" s="96"/>
      <c r="G98" s="99">
        <f>SUM(G95:G97)</f>
        <v>66071159</v>
      </c>
      <c r="H98" s="96"/>
      <c r="I98" s="99">
        <f>SUM(I95:I97)</f>
        <v>86949472</v>
      </c>
    </row>
    <row r="99" spans="1:9" ht="20.05" customHeight="1" thickTop="1" x14ac:dyDescent="0.45">
      <c r="A99" s="66"/>
      <c r="B99" s="59"/>
      <c r="C99" s="100"/>
      <c r="D99" s="97"/>
      <c r="E99" s="100"/>
      <c r="F99" s="96"/>
      <c r="G99" s="100"/>
      <c r="H99" s="96"/>
      <c r="I99" s="100"/>
    </row>
    <row r="100" spans="1:9" ht="20.05" customHeight="1" x14ac:dyDescent="0.45">
      <c r="A100" s="59" t="s">
        <v>146</v>
      </c>
      <c r="B100" s="59" t="s">
        <v>199</v>
      </c>
      <c r="C100" s="96"/>
      <c r="D100" s="97"/>
      <c r="E100" s="96"/>
      <c r="F100" s="96"/>
      <c r="H100" s="96"/>
      <c r="I100" s="96"/>
    </row>
    <row r="101" spans="1:9" ht="20.05" customHeight="1" x14ac:dyDescent="0.45">
      <c r="A101" s="59"/>
      <c r="B101" s="66" t="s">
        <v>147</v>
      </c>
      <c r="C101" s="96">
        <f>-C60</f>
        <v>115485823</v>
      </c>
      <c r="D101" s="97"/>
      <c r="E101" s="96">
        <f>-E60</f>
        <v>144776222</v>
      </c>
      <c r="F101" s="96"/>
      <c r="G101" s="96">
        <f>-G60</f>
        <v>7916040</v>
      </c>
      <c r="H101" s="96"/>
      <c r="I101" s="96">
        <f>-I60</f>
        <v>7995056</v>
      </c>
    </row>
    <row r="102" spans="1:9" ht="20.05" customHeight="1" x14ac:dyDescent="0.45">
      <c r="A102" s="59"/>
      <c r="B102" s="66" t="s">
        <v>200</v>
      </c>
      <c r="C102" s="96">
        <v>6221519</v>
      </c>
      <c r="D102" s="97"/>
      <c r="E102" s="96">
        <v>36113463</v>
      </c>
      <c r="F102" s="96"/>
      <c r="G102" s="96">
        <v>0</v>
      </c>
      <c r="H102" s="96"/>
      <c r="I102" s="96">
        <v>0</v>
      </c>
    </row>
    <row r="103" spans="1:9" ht="20.05" customHeight="1" x14ac:dyDescent="0.45">
      <c r="A103" s="59"/>
      <c r="B103" s="66" t="s">
        <v>148</v>
      </c>
      <c r="C103" s="100">
        <v>4561245</v>
      </c>
      <c r="D103" s="101"/>
      <c r="E103" s="100">
        <v>32301175</v>
      </c>
      <c r="F103" s="100"/>
      <c r="G103" s="100">
        <v>0</v>
      </c>
      <c r="H103" s="100"/>
      <c r="I103" s="100">
        <v>3301625</v>
      </c>
    </row>
    <row r="104" spans="1:9" ht="20.05" customHeight="1" x14ac:dyDescent="0.45">
      <c r="A104" s="59"/>
      <c r="B104" s="66" t="s">
        <v>158</v>
      </c>
      <c r="C104" s="98">
        <v>1660274</v>
      </c>
      <c r="D104" s="97"/>
      <c r="E104" s="98">
        <v>0</v>
      </c>
      <c r="F104" s="96"/>
      <c r="G104" s="98">
        <v>1660274</v>
      </c>
      <c r="H104" s="96"/>
      <c r="I104" s="98">
        <v>0</v>
      </c>
    </row>
    <row r="105" spans="1:9" ht="20.05" customHeight="1" thickBot="1" x14ac:dyDescent="0.5">
      <c r="A105" s="66"/>
      <c r="B105" s="59" t="s">
        <v>145</v>
      </c>
      <c r="C105" s="99">
        <f>SUM(C101:C104)</f>
        <v>127928861</v>
      </c>
      <c r="D105" s="97"/>
      <c r="E105" s="99">
        <f>SUM(E101:E104)</f>
        <v>213190860</v>
      </c>
      <c r="F105" s="96"/>
      <c r="G105" s="99">
        <f>SUM(G101:G104)</f>
        <v>9576314</v>
      </c>
      <c r="H105" s="96"/>
      <c r="I105" s="99">
        <f>SUM(I101:I104)</f>
        <v>11296681</v>
      </c>
    </row>
    <row r="106" spans="1:9" ht="20.05" customHeight="1" thickTop="1" x14ac:dyDescent="0.45">
      <c r="A106" s="66"/>
      <c r="B106" s="59"/>
      <c r="C106" s="100"/>
      <c r="D106" s="97"/>
      <c r="E106" s="100"/>
      <c r="F106" s="96"/>
      <c r="G106" s="100"/>
      <c r="H106" s="96"/>
      <c r="I106" s="100"/>
    </row>
    <row r="107" spans="1:9" ht="20.05" customHeight="1" x14ac:dyDescent="0.45">
      <c r="A107" s="115" t="s">
        <v>179</v>
      </c>
      <c r="B107" s="115" t="s">
        <v>198</v>
      </c>
      <c r="C107" s="100"/>
      <c r="D107" s="97"/>
      <c r="E107" s="100"/>
      <c r="F107" s="96"/>
      <c r="G107" s="100"/>
      <c r="H107" s="96"/>
      <c r="I107" s="100"/>
    </row>
    <row r="108" spans="1:9" ht="20.05" customHeight="1" x14ac:dyDescent="0.45">
      <c r="A108" s="115"/>
      <c r="B108" s="66" t="s">
        <v>147</v>
      </c>
      <c r="C108" s="100">
        <f>-C61</f>
        <v>6460330</v>
      </c>
      <c r="D108" s="97"/>
      <c r="E108" s="100">
        <f>-E61-E109</f>
        <v>1352804</v>
      </c>
      <c r="F108" s="96"/>
      <c r="G108" s="100">
        <f>-G61</f>
        <v>6363628</v>
      </c>
      <c r="H108" s="96"/>
      <c r="I108" s="100">
        <f>-I61</f>
        <v>949550</v>
      </c>
    </row>
    <row r="109" spans="1:9" ht="20.05" customHeight="1" x14ac:dyDescent="0.45">
      <c r="A109" s="115"/>
      <c r="B109" s="120" t="s">
        <v>221</v>
      </c>
      <c r="C109" s="100">
        <v>0</v>
      </c>
      <c r="D109" s="97"/>
      <c r="E109" s="100">
        <v>35893350</v>
      </c>
      <c r="F109" s="96"/>
      <c r="G109" s="100">
        <v>0</v>
      </c>
      <c r="H109" s="96"/>
      <c r="I109" s="100">
        <v>0</v>
      </c>
    </row>
    <row r="110" spans="1:9" ht="20.05" customHeight="1" x14ac:dyDescent="0.45">
      <c r="A110" s="115"/>
      <c r="B110" s="66" t="s">
        <v>200</v>
      </c>
      <c r="C110" s="98">
        <v>0</v>
      </c>
      <c r="D110" s="97"/>
      <c r="E110" s="98">
        <v>1189305</v>
      </c>
      <c r="F110" s="96"/>
      <c r="G110" s="98">
        <v>0</v>
      </c>
      <c r="H110" s="96"/>
      <c r="I110" s="98">
        <v>0</v>
      </c>
    </row>
    <row r="111" spans="1:9" ht="20.05" customHeight="1" thickBot="1" x14ac:dyDescent="0.5">
      <c r="A111" s="120"/>
      <c r="B111" s="115" t="s">
        <v>145</v>
      </c>
      <c r="C111" s="99">
        <f>SUM(C108:C110)</f>
        <v>6460330</v>
      </c>
      <c r="D111" s="97"/>
      <c r="E111" s="99">
        <f>SUM(E108:E110)</f>
        <v>38435459</v>
      </c>
      <c r="F111" s="96"/>
      <c r="G111" s="99">
        <f>SUM(G108:G110)</f>
        <v>6363628</v>
      </c>
      <c r="H111" s="96"/>
      <c r="I111" s="99">
        <f>SUM(I108:I110)</f>
        <v>949550</v>
      </c>
    </row>
    <row r="112" spans="1:9" ht="20.05" customHeight="1" thickTop="1" x14ac:dyDescent="0.45">
      <c r="C112" s="96"/>
      <c r="D112" s="96"/>
      <c r="E112" s="96"/>
      <c r="F112" s="96"/>
      <c r="G112" s="97"/>
      <c r="H112" s="96"/>
      <c r="I112" s="96"/>
    </row>
    <row r="113" spans="3:9" ht="20.05" customHeight="1" x14ac:dyDescent="0.45">
      <c r="C113" s="96"/>
      <c r="D113" s="96"/>
      <c r="E113" s="96"/>
      <c r="F113" s="96"/>
      <c r="G113" s="97"/>
      <c r="H113" s="96"/>
      <c r="I113" s="96"/>
    </row>
    <row r="114" spans="3:9" ht="20.05" customHeight="1" x14ac:dyDescent="0.45">
      <c r="C114" s="96"/>
      <c r="D114" s="96"/>
      <c r="E114" s="96"/>
      <c r="F114" s="96"/>
      <c r="G114" s="97"/>
      <c r="H114" s="96"/>
      <c r="I114" s="96"/>
    </row>
    <row r="115" spans="3:9" ht="20.05" customHeight="1" x14ac:dyDescent="0.45">
      <c r="C115" s="105">
        <f>C98-C84</f>
        <v>0</v>
      </c>
      <c r="D115" s="105"/>
      <c r="E115" s="105">
        <f>E98-E84</f>
        <v>0</v>
      </c>
      <c r="F115" s="105"/>
      <c r="G115" s="105">
        <f>G98-G84</f>
        <v>0</v>
      </c>
      <c r="H115" s="105"/>
      <c r="I115" s="105">
        <f>I98-I84</f>
        <v>0</v>
      </c>
    </row>
    <row r="116" spans="3:9" ht="20.05" customHeight="1" x14ac:dyDescent="0.45">
      <c r="C116" s="105">
        <f>C84-BS!E12</f>
        <v>0</v>
      </c>
      <c r="D116" s="105"/>
      <c r="E116" s="105"/>
      <c r="F116" s="105"/>
      <c r="G116" s="105">
        <f>G84-BS!I12</f>
        <v>0</v>
      </c>
      <c r="H116" s="105"/>
      <c r="I116" s="105"/>
    </row>
    <row r="120" spans="3:9" s="119" customFormat="1" ht="20.05" customHeight="1" x14ac:dyDescent="0.45">
      <c r="C120" s="116"/>
      <c r="D120" s="117"/>
      <c r="E120" s="116"/>
      <c r="F120" s="117"/>
      <c r="G120" s="118"/>
      <c r="H120" s="117"/>
      <c r="I120" s="118"/>
    </row>
  </sheetData>
  <mergeCells count="9">
    <mergeCell ref="C90:I90"/>
    <mergeCell ref="C91:E91"/>
    <mergeCell ref="G91:I91"/>
    <mergeCell ref="C6:I6"/>
    <mergeCell ref="C7:E7"/>
    <mergeCell ref="G7:I7"/>
    <mergeCell ref="C51:I51"/>
    <mergeCell ref="C52:E52"/>
    <mergeCell ref="G52:I52"/>
  </mergeCells>
  <pageMargins left="0.7" right="0.5" top="0.8" bottom="0.4" header="0.4" footer="0.33"/>
  <pageSetup paperSize="9" scale="82" firstPageNumber="12" fitToWidth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45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wb</cp:lastModifiedBy>
  <cp:lastPrinted>2019-02-27T09:48:08Z</cp:lastPrinted>
  <dcterms:created xsi:type="dcterms:W3CDTF">2018-07-21T05:20:30Z</dcterms:created>
  <dcterms:modified xsi:type="dcterms:W3CDTF">2019-02-27T09:48:10Z</dcterms:modified>
</cp:coreProperties>
</file>