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TA_USER\Desktop\FS ZEN Group2018\"/>
    </mc:Choice>
  </mc:AlternateContent>
  <bookViews>
    <workbookView xWindow="0" yWindow="0" windowWidth="20486" windowHeight="7540" tabRatio="623" activeTab="1"/>
  </bookViews>
  <sheets>
    <sheet name="BS" sheetId="6" r:id="rId1"/>
    <sheet name="PL" sheetId="7" r:id="rId2"/>
    <sheet name="EQ-Conso" sheetId="8" r:id="rId3"/>
    <sheet name="EQ-Separate" sheetId="9" r:id="rId4"/>
    <sheet name="CF" sheetId="10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DAT4" localSheetId="2">[1]TB!#REF!</definedName>
    <definedName name="_____DAT4">[1]TB!#REF!</definedName>
    <definedName name="_____DAT5" localSheetId="2">[1]TB!#REF!</definedName>
    <definedName name="_____DAT5">[1]TB!#REF!</definedName>
    <definedName name="_____DAT6" localSheetId="2">[1]TB!#REF!</definedName>
    <definedName name="_____DAT6">[1]TB!#REF!</definedName>
    <definedName name="____DAT4" localSheetId="2">[1]TB!#REF!</definedName>
    <definedName name="____DAT4">[1]TB!#REF!</definedName>
    <definedName name="____DAT5" localSheetId="2">[1]TB!#REF!</definedName>
    <definedName name="____DAT5">[1]TB!#REF!</definedName>
    <definedName name="____DAT6">[1]TB!#REF!</definedName>
    <definedName name="___DAT4">[1]TB!#REF!</definedName>
    <definedName name="___DAT5">[1]TB!#REF!</definedName>
    <definedName name="___DAT6">[1]TB!#REF!</definedName>
    <definedName name="___pa2" localSheetId="2">'EQ-Conso'!___pa2</definedName>
    <definedName name="___pa2">___pa2</definedName>
    <definedName name="__DAT4" localSheetId="2">[1]TB!#REF!</definedName>
    <definedName name="__DAT4">[1]TB!#REF!</definedName>
    <definedName name="__DAT5" localSheetId="2">[1]TB!#REF!</definedName>
    <definedName name="__DAT5">[1]TB!#REF!</definedName>
    <definedName name="__DAT6" localSheetId="2">[1]TB!#REF!</definedName>
    <definedName name="__DAT6">[1]TB!#REF!</definedName>
    <definedName name="__IntlFixup">TRUE</definedName>
    <definedName name="__mga1" localSheetId="2">#REF!</definedName>
    <definedName name="__mga1">#REF!</definedName>
    <definedName name="__mga2" localSheetId="2">#REF!</definedName>
    <definedName name="__mga2">#REF!</definedName>
    <definedName name="__pa2" localSheetId="2">'EQ-Conso'!__pa2</definedName>
    <definedName name="__pa2">__pa2</definedName>
    <definedName name="__tv1" localSheetId="2">#REF!</definedName>
    <definedName name="__tv1">#REF!</definedName>
    <definedName name="__tv2" localSheetId="2">#REF!</definedName>
    <definedName name="__tv2">#REF!</definedName>
    <definedName name="_DAT4" localSheetId="2">[1]TB!#REF!</definedName>
    <definedName name="_DAT4">[1]TB!#REF!</definedName>
    <definedName name="_DAT5" localSheetId="2">[1]TB!#REF!</definedName>
    <definedName name="_DAT5">[1]TB!#REF!</definedName>
    <definedName name="_DAT6" localSheetId="2">[1]TB!#REF!</definedName>
    <definedName name="_DAT6">[1]TB!#REF!</definedName>
    <definedName name="_xlnm._FilterDatabase" localSheetId="4" hidden="1">CF!$A$1:$I$119</definedName>
    <definedName name="_Key1" localSheetId="2" hidden="1">'[2]Detail-Sep'!#REF!</definedName>
    <definedName name="_Key1" hidden="1">'[2]Detail-Sep'!#REF!</definedName>
    <definedName name="_Key2" localSheetId="2" hidden="1">'[2]Detail-Sep'!#REF!</definedName>
    <definedName name="_Key2" hidden="1">'[2]Detail-Sep'!#REF!</definedName>
    <definedName name="_mga1" localSheetId="2">#REF!</definedName>
    <definedName name="_mga1">#REF!</definedName>
    <definedName name="_mga2" localSheetId="2">#REF!</definedName>
    <definedName name="_mga2">#REF!</definedName>
    <definedName name="_Order1" hidden="1">255</definedName>
    <definedName name="_Order2" hidden="1">255</definedName>
    <definedName name="_Sort" localSheetId="2" hidden="1">'[2]Detail-Sep'!#REF!</definedName>
    <definedName name="_Sort" hidden="1">'[2]Detail-Sep'!#REF!</definedName>
    <definedName name="_tv1" localSheetId="2">#REF!</definedName>
    <definedName name="_tv1">#REF!</definedName>
    <definedName name="_tv2" localSheetId="2">#REF!</definedName>
    <definedName name="_tv2">#REF!</definedName>
    <definedName name="a" localSheetId="2">#REF!</definedName>
    <definedName name="a">#REF!</definedName>
    <definedName name="aa" localSheetId="2">#REF!</definedName>
    <definedName name="aa">#REF!</definedName>
    <definedName name="aaaa" localSheetId="2">#REF!</definedName>
    <definedName name="aaaa">#REF!</definedName>
    <definedName name="AGING">'[3]Stock Aging'!$A$2:$S$1606</definedName>
    <definedName name="ART_COLOUR_DESIGN_CO_.LTD.">"ART COLOUR DESIGN CO.,LTD."</definedName>
    <definedName name="artistmgnt" localSheetId="2">#REF!</definedName>
    <definedName name="artistmgnt">#REF!</definedName>
    <definedName name="AS2DocOpenMode">"AS2DocumentEdit"</definedName>
    <definedName name="AS2ReportLS">1</definedName>
    <definedName name="AS2SyncStepLS">0</definedName>
    <definedName name="AS2VersionLS">300</definedName>
    <definedName name="BG_Del">15</definedName>
    <definedName name="BG_Ins">4</definedName>
    <definedName name="BG_Mod">6</definedName>
    <definedName name="bliss" localSheetId="2">#REF!</definedName>
    <definedName name="bliss">#REF!</definedName>
    <definedName name="commercial" localSheetId="2">#REF!</definedName>
    <definedName name="commercial">#REF!</definedName>
    <definedName name="current_ya">2001</definedName>
    <definedName name="cv" localSheetId="2">'EQ-Conso'!cv</definedName>
    <definedName name="cv">cv</definedName>
    <definedName name="_xlnm.Database" localSheetId="2">#REF!</definedName>
    <definedName name="_xlnm.Database">#REF!</definedName>
    <definedName name="Drilling" localSheetId="2">Scheduled_Payment+Extra_Payment</definedName>
    <definedName name="Drilling">Scheduled_Payment+Extra_Payment</definedName>
    <definedName name="dtalk" localSheetId="2">#REF!</definedName>
    <definedName name="dtalk">#REF!</definedName>
    <definedName name="ebiz" localSheetId="2">#REF!</definedName>
    <definedName name="ebiz">#REF!</definedName>
    <definedName name="EV__LASTREFTIME__">38793.6590856481</definedName>
    <definedName name="ExactAddinConnection">"300"</definedName>
    <definedName name="ExactAddinConnection.100">"BBT-EXACT-01;300;panchabo;1"</definedName>
    <definedName name="ExactAddinConnection.300">"BBT-EXACT-01;300;panchabo;1"</definedName>
    <definedName name="ExactAddinReports">1</definedName>
    <definedName name="Excel_BuiltIn_Print_Area_12_1">"$#REF.$A$1:$E$82"</definedName>
    <definedName name="Excel_BuiltIn_Print_Area_4_1">"$#REF.$A$1:$J$415"</definedName>
    <definedName name="Excel_BuiltIn_Print_Area_5_1_1">"$#REF.$A$1:$AA$285"</definedName>
    <definedName name="Excel_BuiltIn_Print_Area_6_1">"$#REF.$A$1:$G$5"</definedName>
    <definedName name="Excel_BuiltIn_Print_Titles_12">"$#REF.$A$4:$IV$7"</definedName>
    <definedName name="Excel_BuiltIn_Print_Titles_2_1">"$'สรุป ด_11'.$#REF$#REF:$#REF$#REF"</definedName>
    <definedName name="Excel_BuiltIn_Print_Titles_5_1_1">"$#REF.$A$1:$IV$4"</definedName>
    <definedName name="films" localSheetId="2">#REF!</definedName>
    <definedName name="films">#REF!</definedName>
    <definedName name="gmm" localSheetId="2">#REF!</definedName>
    <definedName name="gmm">#REF!</definedName>
    <definedName name="gmmpictures" localSheetId="2">#REF!</definedName>
    <definedName name="gmmpictures">#REF!</definedName>
    <definedName name="gmmpub" localSheetId="2">#REF!</definedName>
    <definedName name="gmmpub">#REF!</definedName>
    <definedName name="gmmtele1" localSheetId="2">#REF!</definedName>
    <definedName name="gmmtele1">#REF!</definedName>
    <definedName name="gmmtele2" localSheetId="2">#REF!</definedName>
    <definedName name="gmmtele2">#REF!</definedName>
    <definedName name="gmmthai" localSheetId="2">#REF!</definedName>
    <definedName name="gmmthai">#REF!</definedName>
    <definedName name="gmmtimes" localSheetId="2">#REF!</definedName>
    <definedName name="gmmtimes">#REF!</definedName>
    <definedName name="gth" localSheetId="2">#REF!</definedName>
    <definedName name="gth">#REF!</definedName>
    <definedName name="hitech" localSheetId="2" hidden="1">#REF!</definedName>
    <definedName name="hitech" hidden="1">#REF!</definedName>
    <definedName name="HTML" localSheetId="2">{"'Eng (page2)'!$A$1:$D$52"}</definedName>
    <definedName name="HTML">{"'Eng (page2)'!$A$1:$D$52"}</definedName>
    <definedName name="HTML_CodePage">874</definedName>
    <definedName name="HTML_Control" localSheetId="2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tml1" localSheetId="2">{"'Eng (page2)'!$A$1:$D$52"}</definedName>
    <definedName name="html1">{"'Eng (page2)'!$A$1:$D$52"}</definedName>
    <definedName name="image" localSheetId="2">#REF!</definedName>
    <definedName name="image">#REF!</definedName>
    <definedName name="LEASE" localSheetId="2">#REF!</definedName>
    <definedName name="LEASE">#REF!</definedName>
    <definedName name="magazine1" localSheetId="2">#REF!</definedName>
    <definedName name="magazine1">#REF!</definedName>
    <definedName name="magazine2" localSheetId="2">#REF!</definedName>
    <definedName name="magazine2">#REF!</definedName>
    <definedName name="mass" localSheetId="2">#REF!</definedName>
    <definedName name="mass">#REF!</definedName>
    <definedName name="Materiallities">2000000</definedName>
    <definedName name="media1" localSheetId="2">#REF!</definedName>
    <definedName name="media1">#REF!</definedName>
    <definedName name="media2" localSheetId="2">#REF!</definedName>
    <definedName name="media2">#REF!</definedName>
    <definedName name="mifa" localSheetId="2">#REF!</definedName>
    <definedName name="mifa">#REF!</definedName>
    <definedName name="movies" localSheetId="2">#REF!</definedName>
    <definedName name="movies">#REF!</definedName>
    <definedName name="NEOMAT_CO._LTD.">"NEOMAT CO.,LTD."</definedName>
    <definedName name="Number_of_Payments" localSheetId="2">MATCH(0.01,End_Bal,-1)+1</definedName>
    <definedName name="Number_of_Payments">MATCH(0.01,End_Bal,-1)+1</definedName>
    <definedName name="NvsASD">"V1996-11-30"</definedName>
    <definedName name="NvsAutoDrillOk">"VN"</definedName>
    <definedName name="NvsDeleteUnderline">NOW()</definedName>
    <definedName name="NvsElapsedTime">0</definedName>
    <definedName name="NvsEndTime">36166.47021875</definedName>
    <definedName name="NvsInstSpec">"%,FDEPTID,TORGROLLUP,NINTERNAL"</definedName>
    <definedName name="NvsLayoutType">"M3"</definedName>
    <definedName name="NvsNplSpec">"%,X,RZF..nPloded,CZF.."</definedName>
    <definedName name="NvsPanelEffdt">"V1998-10-01"</definedName>
    <definedName name="NvsPanelSetid">"VMODEL"</definedName>
    <definedName name="NvsReqBU">"V670"</definedName>
    <definedName name="NvsReqBUOnly">"VN"</definedName>
    <definedName name="NvsTransLed">"VN"</definedName>
    <definedName name="NvsTreeASD">"V1996-11-30"</definedName>
    <definedName name="NvsValTbl.CURRENCY_CD">"CURRENCY_CD_TBL"</definedName>
    <definedName name="NvsValTbl.DEPTID">"DEPARTMENT_TBL"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ercent_Materialities">0.2</definedName>
    <definedName name="Period">VALUE(TEXT("30/06/2006","dd/mm/yyyy"))</definedName>
    <definedName name="PLQ_MB" localSheetId="2">'[4]PL-Q_ธุรกิจ'!#REF!</definedName>
    <definedName name="PLQ_MB">'[4]PL-Q_ธุรกิจ'!#REF!</definedName>
    <definedName name="_xlnm.Print_Area" localSheetId="0">BS!$A$1:$K$96</definedName>
    <definedName name="_xlnm.Print_Area" localSheetId="4">CF!$A$1:$I$115</definedName>
    <definedName name="_xlnm.Print_Area" localSheetId="2">'EQ-Conso'!$A$1:$R$30</definedName>
    <definedName name="_xlnm.Print_Area" localSheetId="3">'EQ-Separate'!$A$1:$L$36</definedName>
    <definedName name="_xlnm.Print_Area" localSheetId="1">PL!$A$1:$K$50</definedName>
    <definedName name="_xlnm.Print_Area">#REF!</definedName>
    <definedName name="PRINT_AREA_MI">'[2]Detail-Sep'!#REF!</definedName>
    <definedName name="Print_Area_Reset" localSheetId="2">OFFSET(Full_Print,0,0,Last_Row)</definedName>
    <definedName name="Print_Area_Reset">OFFSET(Full_Print,0,0,Last_Row)</definedName>
    <definedName name="_xlnm.Print_Titles">'[2]Detail-Sep'!#REF!</definedName>
    <definedName name="Print_Titles_MI" localSheetId="2">#REF!</definedName>
    <definedName name="Print_Titles_MI">#REF!</definedName>
    <definedName name="publishing1" localSheetId="2">#REF!</definedName>
    <definedName name="publishing1">#REF!</definedName>
    <definedName name="publishing2" localSheetId="2">#REF!</definedName>
    <definedName name="publishing2">#REF!</definedName>
    <definedName name="radio" localSheetId="2">#REF!</definedName>
    <definedName name="radio">#REF!</definedName>
    <definedName name="ray" localSheetId="2">#REF!</definedName>
    <definedName name="ray">#REF!</definedName>
    <definedName name="record" localSheetId="2">#REF!</definedName>
    <definedName name="record">#REF!</definedName>
    <definedName name="S.PACK___PRINT_PUBLIC_COMPANY_LIMITED">"S.PACK PRINT PUBLIC COMPANY LIMITED"</definedName>
    <definedName name="sfdawgsrgedrhdthtfdjh" localSheetId="2">{"'Eng (page2)'!$A$1:$D$52"}</definedName>
    <definedName name="sfdawgsrgedrhdthtfdjh">{"'Eng (page2)'!$A$1:$D$52"}</definedName>
    <definedName name="showbiz" localSheetId="2">#REF!</definedName>
    <definedName name="showbiz">#REF!</definedName>
    <definedName name="ss">'[5]Detail-Sep'!#REF!</definedName>
    <definedName name="sss" localSheetId="2">{"'Eng (page2)'!$A$1:$D$52"}</definedName>
    <definedName name="sss">{"'Eng (page2)'!$A$1:$D$52"}</definedName>
    <definedName name="t" localSheetId="2">#REF!</definedName>
    <definedName name="t">#REF!</definedName>
    <definedName name="taiwan" localSheetId="2">#REF!</definedName>
    <definedName name="taiwan">#REF!</definedName>
    <definedName name="telemus" localSheetId="2">#REF!</definedName>
    <definedName name="telemus">#REF!</definedName>
    <definedName name="telenon" localSheetId="2">#REF!</definedName>
    <definedName name="telenon">#REF!</definedName>
    <definedName name="TextRefCopyRangeCount">3</definedName>
    <definedName name="tifa" localSheetId="2">#REF!</definedName>
    <definedName name="tifa">#REF!</definedName>
    <definedName name="TM1REBUILDOPTION">1</definedName>
    <definedName name="tom" localSheetId="2">{"'Eng (page2)'!$A$1:$D$52"}</definedName>
    <definedName name="tom">{"'Eng (page2)'!$A$1:$D$52"}</definedName>
    <definedName name="Total_Payment" localSheetId="2">Scheduled_Payment+Extra_Payment</definedName>
    <definedName name="Total_Payment">Scheduled_Payment+Extra_Payment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XRefColumnsCount">1</definedName>
    <definedName name="XRefCopyRangeCount">12</definedName>
    <definedName name="XRefPasteRangeCount">1</definedName>
    <definedName name="Z_DEBB2E38_AA91_4935_A1A5_35BF906F2210_.wvu.PrintArea" localSheetId="0" hidden="1">BS!$A$1:$E$96</definedName>
    <definedName name="Z_DEBB2E38_AA91_4935_A1A5_35BF906F2210_.wvu.PrintArea" localSheetId="2" hidden="1">'EQ-Conso'!$A$1:$R$30</definedName>
    <definedName name="Z_DEBB2E38_AA91_4935_A1A5_35BF906F2210_.wvu.PrintArea" localSheetId="3" hidden="1">'EQ-Separate'!$A$1:$L$12</definedName>
    <definedName name="เงินเดือน" localSheetId="2">{"'Eng (page2)'!$A$1:$D$52"}</definedName>
    <definedName name="เงินเดือน">{"'Eng (page2)'!$A$1:$D$52"}</definedName>
    <definedName name="ออ" localSheetId="2">{"'Eng (page2)'!$A$1:$D$52"}</definedName>
    <definedName name="ออ">{"'Eng (page2)'!$A$1:$D$52"}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0" i="10" l="1"/>
  <c r="G30" i="10"/>
  <c r="E30" i="10"/>
  <c r="I28" i="10"/>
  <c r="G28" i="10"/>
  <c r="E28" i="10"/>
  <c r="I27" i="10"/>
  <c r="G27" i="10"/>
  <c r="E27" i="10"/>
  <c r="L28" i="9"/>
  <c r="J28" i="9"/>
  <c r="H28" i="9"/>
  <c r="F28" i="9"/>
  <c r="D28" i="9"/>
  <c r="I35" i="10" l="1"/>
  <c r="E35" i="10"/>
  <c r="C105" i="10" l="1"/>
  <c r="J32" i="9" l="1"/>
  <c r="L27" i="8"/>
  <c r="C112" i="10" l="1"/>
  <c r="C115" i="10" s="1"/>
  <c r="I112" i="10"/>
  <c r="I115" i="10" s="1"/>
  <c r="G112" i="10"/>
  <c r="G115" i="10" s="1"/>
  <c r="E112" i="10"/>
  <c r="E115" i="10" s="1"/>
  <c r="F22" i="9" l="1"/>
  <c r="F36" i="9" s="1"/>
  <c r="D18" i="9"/>
  <c r="D22" i="9" s="1"/>
  <c r="D36" i="9" s="1"/>
  <c r="F18" i="9"/>
  <c r="H18" i="9"/>
  <c r="H22" i="9" s="1"/>
  <c r="H36" i="9" s="1"/>
  <c r="P14" i="8"/>
  <c r="F30" i="8"/>
  <c r="D30" i="8"/>
  <c r="P21" i="8"/>
  <c r="J23" i="8"/>
  <c r="H23" i="8"/>
  <c r="F23" i="8"/>
  <c r="D23" i="8"/>
  <c r="J20" i="8"/>
  <c r="J30" i="8" s="1"/>
  <c r="J15" i="8"/>
  <c r="H15" i="8"/>
  <c r="H20" i="8" s="1"/>
  <c r="F15" i="8"/>
  <c r="F20" i="8" s="1"/>
  <c r="D15" i="8"/>
  <c r="D20" i="8" s="1"/>
  <c r="P13" i="8"/>
  <c r="P15" i="8" s="1"/>
  <c r="P20" i="8" s="1"/>
  <c r="K34" i="7"/>
  <c r="I34" i="7"/>
  <c r="G34" i="7"/>
  <c r="E34" i="7"/>
  <c r="I65" i="10" l="1"/>
  <c r="G65" i="10"/>
  <c r="E65" i="10"/>
  <c r="C28" i="10"/>
  <c r="C65" i="10" s="1"/>
  <c r="K18" i="6" l="1"/>
  <c r="I18" i="6"/>
  <c r="G18" i="6"/>
  <c r="I15" i="7" l="1"/>
  <c r="E18" i="6"/>
  <c r="C30" i="10" l="1"/>
  <c r="E54" i="6" l="1"/>
  <c r="N27" i="8" l="1"/>
  <c r="R27" i="8" s="1"/>
  <c r="L32" i="9"/>
  <c r="N26" i="8" l="1"/>
  <c r="R26" i="8" s="1"/>
  <c r="L30" i="9"/>
  <c r="G23" i="6" l="1"/>
  <c r="L12" i="8"/>
  <c r="G24" i="6" l="1"/>
  <c r="K21" i="6" l="1"/>
  <c r="I105" i="10" l="1"/>
  <c r="G105" i="10"/>
  <c r="E105" i="10"/>
  <c r="K15" i="7" l="1"/>
  <c r="E15" i="7"/>
  <c r="G15" i="7"/>
  <c r="I109" i="10" l="1"/>
  <c r="G109" i="10"/>
  <c r="E109" i="10"/>
  <c r="C109" i="10"/>
  <c r="L34" i="9" l="1"/>
  <c r="N28" i="8"/>
  <c r="R28" i="8" s="1"/>
  <c r="L20" i="9" l="1"/>
  <c r="N18" i="8"/>
  <c r="R18" i="8" s="1"/>
  <c r="C27" i="10" l="1"/>
  <c r="E46" i="7" l="1"/>
  <c r="P22" i="8" s="1"/>
  <c r="P23" i="8" s="1"/>
  <c r="P30" i="8" s="1"/>
  <c r="N17" i="8" l="1"/>
  <c r="N12" i="8"/>
  <c r="R12" i="8" s="1"/>
  <c r="I67" i="10"/>
  <c r="E67" i="10"/>
  <c r="E102" i="10"/>
  <c r="I102" i="10"/>
  <c r="A36" i="9"/>
  <c r="R17" i="8" l="1"/>
  <c r="I79" i="10"/>
  <c r="E79" i="10"/>
  <c r="G102" i="10"/>
  <c r="E93" i="6"/>
  <c r="I22" i="7"/>
  <c r="G22" i="7"/>
  <c r="K22" i="7"/>
  <c r="E22" i="7"/>
  <c r="K92" i="6"/>
  <c r="K94" i="6" s="1"/>
  <c r="E64" i="6"/>
  <c r="K54" i="6"/>
  <c r="K64" i="6"/>
  <c r="G67" i="10"/>
  <c r="G92" i="6"/>
  <c r="G94" i="6" s="1"/>
  <c r="G54" i="6"/>
  <c r="G29" i="6"/>
  <c r="K29" i="6"/>
  <c r="G79" i="10"/>
  <c r="E29" i="6"/>
  <c r="I29" i="6"/>
  <c r="I64" i="6"/>
  <c r="I54" i="6"/>
  <c r="C85" i="10"/>
  <c r="C102" i="10"/>
  <c r="C79" i="10"/>
  <c r="C67" i="10"/>
  <c r="L12" i="9"/>
  <c r="G64" i="6"/>
  <c r="I24" i="7" l="1"/>
  <c r="E31" i="6"/>
  <c r="I31" i="6"/>
  <c r="G66" i="6"/>
  <c r="G96" i="6" s="1"/>
  <c r="I66" i="6"/>
  <c r="E66" i="6"/>
  <c r="G31" i="6"/>
  <c r="K66" i="6"/>
  <c r="K96" i="6" s="1"/>
  <c r="E24" i="7"/>
  <c r="K24" i="7"/>
  <c r="G24" i="7"/>
  <c r="K31" i="6"/>
  <c r="G85" i="10"/>
  <c r="I28" i="7" l="1"/>
  <c r="K28" i="7"/>
  <c r="G28" i="7"/>
  <c r="E28" i="7"/>
  <c r="G97" i="6"/>
  <c r="K97" i="6"/>
  <c r="G36" i="7" l="1"/>
  <c r="E11" i="10"/>
  <c r="K36" i="7"/>
  <c r="K45" i="7" s="1"/>
  <c r="J16" i="9" s="1"/>
  <c r="L16" i="9" s="1"/>
  <c r="I11" i="10"/>
  <c r="E36" i="7"/>
  <c r="C11" i="10"/>
  <c r="I36" i="7"/>
  <c r="G11" i="10"/>
  <c r="I39" i="7"/>
  <c r="I50" i="7" s="1"/>
  <c r="E39" i="7"/>
  <c r="E50" i="7" s="1"/>
  <c r="G39" i="7"/>
  <c r="K39" i="7"/>
  <c r="G50" i="7" l="1"/>
  <c r="L13" i="8"/>
  <c r="K50" i="7"/>
  <c r="J14" i="9"/>
  <c r="L21" i="8"/>
  <c r="J24" i="9"/>
  <c r="L24" i="9" s="1"/>
  <c r="G45" i="7"/>
  <c r="L14" i="8" s="1"/>
  <c r="N14" i="8" s="1"/>
  <c r="R14" i="8" s="1"/>
  <c r="I45" i="7"/>
  <c r="J26" i="9" s="1"/>
  <c r="L26" i="9" s="1"/>
  <c r="E45" i="7"/>
  <c r="L22" i="8" s="1"/>
  <c r="N22" i="8" s="1"/>
  <c r="R22" i="8" s="1"/>
  <c r="I41" i="7"/>
  <c r="K41" i="7"/>
  <c r="E41" i="7"/>
  <c r="G41" i="7"/>
  <c r="N13" i="8" l="1"/>
  <c r="L15" i="8"/>
  <c r="L20" i="8" s="1"/>
  <c r="L14" i="9"/>
  <c r="L18" i="9" s="1"/>
  <c r="L22" i="9" s="1"/>
  <c r="M22" i="9" s="1"/>
  <c r="J18" i="9"/>
  <c r="J22" i="9" s="1"/>
  <c r="N21" i="8"/>
  <c r="L23" i="8"/>
  <c r="L30" i="8" s="1"/>
  <c r="G47" i="7"/>
  <c r="I47" i="7"/>
  <c r="K47" i="7"/>
  <c r="E47" i="7"/>
  <c r="R13" i="8" l="1"/>
  <c r="R15" i="8" s="1"/>
  <c r="R20" i="8" s="1"/>
  <c r="S20" i="8" s="1"/>
  <c r="N15" i="8"/>
  <c r="N20" i="8" s="1"/>
  <c r="R21" i="8"/>
  <c r="R23" i="8" s="1"/>
  <c r="N23" i="8"/>
  <c r="E91" i="6"/>
  <c r="E46" i="10"/>
  <c r="J36" i="9"/>
  <c r="G46" i="10"/>
  <c r="G82" i="10" s="1"/>
  <c r="G87" i="10" s="1"/>
  <c r="G118" i="10" s="1"/>
  <c r="I46" i="10"/>
  <c r="E82" i="10" l="1"/>
  <c r="E87" i="10" s="1"/>
  <c r="I82" i="10"/>
  <c r="I87" i="10" s="1"/>
  <c r="C46" i="10"/>
  <c r="G117" i="10"/>
  <c r="I91" i="6"/>
  <c r="I92" i="6" s="1"/>
  <c r="I94" i="6" s="1"/>
  <c r="I96" i="6" s="1"/>
  <c r="I97" i="6" s="1"/>
  <c r="L36" i="9"/>
  <c r="I118" i="10" l="1"/>
  <c r="E118" i="10"/>
  <c r="C82" i="10"/>
  <c r="C87" i="10" s="1"/>
  <c r="C117" i="10" s="1"/>
  <c r="M36" i="9"/>
  <c r="C118" i="10" l="1"/>
  <c r="E92" i="6" l="1"/>
  <c r="E94" i="6" s="1"/>
  <c r="E96" i="6" s="1"/>
  <c r="E97" i="6" s="1"/>
  <c r="H25" i="8"/>
  <c r="H30" i="8" s="1"/>
  <c r="N25" i="8" l="1"/>
  <c r="R25" i="8"/>
  <c r="R30" i="8" s="1"/>
  <c r="S30" i="8" s="1"/>
  <c r="N30" i="8"/>
</calcChain>
</file>

<file path=xl/sharedStrings.xml><?xml version="1.0" encoding="utf-8"?>
<sst xmlns="http://schemas.openxmlformats.org/spreadsheetml/2006/main" count="333" uniqueCount="234">
  <si>
    <t>4, 5</t>
  </si>
  <si>
    <t>2)</t>
  </si>
  <si>
    <t>1)</t>
  </si>
  <si>
    <t>TOTAL LIABILITIES AND SHAREHOLDERS' EQUITY</t>
  </si>
  <si>
    <t>Total Shareholders' Equity</t>
  </si>
  <si>
    <t>Non-controlling interests</t>
  </si>
  <si>
    <t>-</t>
  </si>
  <si>
    <t>Appropriated for legal reserve</t>
  </si>
  <si>
    <t>Surplus on business combination under common control</t>
  </si>
  <si>
    <t xml:space="preserve">- </t>
  </si>
  <si>
    <t>Share capital</t>
  </si>
  <si>
    <t>SHAREHOLDERS' EQUITY</t>
  </si>
  <si>
    <t>Total Liabilities</t>
  </si>
  <si>
    <t>Total Non-Current Liabilities</t>
  </si>
  <si>
    <t>Other non-current liabilities</t>
  </si>
  <si>
    <t>Deferred income of initial fee - net of current portion</t>
  </si>
  <si>
    <t>Non-current provision for decommissioning costs</t>
  </si>
  <si>
    <t>Liabilities under finance lease contracts - net</t>
  </si>
  <si>
    <t>Retention payables</t>
  </si>
  <si>
    <t>NON-CURRENT LIABILITIES</t>
  </si>
  <si>
    <t>Total Current Liabilities</t>
  </si>
  <si>
    <t>Other current liabilities</t>
  </si>
  <si>
    <t>Current portion of deferred income of initial fee</t>
  </si>
  <si>
    <t>Accrued expenses</t>
  </si>
  <si>
    <t>Current income tax payable</t>
  </si>
  <si>
    <t xml:space="preserve">Short-term borrowings from subsidiaries </t>
  </si>
  <si>
    <t>Trade and other current payables</t>
  </si>
  <si>
    <t>Short-term borrowings from financial institutions - net</t>
  </si>
  <si>
    <t>CURRENT LIABILITIES</t>
  </si>
  <si>
    <t>Notes</t>
  </si>
  <si>
    <t>Separate Financial Statements</t>
  </si>
  <si>
    <t>Consolidated Financial Statements</t>
  </si>
  <si>
    <t>In Baht</t>
  </si>
  <si>
    <t>LIABILITIES AND SHAREHOLDERS' EQUITY</t>
  </si>
  <si>
    <t>TOTAL ASSETS</t>
  </si>
  <si>
    <t>Total Non-Current Assets</t>
  </si>
  <si>
    <t>Refundable deposits</t>
  </si>
  <si>
    <t>Leasehold rights - net</t>
  </si>
  <si>
    <t>Other intangible assets - net</t>
  </si>
  <si>
    <t>Property, plant and equipment - net</t>
  </si>
  <si>
    <t xml:space="preserve">Investments in subsidiaries - at cost </t>
  </si>
  <si>
    <t>NON-CURRENT ASSETS</t>
  </si>
  <si>
    <t>Total Current Assets</t>
  </si>
  <si>
    <t>Current tax asset</t>
  </si>
  <si>
    <t>Inventories - net</t>
  </si>
  <si>
    <t>Short-term loans to subsidiaries</t>
  </si>
  <si>
    <t xml:space="preserve">Trade and other current receivables </t>
  </si>
  <si>
    <t>Cash and cash equivalents</t>
  </si>
  <si>
    <t>CURRENT ASSETS</t>
  </si>
  <si>
    <t>A S S E T S</t>
  </si>
  <si>
    <t>Owners of the parent</t>
  </si>
  <si>
    <t>Tax expense</t>
  </si>
  <si>
    <t>Profit before Tax</t>
  </si>
  <si>
    <t>Total Expenses</t>
  </si>
  <si>
    <t>Finance costs</t>
  </si>
  <si>
    <t>Administrative expenses</t>
  </si>
  <si>
    <t>Distribution costs</t>
  </si>
  <si>
    <t>Costs of sales and services</t>
  </si>
  <si>
    <t>EXPENSES</t>
  </si>
  <si>
    <t>Total Revenues</t>
  </si>
  <si>
    <t>Other income</t>
  </si>
  <si>
    <t>Franchise fee income</t>
  </si>
  <si>
    <t>REVENUES</t>
  </si>
  <si>
    <t>Disposal of discount on purchases of fixed assets</t>
  </si>
  <si>
    <t>Balance as at January 1, 2017</t>
  </si>
  <si>
    <t>equity</t>
  </si>
  <si>
    <t xml:space="preserve"> interests </t>
  </si>
  <si>
    <t xml:space="preserve"> the parent </t>
  </si>
  <si>
    <t>(Deficit)</t>
  </si>
  <si>
    <t xml:space="preserve"> legal reserve</t>
  </si>
  <si>
    <t>common control</t>
  </si>
  <si>
    <t>share capital</t>
  </si>
  <si>
    <t>Total shareholders'</t>
  </si>
  <si>
    <t>Non-controlling</t>
  </si>
  <si>
    <t>owners of</t>
  </si>
  <si>
    <t>Unappropriated</t>
  </si>
  <si>
    <t>Appropriated for</t>
  </si>
  <si>
    <t>combination under</t>
  </si>
  <si>
    <t>and paid-up</t>
  </si>
  <si>
    <t>attributable to</t>
  </si>
  <si>
    <t xml:space="preserve">Retained earnings (Deficit) </t>
  </si>
  <si>
    <t xml:space="preserve">on business </t>
  </si>
  <si>
    <t>Issued</t>
  </si>
  <si>
    <t>Equity</t>
  </si>
  <si>
    <t>Surplus</t>
  </si>
  <si>
    <t>Consolidated Financial Statements (In Baht)</t>
  </si>
  <si>
    <t>legal reserve</t>
  </si>
  <si>
    <t>Total</t>
  </si>
  <si>
    <t>Separate Financial Statements (In Baht)</t>
  </si>
  <si>
    <t>Fixed assets increased from:</t>
  </si>
  <si>
    <t>Cash and cash equivalents consisted of:</t>
  </si>
  <si>
    <t>CASH AND CASH EQUIVALENTS</t>
  </si>
  <si>
    <t>NET INCREASE (DECREASE) IN</t>
  </si>
  <si>
    <t>Repayment of liabilities under finance lease contracts</t>
  </si>
  <si>
    <t>CASH FLOWS FROM FINANCING ACTIVITIES:</t>
  </si>
  <si>
    <t>Interest received</t>
  </si>
  <si>
    <t>Purchases of fixed assets</t>
  </si>
  <si>
    <t>Proceeds from sales of fixed assets</t>
  </si>
  <si>
    <t>CASH FLOWS FROM INVESTING ACTIVITIES:</t>
  </si>
  <si>
    <t>Tax paid</t>
  </si>
  <si>
    <t>Decommissioning costs paid</t>
  </si>
  <si>
    <t>Deferred income of initial fee</t>
  </si>
  <si>
    <t xml:space="preserve">Accrued expenses </t>
  </si>
  <si>
    <t>Increase (Decrease) in Operating Liabilities:</t>
  </si>
  <si>
    <t>Other non-current assets</t>
  </si>
  <si>
    <t>Other current assets</t>
  </si>
  <si>
    <t xml:space="preserve">Inventories </t>
  </si>
  <si>
    <t>Decrease (Increase) in Operating Assets:</t>
  </si>
  <si>
    <t>Interest income</t>
  </si>
  <si>
    <t xml:space="preserve">Provision for employee retirement benefit </t>
  </si>
  <si>
    <t>Reversal of provision for decommissioning costs</t>
  </si>
  <si>
    <t>Write-off inventories</t>
  </si>
  <si>
    <t>Write-off fixed assets</t>
  </si>
  <si>
    <t>Depreciation and amortization</t>
  </si>
  <si>
    <t>CASH FLOWS FROM OPERATING ACTIVITIES:</t>
  </si>
  <si>
    <t>Net Cash Provided by (Used in) Investing Activities</t>
  </si>
  <si>
    <t>Authorized share capital, ordinary share</t>
  </si>
  <si>
    <t>Issued and paid share capital, ordinary share</t>
  </si>
  <si>
    <t>Management fee income and others</t>
  </si>
  <si>
    <t>Trade and other current receivables</t>
  </si>
  <si>
    <t>Cash refund from withholding income tax deducted at sources</t>
  </si>
  <si>
    <t>Payment of loan arrangement fee</t>
  </si>
  <si>
    <t>Net Cash Used in Financing Activities</t>
  </si>
  <si>
    <t>Retained earnings</t>
  </si>
  <si>
    <t>Current portion of liabilities under finance lease contracts</t>
  </si>
  <si>
    <t>LIABILITIES AND SHAREHOLDERS' EQUITY (Continued)</t>
  </si>
  <si>
    <t xml:space="preserve">   from companies under common control</t>
  </si>
  <si>
    <t>Cash received from short-term borrowings from financial institutions</t>
  </si>
  <si>
    <t>Repayment of short-term borrowings from financial institutions</t>
  </si>
  <si>
    <t>Non-current provision for employee retirement benefit</t>
  </si>
  <si>
    <t xml:space="preserve">   attributable to:</t>
  </si>
  <si>
    <t>-  Cash on hand</t>
  </si>
  <si>
    <t>-  Cash in banks - current accounts</t>
  </si>
  <si>
    <t>-  Cash payments</t>
  </si>
  <si>
    <t>-  Provision for decommissioning costs (Note 9)</t>
  </si>
  <si>
    <t xml:space="preserve">   CASH AND CASH EQUIVALENTS</t>
  </si>
  <si>
    <t>Goodwill</t>
  </si>
  <si>
    <t>Deferred tax assets</t>
  </si>
  <si>
    <t>Equity Attributable to Owners of the Parent</t>
  </si>
  <si>
    <t>Revenues from sales and services</t>
  </si>
  <si>
    <t>Net Cash Provided by Operating Activities</t>
  </si>
  <si>
    <t>-  Cash in banks - savings accounts</t>
  </si>
  <si>
    <t>Finance costs paid</t>
  </si>
  <si>
    <t xml:space="preserve">Other current assets </t>
  </si>
  <si>
    <t>Current provision for liabilities from loyalty programmes</t>
  </si>
  <si>
    <t>Write-off other intangible assets</t>
  </si>
  <si>
    <t>Current portion of deferred income of membership fee</t>
  </si>
  <si>
    <t xml:space="preserve">Deferred income of membership fee - </t>
  </si>
  <si>
    <t xml:space="preserve">   net of current portion</t>
  </si>
  <si>
    <t>Deferred income of membership fee</t>
  </si>
  <si>
    <t>Recognition of membership fee income - net</t>
  </si>
  <si>
    <t>Recognition of initial fee income - net</t>
  </si>
  <si>
    <t>Cash return from the acquisition</t>
  </si>
  <si>
    <t>Dividend paid</t>
  </si>
  <si>
    <t>Payment for leasehold rights</t>
  </si>
  <si>
    <t>Increase in investment in shares of subsidiary</t>
  </si>
  <si>
    <t>Cash received from short-term loans to subsidiaries</t>
  </si>
  <si>
    <t xml:space="preserve">Cash received from short-term borrowings from subsidiaries </t>
  </si>
  <si>
    <t xml:space="preserve">Repayment of short-term borrowings from subsidiaries </t>
  </si>
  <si>
    <t>Purchases of other intangible assets</t>
  </si>
  <si>
    <t>Loss (gain) on sales of fixed assets</t>
  </si>
  <si>
    <t>-  Finance lease contract</t>
  </si>
  <si>
    <t xml:space="preserve">Allowance for deteriorated inventories </t>
  </si>
  <si>
    <t>Share premium on ordinary shares</t>
  </si>
  <si>
    <t>Share premium</t>
  </si>
  <si>
    <t>on ordinary shares</t>
  </si>
  <si>
    <t xml:space="preserve">STATEMENT OF FINANCIAL POSITION </t>
  </si>
  <si>
    <t xml:space="preserve">STATEMENT OF COMPREHENSIVE INCOME </t>
  </si>
  <si>
    <t>STATEMENT OF CHANGES IN SHAREHOLDERS' EQUITY</t>
  </si>
  <si>
    <t>STATEMENT OF CHANGES IN SHAREHOLDERS' EQUITY (Continued)</t>
  </si>
  <si>
    <t xml:space="preserve">STATEMENT OF CASH FLOWS </t>
  </si>
  <si>
    <t>STATEMENT OF CASH FLOWS (Continued)</t>
  </si>
  <si>
    <t>ZEN CORPORATION GROUP PUBLIC COMPANY LIMITED</t>
  </si>
  <si>
    <t>(Formerly Zen Corporation Group Co., Ltd.) AND ITS SUBSIDIARIES</t>
  </si>
  <si>
    <t>300,000,000 shares at Baht 1 par value as at</t>
  </si>
  <si>
    <t>at Baht 10 par value as at December 31, 2017</t>
  </si>
  <si>
    <t>at Baht 10 per share as at December 31, 2017</t>
  </si>
  <si>
    <t>Increase in share capital</t>
  </si>
  <si>
    <t>Dividend payments</t>
  </si>
  <si>
    <t xml:space="preserve">Cash received from shareholders for share capital </t>
  </si>
  <si>
    <t>Dividend income</t>
  </si>
  <si>
    <t>225,000,000 shares at Baht 1 per share as at</t>
  </si>
  <si>
    <t>Unappropriated (Deficit)</t>
  </si>
  <si>
    <t xml:space="preserve">   net cash provided by (used in) operating activities:</t>
  </si>
  <si>
    <t xml:space="preserve">Reversal of allowance for impairment of assets </t>
  </si>
  <si>
    <t>Dividend received</t>
  </si>
  <si>
    <t xml:space="preserve">SUPPLEMENTAL DISCLOSURES OF CASH FLOW </t>
  </si>
  <si>
    <t xml:space="preserve">   INFORMATION:</t>
  </si>
  <si>
    <t>8, 10</t>
  </si>
  <si>
    <t>12</t>
  </si>
  <si>
    <t>4</t>
  </si>
  <si>
    <t>17</t>
  </si>
  <si>
    <t>18</t>
  </si>
  <si>
    <t>AS AT DECEMBER 31, 2018</t>
  </si>
  <si>
    <t>FOR THE YEAR ENDED DECEMBER 31, 2018</t>
  </si>
  <si>
    <t>Balance as at December 31, 2017</t>
  </si>
  <si>
    <t>Balance as at December 31, 2018</t>
  </si>
  <si>
    <t>PROFIT FOR THE YEAR</t>
  </si>
  <si>
    <t>TOTAL COMPREHENSIVE INCOME FOR THE YEAR</t>
  </si>
  <si>
    <t>Item that will not be reclassified subsequently to profit or loss:</t>
  </si>
  <si>
    <t>Profit for the year</t>
  </si>
  <si>
    <t>Other comprehensive income for the year</t>
  </si>
  <si>
    <t>Total comprehensive income for the year</t>
  </si>
  <si>
    <t xml:space="preserve">Adjustments to reconcile profit for the year to </t>
  </si>
  <si>
    <t xml:space="preserve">   AT BEGINNING OF YEAR</t>
  </si>
  <si>
    <t>CASH AND CASH EQUIVALENTS AT END OF YEAR</t>
  </si>
  <si>
    <t>Provision for liabilities from loyalty programmes</t>
  </si>
  <si>
    <t>3)</t>
  </si>
  <si>
    <t>Other intangible assets increased from:</t>
  </si>
  <si>
    <t>-  Other current payables - net</t>
  </si>
  <si>
    <t>6, 28</t>
  </si>
  <si>
    <t>8, 10, 14, 19</t>
  </si>
  <si>
    <t>9, 11, 14, 16, 28</t>
  </si>
  <si>
    <t>13</t>
  </si>
  <si>
    <t>4, 25</t>
  </si>
  <si>
    <t>8, 9, 14, 28</t>
  </si>
  <si>
    <t>4, 15</t>
  </si>
  <si>
    <t>9, 16</t>
  </si>
  <si>
    <t>9, 25</t>
  </si>
  <si>
    <t>8, 19</t>
  </si>
  <si>
    <t>19, 30</t>
  </si>
  <si>
    <t>Write-off unclaimed withholding income tax deducted at source</t>
  </si>
  <si>
    <t xml:space="preserve">December 31, 2018 and 14,062,500 shares </t>
  </si>
  <si>
    <t>Other Comprehensive Income:</t>
  </si>
  <si>
    <t>Actuarial gains</t>
  </si>
  <si>
    <t>Income tax relating to other comprehensive income</t>
  </si>
  <si>
    <t>Other Comprehensive Income for the Year - Net of Tax</t>
  </si>
  <si>
    <t xml:space="preserve">   Owners of the Parent </t>
  </si>
  <si>
    <t xml:space="preserve">Basic Earnings per Share Attributable to </t>
  </si>
  <si>
    <t>-  Cash payment from business acquisition (Note 11)</t>
  </si>
  <si>
    <t>Profit for the year attributable to:</t>
  </si>
  <si>
    <t xml:space="preserve">Total comprehensive income for the year </t>
  </si>
  <si>
    <t>9, 11</t>
  </si>
  <si>
    <t>4, 7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</si>
</sst>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10000]d/m/yy;@"/>
    <numFmt numFmtId="166" formatCode="_(* #,##0_);_(* \(#,##0\);_(* &quot;-&quot;??_);_(@_)"/>
    <numFmt numFmtId="167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4"/>
      <name val="FreesiaUPC"/>
      <family val="2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  <charset val="222"/>
    </font>
    <font>
      <sz val="14"/>
      <name val="AngsanaUPC"/>
      <family val="1"/>
      <charset val="222"/>
    </font>
    <font>
      <sz val="14"/>
      <name val="FreesiaUPC"/>
      <family val="2"/>
    </font>
    <font>
      <sz val="14"/>
      <name val="Cordia New"/>
      <family val="2"/>
    </font>
    <font>
      <sz val="9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6">
    <xf numFmtId="165" fontId="0" fillId="0" borderId="0"/>
    <xf numFmtId="43" fontId="2" fillId="0" borderId="0" applyFont="0" applyFill="0" applyBorder="0" applyAlignment="0" applyProtection="0"/>
    <xf numFmtId="165" fontId="1" fillId="0" borderId="0"/>
    <xf numFmtId="43" fontId="3" fillId="0" borderId="0" applyFont="0" applyFill="0" applyBorder="0" applyAlignment="0" applyProtection="0"/>
    <xf numFmtId="39" fontId="4" fillId="0" borderId="0"/>
    <xf numFmtId="165" fontId="5" fillId="0" borderId="0"/>
    <xf numFmtId="0" fontId="6" fillId="0" borderId="0"/>
    <xf numFmtId="43" fontId="2" fillId="0" borderId="0" applyFont="0" applyFill="0" applyBorder="0" applyAlignment="0" applyProtection="0"/>
    <xf numFmtId="0" fontId="5" fillId="0" borderId="0"/>
    <xf numFmtId="165" fontId="6" fillId="0" borderId="0"/>
    <xf numFmtId="165" fontId="5" fillId="0" borderId="0"/>
    <xf numFmtId="165" fontId="2" fillId="0" borderId="0"/>
    <xf numFmtId="43" fontId="2" fillId="0" borderId="0" applyFont="0" applyFill="0" applyBorder="0" applyAlignment="0" applyProtection="0"/>
    <xf numFmtId="165" fontId="6" fillId="0" borderId="0"/>
    <xf numFmtId="16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7" fillId="0" borderId="0"/>
    <xf numFmtId="164" fontId="7" fillId="0" borderId="0" applyFont="0" applyFill="0" applyBorder="0" applyAlignment="0" applyProtection="0"/>
    <xf numFmtId="165" fontId="5" fillId="0" borderId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/>
    <xf numFmtId="0" fontId="5" fillId="0" borderId="0"/>
    <xf numFmtId="0" fontId="7" fillId="0" borderId="0"/>
    <xf numFmtId="0" fontId="5" fillId="0" borderId="0"/>
    <xf numFmtId="43" fontId="3" fillId="0" borderId="0" applyFont="0" applyFill="0" applyBorder="0" applyAlignment="0" applyProtection="0"/>
  </cellStyleXfs>
  <cellXfs count="218">
    <xf numFmtId="165" fontId="0" fillId="0" borderId="0" xfId="0"/>
    <xf numFmtId="40" fontId="8" fillId="0" borderId="0" xfId="16" applyNumberFormat="1" applyFont="1" applyFill="1" applyAlignment="1"/>
    <xf numFmtId="38" fontId="8" fillId="0" borderId="0" xfId="16" applyNumberFormat="1" applyFont="1" applyFill="1" applyAlignment="1"/>
    <xf numFmtId="38" fontId="9" fillId="0" borderId="0" xfId="16" applyNumberFormat="1" applyFont="1" applyFill="1" applyAlignment="1"/>
    <xf numFmtId="38" fontId="8" fillId="0" borderId="0" xfId="16" applyNumberFormat="1" applyFont="1" applyFill="1" applyAlignment="1">
      <alignment horizontal="center"/>
    </xf>
    <xf numFmtId="40" fontId="8" fillId="0" borderId="0" xfId="4" applyNumberFormat="1" applyFont="1" applyFill="1" applyAlignment="1" applyProtection="1"/>
    <xf numFmtId="49" fontId="8" fillId="0" borderId="0" xfId="4" applyNumberFormat="1" applyFont="1" applyFill="1" applyAlignment="1" applyProtection="1">
      <alignment horizontal="center"/>
    </xf>
    <xf numFmtId="40" fontId="11" fillId="0" borderId="0" xfId="4" applyNumberFormat="1" applyFont="1" applyFill="1" applyAlignment="1" applyProtection="1"/>
    <xf numFmtId="49" fontId="8" fillId="0" borderId="0" xfId="16" applyNumberFormat="1" applyFont="1" applyFill="1" applyAlignment="1">
      <alignment horizontal="center"/>
    </xf>
    <xf numFmtId="167" fontId="9" fillId="0" borderId="4" xfId="17" applyNumberFormat="1" applyFont="1" applyFill="1" applyBorder="1" applyAlignment="1" applyProtection="1"/>
    <xf numFmtId="0" fontId="8" fillId="0" borderId="0" xfId="4" applyNumberFormat="1" applyFont="1" applyFill="1" applyAlignment="1" applyProtection="1">
      <alignment horizontal="center"/>
    </xf>
    <xf numFmtId="40" fontId="8" fillId="0" borderId="0" xfId="4" quotePrefix="1" applyNumberFormat="1" applyFont="1" applyFill="1" applyAlignment="1" applyProtection="1"/>
    <xf numFmtId="167" fontId="8" fillId="0" borderId="0" xfId="17" applyNumberFormat="1" applyFont="1" applyFill="1" applyAlignment="1" applyProtection="1"/>
    <xf numFmtId="37" fontId="9" fillId="0" borderId="0" xfId="4" applyNumberFormat="1" applyFont="1" applyFill="1" applyAlignment="1" applyProtection="1"/>
    <xf numFmtId="0" fontId="8" fillId="0" borderId="0" xfId="4" quotePrefix="1" applyNumberFormat="1" applyFont="1" applyFill="1" applyAlignment="1" applyProtection="1">
      <alignment horizontal="center"/>
    </xf>
    <xf numFmtId="167" fontId="9" fillId="0" borderId="1" xfId="17" applyNumberFormat="1" applyFont="1" applyFill="1" applyBorder="1" applyAlignment="1" applyProtection="1"/>
    <xf numFmtId="37" fontId="8" fillId="0" borderId="0" xfId="4" applyNumberFormat="1" applyFont="1" applyFill="1" applyAlignment="1" applyProtection="1"/>
    <xf numFmtId="37" fontId="8" fillId="0" borderId="0" xfId="4" applyNumberFormat="1" applyFont="1" applyFill="1" applyBorder="1" applyAlignment="1" applyProtection="1"/>
    <xf numFmtId="37" fontId="9" fillId="0" borderId="0" xfId="4" applyNumberFormat="1" applyFont="1" applyFill="1" applyBorder="1" applyAlignment="1" applyProtection="1"/>
    <xf numFmtId="0" fontId="8" fillId="0" borderId="0" xfId="16" applyNumberFormat="1" applyFont="1" applyFill="1" applyAlignment="1">
      <alignment horizontal="center"/>
    </xf>
    <xf numFmtId="167" fontId="8" fillId="0" borderId="3" xfId="17" applyNumberFormat="1" applyFont="1" applyFill="1" applyBorder="1" applyAlignment="1" applyProtection="1"/>
    <xf numFmtId="167" fontId="9" fillId="0" borderId="3" xfId="17" applyNumberFormat="1" applyFont="1" applyFill="1" applyBorder="1" applyAlignment="1" applyProtection="1"/>
    <xf numFmtId="167" fontId="9" fillId="0" borderId="0" xfId="17" applyNumberFormat="1" applyFont="1" applyFill="1" applyAlignment="1" applyProtection="1"/>
    <xf numFmtId="40" fontId="8" fillId="0" borderId="0" xfId="4" applyNumberFormat="1" applyFont="1" applyFill="1" applyAlignment="1" applyProtection="1">
      <alignment horizontal="left"/>
    </xf>
    <xf numFmtId="40" fontId="9" fillId="0" borderId="0" xfId="16" applyNumberFormat="1" applyFont="1" applyFill="1" applyAlignment="1"/>
    <xf numFmtId="38" fontId="8" fillId="0" borderId="0" xfId="4" applyNumberFormat="1" applyFont="1" applyFill="1" applyAlignment="1" applyProtection="1">
      <alignment horizontal="center"/>
    </xf>
    <xf numFmtId="38" fontId="8" fillId="0" borderId="4" xfId="4" applyNumberFormat="1" applyFont="1" applyFill="1" applyBorder="1" applyAlignment="1" applyProtection="1">
      <alignment horizontal="center"/>
    </xf>
    <xf numFmtId="40" fontId="11" fillId="0" borderId="0" xfId="4" applyNumberFormat="1" applyFont="1" applyFill="1" applyAlignment="1" applyProtection="1">
      <alignment horizontal="left"/>
    </xf>
    <xf numFmtId="38" fontId="11" fillId="0" borderId="0" xfId="4" applyNumberFormat="1" applyFont="1" applyFill="1" applyAlignment="1" applyProtection="1">
      <alignment horizontal="center"/>
    </xf>
    <xf numFmtId="40" fontId="10" fillId="0" borderId="0" xfId="4" applyNumberFormat="1" applyFont="1" applyFill="1" applyAlignment="1" applyProtection="1"/>
    <xf numFmtId="40" fontId="11" fillId="0" borderId="0" xfId="4" applyNumberFormat="1" applyFont="1" applyFill="1" applyAlignment="1" applyProtection="1">
      <alignment horizontal="center"/>
    </xf>
    <xf numFmtId="40" fontId="11" fillId="0" borderId="0" xfId="16" applyNumberFormat="1" applyFont="1" applyFill="1" applyAlignment="1"/>
    <xf numFmtId="40" fontId="10" fillId="0" borderId="0" xfId="4" applyNumberFormat="1" applyFont="1" applyFill="1" applyAlignment="1" applyProtection="1">
      <alignment horizontal="left"/>
    </xf>
    <xf numFmtId="40" fontId="11" fillId="0" borderId="0" xfId="4" applyNumberFormat="1" applyFont="1" applyFill="1" applyAlignment="1"/>
    <xf numFmtId="40" fontId="11" fillId="0" borderId="0" xfId="4" applyNumberFormat="1" applyFont="1" applyFill="1" applyAlignment="1">
      <alignment horizontal="left"/>
    </xf>
    <xf numFmtId="166" fontId="8" fillId="0" borderId="0" xfId="19" applyNumberFormat="1" applyFont="1" applyFill="1" applyBorder="1" applyAlignment="1"/>
    <xf numFmtId="166" fontId="9" fillId="0" borderId="0" xfId="19" applyNumberFormat="1" applyFont="1" applyFill="1" applyBorder="1" applyAlignment="1"/>
    <xf numFmtId="49" fontId="8" fillId="0" borderId="0" xfId="4" quotePrefix="1" applyNumberFormat="1" applyFont="1" applyFill="1" applyAlignment="1" applyProtection="1">
      <alignment horizontal="center"/>
    </xf>
    <xf numFmtId="38" fontId="11" fillId="0" borderId="0" xfId="4" applyNumberFormat="1" applyFont="1" applyFill="1" applyAlignment="1" applyProtection="1"/>
    <xf numFmtId="38" fontId="10" fillId="0" borderId="0" xfId="4" applyNumberFormat="1" applyFont="1" applyFill="1" applyAlignment="1" applyProtection="1"/>
    <xf numFmtId="38" fontId="11" fillId="0" borderId="0" xfId="4" applyNumberFormat="1" applyFont="1" applyFill="1" applyBorder="1" applyAlignment="1" applyProtection="1">
      <alignment horizontal="center"/>
    </xf>
    <xf numFmtId="38" fontId="11" fillId="0" borderId="0" xfId="4" applyNumberFormat="1" applyFont="1" applyFill="1" applyAlignment="1" applyProtection="1">
      <alignment horizontal="left"/>
    </xf>
    <xf numFmtId="38" fontId="10" fillId="0" borderId="0" xfId="4" applyNumberFormat="1" applyFont="1" applyFill="1" applyAlignment="1" applyProtection="1">
      <alignment horizontal="left"/>
    </xf>
    <xf numFmtId="40" fontId="10" fillId="0" borderId="0" xfId="4" applyNumberFormat="1" applyFont="1" applyFill="1" applyAlignment="1"/>
    <xf numFmtId="38" fontId="11" fillId="0" borderId="0" xfId="4" applyNumberFormat="1" applyFont="1" applyFill="1" applyAlignment="1">
      <alignment horizontal="center"/>
    </xf>
    <xf numFmtId="166" fontId="8" fillId="0" borderId="0" xfId="19" applyNumberFormat="1" applyFont="1" applyFill="1" applyBorder="1" applyAlignment="1">
      <alignment horizontal="center"/>
    </xf>
    <xf numFmtId="0" fontId="8" fillId="0" borderId="0" xfId="22" applyFont="1" applyFill="1" applyAlignment="1"/>
    <xf numFmtId="0" fontId="8" fillId="0" borderId="0" xfId="22" applyFont="1" applyFill="1" applyBorder="1" applyAlignment="1">
      <alignment horizontal="centerContinuous"/>
    </xf>
    <xf numFmtId="166" fontId="8" fillId="0" borderId="1" xfId="19" applyNumberFormat="1" applyFont="1" applyFill="1" applyBorder="1" applyAlignment="1"/>
    <xf numFmtId="0" fontId="11" fillId="0" borderId="0" xfId="22" applyFont="1" applyFill="1" applyBorder="1" applyAlignment="1"/>
    <xf numFmtId="166" fontId="8" fillId="0" borderId="4" xfId="19" applyNumberFormat="1" applyFont="1" applyFill="1" applyBorder="1" applyAlignment="1"/>
    <xf numFmtId="166" fontId="9" fillId="0" borderId="0" xfId="19" applyNumberFormat="1" applyFont="1" applyFill="1" applyBorder="1" applyAlignment="1">
      <alignment horizontal="center"/>
    </xf>
    <xf numFmtId="166" fontId="9" fillId="0" borderId="4" xfId="19" applyNumberFormat="1" applyFont="1" applyFill="1" applyBorder="1" applyAlignment="1">
      <alignment horizontal="center"/>
    </xf>
    <xf numFmtId="166" fontId="9" fillId="0" borderId="4" xfId="19" applyNumberFormat="1" applyFont="1" applyFill="1" applyBorder="1" applyAlignment="1"/>
    <xf numFmtId="0" fontId="9" fillId="0" borderId="0" xfId="22" applyFont="1" applyFill="1" applyAlignment="1"/>
    <xf numFmtId="0" fontId="9" fillId="0" borderId="0" xfId="22" applyFont="1" applyFill="1" applyAlignment="1">
      <alignment horizontal="centerContinuous"/>
    </xf>
    <xf numFmtId="0" fontId="9" fillId="0" borderId="0" xfId="22" applyFont="1" applyFill="1" applyBorder="1" applyAlignment="1">
      <alignment horizontal="centerContinuous"/>
    </xf>
    <xf numFmtId="40" fontId="9" fillId="0" borderId="0" xfId="23" applyNumberFormat="1" applyFont="1" applyFill="1" applyAlignment="1"/>
    <xf numFmtId="0" fontId="8" fillId="0" borderId="0" xfId="22" applyFont="1" applyFill="1" applyAlignment="1">
      <alignment horizontal="centerContinuous"/>
    </xf>
    <xf numFmtId="40" fontId="8" fillId="0" borderId="0" xfId="23" applyNumberFormat="1" applyFont="1" applyFill="1" applyAlignment="1"/>
    <xf numFmtId="17" fontId="8" fillId="0" borderId="0" xfId="22" applyNumberFormat="1" applyFont="1" applyFill="1" applyBorder="1" applyAlignment="1">
      <alignment horizontal="center"/>
    </xf>
    <xf numFmtId="0" fontId="9" fillId="0" borderId="0" xfId="23" applyFont="1" applyFill="1" applyBorder="1" applyAlignment="1">
      <alignment horizontal="center"/>
    </xf>
    <xf numFmtId="0" fontId="8" fillId="0" borderId="0" xfId="22" applyFont="1" applyFill="1" applyBorder="1" applyAlignment="1">
      <alignment horizontal="center"/>
    </xf>
    <xf numFmtId="40" fontId="8" fillId="0" borderId="0" xfId="23" applyNumberFormat="1" applyFont="1" applyFill="1" applyBorder="1" applyAlignment="1">
      <alignment horizontal="center"/>
    </xf>
    <xf numFmtId="17" fontId="8" fillId="0" borderId="4" xfId="22" applyNumberFormat="1" applyFont="1" applyFill="1" applyBorder="1" applyAlignment="1">
      <alignment horizontal="center"/>
    </xf>
    <xf numFmtId="0" fontId="9" fillId="0" borderId="4" xfId="23" applyFont="1" applyFill="1" applyBorder="1" applyAlignment="1">
      <alignment horizontal="center"/>
    </xf>
    <xf numFmtId="40" fontId="8" fillId="0" borderId="4" xfId="23" applyNumberFormat="1" applyFont="1" applyFill="1" applyBorder="1" applyAlignment="1">
      <alignment horizontal="center"/>
    </xf>
    <xf numFmtId="0" fontId="9" fillId="0" borderId="0" xfId="23" applyFont="1" applyFill="1" applyAlignment="1">
      <alignment horizontal="center"/>
    </xf>
    <xf numFmtId="40" fontId="8" fillId="0" borderId="0" xfId="23" applyNumberFormat="1" applyFont="1" applyFill="1" applyAlignment="1">
      <alignment horizontal="center"/>
    </xf>
    <xf numFmtId="0" fontId="8" fillId="0" borderId="0" xfId="22" applyFont="1" applyFill="1" applyAlignment="1">
      <alignment horizontal="center"/>
    </xf>
    <xf numFmtId="0" fontId="11" fillId="0" borderId="0" xfId="22" applyFont="1" applyFill="1" applyAlignment="1">
      <alignment horizontal="centerContinuous"/>
    </xf>
    <xf numFmtId="0" fontId="11" fillId="0" borderId="0" xfId="8" applyFont="1" applyFill="1" applyAlignment="1">
      <alignment horizontal="left"/>
    </xf>
    <xf numFmtId="0" fontId="8" fillId="0" borderId="0" xfId="8" applyFont="1" applyFill="1" applyAlignment="1">
      <alignment horizontal="center"/>
    </xf>
    <xf numFmtId="40" fontId="8" fillId="0" borderId="0" xfId="21" applyNumberFormat="1" applyFont="1" applyFill="1" applyAlignment="1"/>
    <xf numFmtId="166" fontId="9" fillId="0" borderId="4" xfId="1" applyNumberFormat="1" applyFont="1" applyFill="1" applyBorder="1" applyAlignment="1"/>
    <xf numFmtId="40" fontId="11" fillId="0" borderId="0" xfId="21" applyNumberFormat="1" applyFont="1" applyFill="1" applyAlignment="1"/>
    <xf numFmtId="40" fontId="8" fillId="0" borderId="0" xfId="21" quotePrefix="1" applyNumberFormat="1" applyFont="1" applyFill="1" applyAlignment="1"/>
    <xf numFmtId="166" fontId="9" fillId="0" borderId="0" xfId="1" applyNumberFormat="1" applyFont="1" applyFill="1" applyAlignment="1"/>
    <xf numFmtId="40" fontId="8" fillId="0" borderId="0" xfId="4" applyNumberFormat="1" applyFont="1" applyFill="1" applyAlignment="1"/>
    <xf numFmtId="165" fontId="11" fillId="0" borderId="0" xfId="21" applyFont="1" applyFill="1" applyAlignment="1"/>
    <xf numFmtId="165" fontId="8" fillId="0" borderId="2" xfId="18" applyFont="1" applyFill="1" applyBorder="1" applyAlignment="1"/>
    <xf numFmtId="0" fontId="9" fillId="0" borderId="4" xfId="18" applyNumberFormat="1" applyFont="1" applyFill="1" applyBorder="1" applyAlignment="1">
      <alignment horizontal="center"/>
    </xf>
    <xf numFmtId="0" fontId="8" fillId="0" borderId="4" xfId="18" applyNumberFormat="1" applyFont="1" applyFill="1" applyBorder="1" applyAlignment="1">
      <alignment horizontal="center"/>
    </xf>
    <xf numFmtId="40" fontId="8" fillId="0" borderId="0" xfId="21" applyNumberFormat="1" applyFont="1" applyFill="1" applyAlignment="1">
      <alignment horizontal="left"/>
    </xf>
    <xf numFmtId="165" fontId="9" fillId="0" borderId="0" xfId="21" applyFont="1" applyFill="1" applyAlignment="1"/>
    <xf numFmtId="165" fontId="11" fillId="0" borderId="0" xfId="5" applyFont="1" applyFill="1" applyAlignment="1"/>
    <xf numFmtId="165" fontId="8" fillId="0" borderId="0" xfId="21" quotePrefix="1" applyFont="1" applyFill="1" applyAlignment="1"/>
    <xf numFmtId="165" fontId="9" fillId="0" borderId="0" xfId="16" applyFont="1" applyFill="1" applyAlignment="1"/>
    <xf numFmtId="166" fontId="8" fillId="0" borderId="0" xfId="1" applyNumberFormat="1" applyFont="1" applyFill="1" applyAlignment="1"/>
    <xf numFmtId="0" fontId="8" fillId="0" borderId="0" xfId="8" applyFont="1" applyFill="1" applyAlignment="1">
      <alignment horizontal="right"/>
    </xf>
    <xf numFmtId="0" fontId="8" fillId="0" borderId="0" xfId="22" applyFont="1" applyFill="1" applyBorder="1" applyAlignment="1"/>
    <xf numFmtId="0" fontId="9" fillId="0" borderId="0" xfId="23" applyFont="1" applyFill="1" applyAlignment="1"/>
    <xf numFmtId="0" fontId="9" fillId="0" borderId="0" xfId="22" applyFont="1" applyFill="1" applyBorder="1" applyAlignment="1"/>
    <xf numFmtId="0" fontId="8" fillId="0" borderId="0" xfId="5" applyNumberFormat="1" applyFont="1" applyFill="1" applyAlignment="1">
      <alignment horizontal="center"/>
    </xf>
    <xf numFmtId="37" fontId="8" fillId="0" borderId="0" xfId="5" applyNumberFormat="1" applyFont="1" applyFill="1" applyAlignment="1"/>
    <xf numFmtId="1" fontId="8" fillId="0" borderId="0" xfId="5" applyNumberFormat="1" applyFont="1" applyFill="1" applyBorder="1" applyAlignment="1">
      <alignment horizontal="center"/>
    </xf>
    <xf numFmtId="165" fontId="8" fillId="0" borderId="0" xfId="16" applyFont="1" applyFill="1" applyAlignment="1"/>
    <xf numFmtId="165" fontId="11" fillId="0" borderId="0" xfId="16" applyFont="1" applyFill="1" applyAlignment="1"/>
    <xf numFmtId="37" fontId="9" fillId="0" borderId="0" xfId="16" applyNumberFormat="1" applyFont="1" applyFill="1" applyBorder="1" applyAlignment="1"/>
    <xf numFmtId="37" fontId="8" fillId="0" borderId="0" xfId="16" applyNumberFormat="1" applyFont="1" applyFill="1" applyBorder="1" applyAlignment="1"/>
    <xf numFmtId="165" fontId="10" fillId="0" borderId="0" xfId="16" applyFont="1" applyFill="1" applyAlignment="1"/>
    <xf numFmtId="40" fontId="8" fillId="0" borderId="0" xfId="4" quotePrefix="1" applyNumberFormat="1" applyFont="1" applyFill="1" applyAlignment="1" applyProtection="1">
      <alignment horizontal="left"/>
    </xf>
    <xf numFmtId="40" fontId="8" fillId="0" borderId="0" xfId="16" applyNumberFormat="1" applyFont="1" applyFill="1" applyAlignment="1">
      <alignment horizontal="left"/>
    </xf>
    <xf numFmtId="166" fontId="8" fillId="0" borderId="0" xfId="22" applyNumberFormat="1" applyFont="1" applyFill="1" applyBorder="1" applyAlignment="1"/>
    <xf numFmtId="0" fontId="8" fillId="0" borderId="0" xfId="18" applyNumberFormat="1" applyFont="1" applyFill="1" applyBorder="1" applyAlignment="1">
      <alignment horizontal="center"/>
    </xf>
    <xf numFmtId="0" fontId="11" fillId="0" borderId="0" xfId="5" applyNumberFormat="1" applyFont="1" applyFill="1" applyAlignment="1">
      <alignment horizontal="left"/>
    </xf>
    <xf numFmtId="0" fontId="11" fillId="0" borderId="0" xfId="5" applyNumberFormat="1" applyFont="1" applyFill="1" applyAlignment="1">
      <alignment horizontal="center"/>
    </xf>
    <xf numFmtId="0" fontId="10" fillId="0" borderId="0" xfId="5" applyNumberFormat="1" applyFont="1" applyFill="1" applyAlignment="1">
      <alignment horizontal="center"/>
    </xf>
    <xf numFmtId="0" fontId="8" fillId="0" borderId="0" xfId="5" applyNumberFormat="1" applyFont="1" applyFill="1" applyAlignment="1">
      <alignment horizontal="right"/>
    </xf>
    <xf numFmtId="0" fontId="11" fillId="0" borderId="0" xfId="18" applyNumberFormat="1" applyFont="1" applyFill="1" applyAlignment="1">
      <alignment horizontal="left"/>
    </xf>
    <xf numFmtId="0" fontId="10" fillId="0" borderId="0" xfId="5" applyNumberFormat="1" applyFont="1" applyFill="1" applyBorder="1" applyAlignment="1">
      <alignment horizontal="center"/>
    </xf>
    <xf numFmtId="0" fontId="11" fillId="0" borderId="0" xfId="16" applyNumberFormat="1" applyFont="1" applyFill="1" applyAlignment="1">
      <alignment horizontal="left"/>
    </xf>
    <xf numFmtId="0" fontId="11" fillId="0" borderId="0" xfId="5" applyNumberFormat="1" applyFont="1" applyFill="1" applyBorder="1" applyAlignment="1">
      <alignment horizontal="center"/>
    </xf>
    <xf numFmtId="0" fontId="8" fillId="0" borderId="0" xfId="5" applyNumberFormat="1" applyFont="1" applyFill="1" applyAlignment="1">
      <alignment horizontal="left"/>
    </xf>
    <xf numFmtId="0" fontId="8" fillId="0" borderId="0" xfId="5" applyNumberFormat="1" applyFont="1" applyFill="1" applyBorder="1" applyAlignment="1">
      <alignment horizontal="center"/>
    </xf>
    <xf numFmtId="0" fontId="8" fillId="0" borderId="0" xfId="18" applyNumberFormat="1" applyFont="1" applyFill="1" applyAlignment="1">
      <alignment horizontal="center"/>
    </xf>
    <xf numFmtId="0" fontId="8" fillId="0" borderId="0" xfId="18" applyNumberFormat="1" applyFont="1" applyFill="1" applyAlignment="1">
      <alignment horizontal="left"/>
    </xf>
    <xf numFmtId="0" fontId="8" fillId="0" borderId="0" xfId="16" applyNumberFormat="1" applyFont="1" applyFill="1" applyBorder="1" applyAlignment="1"/>
    <xf numFmtId="0" fontId="9" fillId="0" borderId="0" xfId="5" applyNumberFormat="1" applyFont="1" applyFill="1" applyAlignment="1">
      <alignment horizontal="center"/>
    </xf>
    <xf numFmtId="0" fontId="8" fillId="0" borderId="0" xfId="21" applyNumberFormat="1" applyFont="1" applyFill="1" applyAlignment="1">
      <alignment horizontal="left"/>
    </xf>
    <xf numFmtId="0" fontId="8" fillId="0" borderId="0" xfId="5" applyNumberFormat="1" applyFont="1" applyFill="1" applyBorder="1" applyAlignment="1">
      <alignment horizontal="left"/>
    </xf>
    <xf numFmtId="0" fontId="11" fillId="0" borderId="0" xfId="24" applyNumberFormat="1" applyFont="1" applyFill="1" applyAlignment="1">
      <alignment horizontal="left"/>
    </xf>
    <xf numFmtId="0" fontId="8" fillId="0" borderId="0" xfId="24" applyNumberFormat="1" applyFont="1" applyFill="1" applyAlignment="1">
      <alignment horizontal="left"/>
    </xf>
    <xf numFmtId="0" fontId="8" fillId="0" borderId="0" xfId="8" applyNumberFormat="1" applyFont="1" applyFill="1" applyAlignment="1">
      <alignment horizontal="center"/>
    </xf>
    <xf numFmtId="0" fontId="8" fillId="0" borderId="0" xfId="8" applyNumberFormat="1" applyFont="1" applyFill="1" applyAlignment="1">
      <alignment horizontal="left"/>
    </xf>
    <xf numFmtId="166" fontId="8" fillId="0" borderId="0" xfId="1" applyNumberFormat="1" applyFont="1" applyFill="1" applyAlignment="1" applyProtection="1"/>
    <xf numFmtId="166" fontId="8" fillId="0" borderId="4" xfId="1" quotePrefix="1" applyNumberFormat="1" applyFont="1" applyFill="1" applyBorder="1" applyAlignment="1" applyProtection="1"/>
    <xf numFmtId="166" fontId="9" fillId="0" borderId="1" xfId="1" applyNumberFormat="1" applyFont="1" applyFill="1" applyBorder="1" applyAlignment="1" applyProtection="1"/>
    <xf numFmtId="166" fontId="8" fillId="0" borderId="1" xfId="1" applyNumberFormat="1" applyFont="1" applyFill="1" applyBorder="1" applyAlignment="1" applyProtection="1"/>
    <xf numFmtId="166" fontId="9" fillId="0" borderId="0" xfId="1" applyNumberFormat="1" applyFont="1" applyFill="1" applyAlignment="1" applyProtection="1"/>
    <xf numFmtId="166" fontId="9" fillId="0" borderId="0" xfId="1" applyNumberFormat="1" applyFont="1" applyFill="1" applyBorder="1" applyAlignment="1"/>
    <xf numFmtId="166" fontId="8" fillId="0" borderId="0" xfId="1" applyNumberFormat="1" applyFont="1" applyFill="1" applyBorder="1" applyAlignment="1"/>
    <xf numFmtId="166" fontId="9" fillId="0" borderId="2" xfId="1" applyNumberFormat="1" applyFont="1" applyFill="1" applyBorder="1" applyAlignment="1"/>
    <xf numFmtId="166" fontId="8" fillId="0" borderId="2" xfId="1" applyNumberFormat="1" applyFont="1" applyFill="1" applyBorder="1" applyAlignment="1"/>
    <xf numFmtId="166" fontId="8" fillId="0" borderId="4" xfId="1" applyNumberFormat="1" applyFont="1" applyFill="1" applyBorder="1" applyAlignment="1"/>
    <xf numFmtId="166" fontId="9" fillId="0" borderId="4" xfId="1" applyNumberFormat="1" applyFont="1" applyFill="1" applyBorder="1" applyAlignment="1" applyProtection="1"/>
    <xf numFmtId="166" fontId="8" fillId="0" borderId="4" xfId="1" applyNumberFormat="1" applyFont="1" applyFill="1" applyBorder="1" applyAlignment="1" applyProtection="1"/>
    <xf numFmtId="166" fontId="9" fillId="0" borderId="2" xfId="1" applyNumberFormat="1" applyFont="1" applyFill="1" applyBorder="1" applyAlignment="1" applyProtection="1"/>
    <xf numFmtId="166" fontId="8" fillId="0" borderId="2" xfId="1" applyNumberFormat="1" applyFont="1" applyFill="1" applyBorder="1" applyAlignment="1" applyProtection="1"/>
    <xf numFmtId="166" fontId="9" fillId="0" borderId="1" xfId="1" applyNumberFormat="1" applyFont="1" applyFill="1" applyBorder="1" applyAlignment="1"/>
    <xf numFmtId="166" fontId="9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center"/>
    </xf>
    <xf numFmtId="166" fontId="9" fillId="0" borderId="3" xfId="1" applyNumberFormat="1" applyFont="1" applyFill="1" applyBorder="1" applyAlignment="1">
      <alignment horizontal="center"/>
    </xf>
    <xf numFmtId="166" fontId="8" fillId="0" borderId="3" xfId="1" applyNumberFormat="1" applyFont="1" applyFill="1" applyBorder="1" applyAlignment="1">
      <alignment horizontal="center"/>
    </xf>
    <xf numFmtId="166" fontId="9" fillId="0" borderId="4" xfId="1" applyNumberFormat="1" applyFont="1" applyFill="1" applyBorder="1" applyAlignment="1">
      <alignment horizontal="center"/>
    </xf>
    <xf numFmtId="166" fontId="8" fillId="0" borderId="4" xfId="1" applyNumberFormat="1" applyFont="1" applyFill="1" applyBorder="1" applyAlignment="1">
      <alignment horizontal="center"/>
    </xf>
    <xf numFmtId="166" fontId="8" fillId="0" borderId="1" xfId="1" applyNumberFormat="1" applyFont="1" applyFill="1" applyBorder="1" applyAlignment="1">
      <alignment horizontal="center"/>
    </xf>
    <xf numFmtId="166" fontId="9" fillId="0" borderId="5" xfId="1" applyNumberFormat="1" applyFont="1" applyFill="1" applyBorder="1" applyAlignment="1">
      <alignment horizontal="center"/>
    </xf>
    <xf numFmtId="166" fontId="8" fillId="0" borderId="0" xfId="22" applyNumberFormat="1" applyFont="1" applyFill="1" applyAlignment="1"/>
    <xf numFmtId="0" fontId="11" fillId="0" borderId="0" xfId="4" applyNumberFormat="1" applyFont="1" applyFill="1" applyAlignment="1">
      <alignment horizontal="left"/>
    </xf>
    <xf numFmtId="0" fontId="11" fillId="0" borderId="0" xfId="10" applyNumberFormat="1" applyFont="1" applyFill="1" applyAlignment="1">
      <alignment horizontal="centerContinuous"/>
    </xf>
    <xf numFmtId="0" fontId="8" fillId="0" borderId="0" xfId="10" applyNumberFormat="1" applyFont="1" applyFill="1" applyAlignment="1">
      <alignment horizontal="centerContinuous"/>
    </xf>
    <xf numFmtId="0" fontId="8" fillId="0" borderId="0" xfId="10" applyNumberFormat="1" applyFont="1" applyFill="1" applyAlignment="1"/>
    <xf numFmtId="0" fontId="8" fillId="0" borderId="0" xfId="10" applyNumberFormat="1" applyFont="1" applyFill="1" applyBorder="1" applyAlignment="1">
      <alignment horizontal="centerContinuous"/>
    </xf>
    <xf numFmtId="0" fontId="8" fillId="0" borderId="0" xfId="16" applyNumberFormat="1" applyFont="1" applyFill="1" applyAlignment="1"/>
    <xf numFmtId="0" fontId="8" fillId="0" borderId="0" xfId="10" applyNumberFormat="1" applyFont="1" applyFill="1" applyBorder="1" applyAlignment="1"/>
    <xf numFmtId="0" fontId="8" fillId="0" borderId="0" xfId="16" applyNumberFormat="1" applyFont="1" applyFill="1" applyBorder="1" applyAlignment="1">
      <alignment horizontal="center"/>
    </xf>
    <xf numFmtId="0" fontId="8" fillId="0" borderId="0" xfId="10" applyNumberFormat="1" applyFont="1" applyFill="1" applyBorder="1" applyAlignment="1">
      <alignment horizontal="center"/>
    </xf>
    <xf numFmtId="0" fontId="8" fillId="0" borderId="0" xfId="10" applyNumberFormat="1" applyFont="1" applyFill="1" applyAlignment="1">
      <alignment horizontal="center"/>
    </xf>
    <xf numFmtId="0" fontId="8" fillId="0" borderId="4" xfId="16" applyNumberFormat="1" applyFont="1" applyFill="1" applyBorder="1" applyAlignment="1">
      <alignment horizontal="center"/>
    </xf>
    <xf numFmtId="0" fontId="11" fillId="0" borderId="0" xfId="10" applyNumberFormat="1" applyFont="1" applyFill="1" applyBorder="1" applyAlignment="1"/>
    <xf numFmtId="0" fontId="8" fillId="0" borderId="0" xfId="23" applyNumberFormat="1" applyFont="1" applyFill="1" applyAlignment="1"/>
    <xf numFmtId="0" fontId="9" fillId="0" borderId="0" xfId="16" applyNumberFormat="1" applyFont="1" applyFill="1" applyAlignment="1"/>
    <xf numFmtId="0" fontId="8" fillId="0" borderId="0" xfId="1" applyNumberFormat="1" applyFont="1" applyFill="1" applyAlignment="1"/>
    <xf numFmtId="166" fontId="8" fillId="0" borderId="1" xfId="1" applyNumberFormat="1" applyFont="1" applyFill="1" applyBorder="1" applyAlignment="1"/>
    <xf numFmtId="166" fontId="8" fillId="0" borderId="0" xfId="10" applyNumberFormat="1" applyFont="1" applyFill="1" applyAlignment="1"/>
    <xf numFmtId="0" fontId="11" fillId="0" borderId="0" xfId="16" applyNumberFormat="1" applyFont="1" applyFill="1" applyAlignment="1"/>
    <xf numFmtId="0" fontId="8" fillId="0" borderId="0" xfId="21" applyNumberFormat="1" applyFont="1" applyFill="1" applyAlignment="1"/>
    <xf numFmtId="167" fontId="9" fillId="0" borderId="0" xfId="17" applyNumberFormat="1" applyFont="1" applyFill="1" applyBorder="1" applyAlignment="1"/>
    <xf numFmtId="38" fontId="9" fillId="0" borderId="0" xfId="21" applyNumberFormat="1" applyFont="1" applyFill="1" applyAlignment="1"/>
    <xf numFmtId="38" fontId="8" fillId="0" borderId="0" xfId="21" applyNumberFormat="1" applyFont="1" applyFill="1" applyAlignment="1"/>
    <xf numFmtId="40" fontId="8" fillId="0" borderId="0" xfId="21" applyNumberFormat="1" applyFont="1" applyFill="1" applyBorder="1" applyAlignment="1"/>
    <xf numFmtId="165" fontId="8" fillId="0" borderId="0" xfId="5" applyFont="1" applyFill="1" applyAlignment="1">
      <alignment horizontal="right"/>
    </xf>
    <xf numFmtId="38" fontId="8" fillId="0" borderId="0" xfId="21" applyNumberFormat="1" applyFont="1" applyFill="1" applyBorder="1" applyAlignment="1"/>
    <xf numFmtId="0" fontId="8" fillId="0" borderId="0" xfId="18" applyNumberFormat="1" applyFont="1" applyFill="1" applyBorder="1" applyAlignment="1"/>
    <xf numFmtId="40" fontId="8" fillId="0" borderId="0" xfId="4" quotePrefix="1" applyNumberFormat="1" applyFont="1" applyFill="1" applyBorder="1" applyAlignment="1" applyProtection="1">
      <alignment horizontal="center"/>
    </xf>
    <xf numFmtId="37" fontId="8" fillId="0" borderId="0" xfId="4" quotePrefix="1" applyNumberFormat="1" applyFont="1" applyFill="1" applyBorder="1" applyAlignment="1" applyProtection="1"/>
    <xf numFmtId="166" fontId="8" fillId="0" borderId="3" xfId="19" applyNumberFormat="1" applyFont="1" applyFill="1" applyBorder="1" applyAlignment="1"/>
    <xf numFmtId="167" fontId="8" fillId="0" borderId="0" xfId="17" applyNumberFormat="1" applyFont="1" applyFill="1" applyBorder="1" applyAlignment="1"/>
    <xf numFmtId="167" fontId="8" fillId="0" borderId="0" xfId="17" applyNumberFormat="1" applyFont="1" applyFill="1" applyAlignment="1"/>
    <xf numFmtId="166" fontId="9" fillId="0" borderId="0" xfId="17" applyNumberFormat="1" applyFont="1" applyFill="1" applyAlignment="1" applyProtection="1"/>
    <xf numFmtId="166" fontId="8" fillId="0" borderId="0" xfId="17" applyNumberFormat="1" applyFont="1" applyFill="1" applyAlignment="1" applyProtection="1"/>
    <xf numFmtId="167" fontId="8" fillId="0" borderId="4" xfId="17" applyNumberFormat="1" applyFont="1" applyFill="1" applyBorder="1" applyAlignment="1"/>
    <xf numFmtId="167" fontId="8" fillId="0" borderId="1" xfId="17" applyNumberFormat="1" applyFont="1" applyFill="1" applyBorder="1" applyAlignment="1"/>
    <xf numFmtId="38" fontId="8" fillId="0" borderId="4" xfId="21" applyNumberFormat="1" applyFont="1" applyFill="1" applyBorder="1" applyAlignment="1"/>
    <xf numFmtId="167" fontId="9" fillId="0" borderId="1" xfId="17" applyNumberFormat="1" applyFont="1" applyFill="1" applyBorder="1" applyAlignment="1"/>
    <xf numFmtId="43" fontId="9" fillId="0" borderId="0" xfId="1" applyFont="1" applyFill="1" applyAlignment="1"/>
    <xf numFmtId="43" fontId="8" fillId="0" borderId="0" xfId="1" applyFont="1" applyFill="1" applyAlignment="1"/>
    <xf numFmtId="43" fontId="8" fillId="0" borderId="0" xfId="1" applyFont="1" applyFill="1" applyBorder="1" applyAlignment="1"/>
    <xf numFmtId="41" fontId="8" fillId="0" borderId="0" xfId="21" applyNumberFormat="1" applyFont="1" applyFill="1" applyBorder="1" applyAlignment="1"/>
    <xf numFmtId="43" fontId="9" fillId="0" borderId="4" xfId="1" applyFont="1" applyFill="1" applyBorder="1" applyAlignment="1"/>
    <xf numFmtId="40" fontId="9" fillId="0" borderId="0" xfId="4" quotePrefix="1" applyNumberFormat="1" applyFont="1" applyFill="1" applyBorder="1" applyAlignment="1" applyProtection="1">
      <alignment horizontal="center"/>
    </xf>
    <xf numFmtId="166" fontId="9" fillId="0" borderId="3" xfId="19" applyNumberFormat="1" applyFont="1" applyFill="1" applyBorder="1" applyAlignment="1"/>
    <xf numFmtId="167" fontId="9" fillId="0" borderId="0" xfId="17" applyNumberFormat="1" applyFont="1" applyFill="1" applyAlignment="1"/>
    <xf numFmtId="167" fontId="9" fillId="0" borderId="4" xfId="17" applyNumberFormat="1" applyFont="1" applyFill="1" applyBorder="1" applyAlignment="1"/>
    <xf numFmtId="166" fontId="9" fillId="0" borderId="1" xfId="17" applyNumberFormat="1" applyFont="1" applyFill="1" applyBorder="1" applyAlignment="1"/>
    <xf numFmtId="38" fontId="9" fillId="0" borderId="4" xfId="21" applyNumberFormat="1" applyFont="1" applyFill="1" applyBorder="1" applyAlignment="1"/>
    <xf numFmtId="43" fontId="8" fillId="0" borderId="0" xfId="1" applyNumberFormat="1" applyFont="1" applyFill="1" applyAlignment="1"/>
    <xf numFmtId="43" fontId="9" fillId="0" borderId="0" xfId="1" applyFont="1" applyFill="1" applyBorder="1" applyAlignment="1"/>
    <xf numFmtId="43" fontId="9" fillId="0" borderId="1" xfId="1" applyFont="1" applyFill="1" applyBorder="1" applyAlignment="1">
      <alignment horizontal="center"/>
    </xf>
    <xf numFmtId="49" fontId="8" fillId="0" borderId="0" xfId="23" applyNumberFormat="1" applyFont="1" applyFill="1" applyAlignment="1">
      <alignment horizontal="center"/>
    </xf>
    <xf numFmtId="38" fontId="8" fillId="0" borderId="0" xfId="23" applyNumberFormat="1" applyFont="1" applyFill="1" applyAlignment="1">
      <alignment horizontal="center"/>
    </xf>
    <xf numFmtId="38" fontId="8" fillId="0" borderId="0" xfId="4" applyNumberFormat="1" applyFont="1" applyFill="1" applyBorder="1" applyAlignment="1" applyProtection="1">
      <alignment horizontal="center"/>
    </xf>
    <xf numFmtId="165" fontId="10" fillId="0" borderId="0" xfId="0" applyFont="1" applyFill="1"/>
    <xf numFmtId="165" fontId="9" fillId="0" borderId="0" xfId="0" applyFont="1" applyFill="1"/>
    <xf numFmtId="166" fontId="8" fillId="0" borderId="5" xfId="1" applyNumberFormat="1" applyFont="1" applyFill="1" applyBorder="1" applyAlignment="1"/>
    <xf numFmtId="166" fontId="8" fillId="0" borderId="0" xfId="21" applyNumberFormat="1" applyFont="1" applyFill="1" applyAlignment="1"/>
    <xf numFmtId="0" fontId="8" fillId="0" borderId="4" xfId="5" applyNumberFormat="1" applyFont="1" applyFill="1" applyBorder="1" applyAlignment="1">
      <alignment horizontal="center"/>
    </xf>
    <xf numFmtId="0" fontId="8" fillId="0" borderId="4" xfId="22" applyFont="1" applyFill="1" applyBorder="1" applyAlignment="1">
      <alignment horizontal="center"/>
    </xf>
    <xf numFmtId="0" fontId="8" fillId="0" borderId="4" xfId="10" applyNumberFormat="1" applyFont="1" applyFill="1" applyBorder="1" applyAlignment="1">
      <alignment horizontal="center"/>
    </xf>
    <xf numFmtId="40" fontId="8" fillId="0" borderId="4" xfId="4" applyNumberFormat="1" applyFont="1" applyFill="1" applyBorder="1" applyAlignment="1" applyProtection="1">
      <alignment horizontal="center"/>
    </xf>
    <xf numFmtId="165" fontId="8" fillId="0" borderId="3" xfId="18" applyFont="1" applyFill="1" applyBorder="1" applyAlignment="1">
      <alignment horizontal="center"/>
    </xf>
    <xf numFmtId="165" fontId="8" fillId="0" borderId="4" xfId="18" applyFont="1" applyFill="1" applyBorder="1" applyAlignment="1">
      <alignment horizontal="center"/>
    </xf>
    <xf numFmtId="0" fontId="8" fillId="0" borderId="4" xfId="5" applyNumberFormat="1" applyFont="1" applyFill="1" applyBorder="1" applyAlignment="1">
      <alignment horizontal="center"/>
    </xf>
    <xf numFmtId="0" fontId="8" fillId="0" borderId="4" xfId="22" applyFont="1" applyFill="1" applyBorder="1" applyAlignment="1">
      <alignment horizontal="center"/>
    </xf>
    <xf numFmtId="0" fontId="8" fillId="0" borderId="4" xfId="10" applyNumberFormat="1" applyFont="1" applyFill="1" applyBorder="1" applyAlignment="1">
      <alignment horizontal="center"/>
    </xf>
  </cellXfs>
  <cellStyles count="26">
    <cellStyle name="Comma" xfId="1" builtinId="3"/>
    <cellStyle name="Comma 10 2 4" xfId="17"/>
    <cellStyle name="Comma 10 3" xfId="14"/>
    <cellStyle name="Comma 10 8" xfId="12"/>
    <cellStyle name="Comma 2 10" xfId="20"/>
    <cellStyle name="Comma 2 10 7" xfId="25"/>
    <cellStyle name="Comma 2 2 2" xfId="3"/>
    <cellStyle name="Comma 8 12" xfId="7"/>
    <cellStyle name="Comma 8 2 8" xfId="15"/>
    <cellStyle name="Comma_T-59-Q1" xfId="19"/>
    <cellStyle name="Normal" xfId="0" builtinId="0"/>
    <cellStyle name="Normal 2 23" xfId="21"/>
    <cellStyle name="Normal 3 2 5" xfId="9"/>
    <cellStyle name="Normal 3 2 5 2" xfId="6"/>
    <cellStyle name="Normal 381 2" xfId="13"/>
    <cellStyle name="Normal 381 3" xfId="2"/>
    <cellStyle name="Normal 384 2" xfId="16"/>
    <cellStyle name="Normal 384 2 2" xfId="23"/>
    <cellStyle name="Normal 9 2 4" xfId="11"/>
    <cellStyle name="Normal_T-59-Q1" xfId="10"/>
    <cellStyle name="Normal_T-59-Q1 2" xfId="22"/>
    <cellStyle name="Normal_T-87-Q1" xfId="18"/>
    <cellStyle name="Normal_T-87-Q1 2" xfId="24"/>
    <cellStyle name="Normal_T-87-Q3" xfId="5"/>
    <cellStyle name="Normal_T-87-Q3 2" xfId="8"/>
    <cellStyle name="ปกติ_Sheet1" xfId="4"/>
  </cellStyles>
  <dxfs count="0"/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7</xdr:row>
      <xdr:rowOff>0</xdr:rowOff>
    </xdr:from>
    <xdr:to>
      <xdr:col>4</xdr:col>
      <xdr:colOff>38100</xdr:colOff>
      <xdr:row>7</xdr:row>
      <xdr:rowOff>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23974B83-9FF5-4788-BD1B-0F64FAB12D06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7</xdr:row>
      <xdr:rowOff>0</xdr:rowOff>
    </xdr:from>
    <xdr:to>
      <xdr:col>4</xdr:col>
      <xdr:colOff>38100</xdr:colOff>
      <xdr:row>7</xdr:row>
      <xdr:rowOff>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F7405371-5C13-4270-B970-14D6EA572023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7</xdr:row>
      <xdr:rowOff>0</xdr:rowOff>
    </xdr:from>
    <xdr:to>
      <xdr:col>6</xdr:col>
      <xdr:colOff>38100</xdr:colOff>
      <xdr:row>7</xdr:row>
      <xdr:rowOff>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BB8F1F94-68BC-43F6-B117-FC393073E4BC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257175</xdr:colOff>
      <xdr:row>7</xdr:row>
      <xdr:rowOff>0</xdr:rowOff>
    </xdr:from>
    <xdr:to>
      <xdr:col>6</xdr:col>
      <xdr:colOff>38100</xdr:colOff>
      <xdr:row>7</xdr:row>
      <xdr:rowOff>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F6F40488-9A80-4915-BB41-69E962C3AD7D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7</xdr:row>
      <xdr:rowOff>0</xdr:rowOff>
    </xdr:from>
    <xdr:to>
      <xdr:col>4</xdr:col>
      <xdr:colOff>38100</xdr:colOff>
      <xdr:row>7</xdr:row>
      <xdr:rowOff>0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BB8F1F94-68BC-43F6-B117-FC393073E4BC}"/>
            </a:ext>
          </a:extLst>
        </xdr:cNvPr>
        <xdr:cNvSpPr txBox="1">
          <a:spLocks noChangeArrowheads="1"/>
        </xdr:cNvSpPr>
      </xdr:nvSpPr>
      <xdr:spPr bwMode="auto">
        <a:xfrm>
          <a:off x="5484783" y="13457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7</xdr:row>
      <xdr:rowOff>0</xdr:rowOff>
    </xdr:from>
    <xdr:to>
      <xdr:col>4</xdr:col>
      <xdr:colOff>38100</xdr:colOff>
      <xdr:row>7</xdr:row>
      <xdr:rowOff>0</xdr:rowOff>
    </xdr:to>
    <xdr:sp macro="" textlink="">
      <xdr:nvSpPr>
        <xdr:cNvPr id="5" name="Text Box 2">
          <a:extLst>
            <a:ext uri="{FF2B5EF4-FFF2-40B4-BE49-F238E27FC236}">
              <a16:creationId xmlns="" xmlns:a16="http://schemas.microsoft.com/office/drawing/2014/main" id="{F6F40488-9A80-4915-BB41-69E962C3AD7D}"/>
            </a:ext>
          </a:extLst>
        </xdr:cNvPr>
        <xdr:cNvSpPr txBox="1">
          <a:spLocks noChangeArrowheads="1"/>
        </xdr:cNvSpPr>
      </xdr:nvSpPr>
      <xdr:spPr bwMode="auto">
        <a:xfrm>
          <a:off x="5484783" y="13457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SO/Q208/Subsidiaries/Musi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mp\Desktop\GMM%20Grammy\Q304\Densei\Densei\densei%2030.09.02\SALES\S-SEP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ONSO/Q414/Q414%20Restate/414FS-Conso-L_&#3606;&#3629;&#3604;%20index%20grou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251\aws\Documents%20and%20Settings\bksut\Desktop\Job%20EY\GMM\Q2'03%20GMM\GMM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"/>
      <sheetName val="Liab"/>
      <sheetName val="PL-Q"/>
      <sheetName val="PL-YTD"/>
      <sheetName val="SA-Q"/>
      <sheetName val="SA-YTD"/>
      <sheetName val="Cost-Q"/>
      <sheetName val="Cost-YTD"/>
      <sheetName val="Detail"/>
      <sheetName val="FA"/>
      <sheetName val="IA"/>
      <sheetName val="NOTE-1"/>
      <sheetName val="NOTE2"/>
      <sheetName val="NOTE 3"/>
      <sheetName val="NOTE4"/>
      <sheetName val="Related-BS"/>
      <sheetName val="Related-BS GM"/>
      <sheetName val="Related-PL"/>
      <sheetName val="Related-PL GM"/>
      <sheetName val="Related-BS MD"/>
      <sheetName val="Related-PL MD"/>
      <sheetName val="TB"/>
      <sheetName val="REC"/>
      <sheetName val="Sum-lead"/>
      <sheetName val="C"/>
      <sheetName val="D"/>
      <sheetName val="E"/>
      <sheetName val="F"/>
      <sheetName val="G-1 "/>
      <sheetName val="I"/>
      <sheetName val="J"/>
      <sheetName val="J-2"/>
      <sheetName val="K"/>
      <sheetName val="M"/>
      <sheetName val="N"/>
      <sheetName val="P"/>
      <sheetName val="T"/>
      <sheetName val="U-1"/>
      <sheetName val="U-2"/>
      <sheetName val="Cal. depre.-vehicle (Leasing)"/>
      <sheetName val="taxs"/>
      <sheetName val="Music"/>
      <sheetName val="NOTE_34"/>
      <sheetName val="Related-BS_GM4"/>
      <sheetName val="Related-PL_GM4"/>
      <sheetName val="Related-BS_MD4"/>
      <sheetName val="Related-PL_MD4"/>
      <sheetName val="G-1_4"/>
      <sheetName val="Cal__depre_-vehicle_(Leasing)4"/>
      <sheetName val="NOTE_3"/>
      <sheetName val="Related-BS_GM"/>
      <sheetName val="Related-PL_GM"/>
      <sheetName val="Related-BS_MD"/>
      <sheetName val="Related-PL_MD"/>
      <sheetName val="G-1_"/>
      <sheetName val="Cal__depre_-vehicle_(Leasing)"/>
      <sheetName val="NOTE_31"/>
      <sheetName val="Related-BS_GM1"/>
      <sheetName val="Related-PL_GM1"/>
      <sheetName val="Related-BS_MD1"/>
      <sheetName val="Related-PL_MD1"/>
      <sheetName val="G-1_1"/>
      <sheetName val="Cal__depre_-vehicle_(Leasing)1"/>
      <sheetName val="NOTE_32"/>
      <sheetName val="Related-BS_GM2"/>
      <sheetName val="Related-PL_GM2"/>
      <sheetName val="Related-BS_MD2"/>
      <sheetName val="Related-PL_MD2"/>
      <sheetName val="G-1_2"/>
      <sheetName val="Cal__depre_-vehicle_(Leasing)2"/>
      <sheetName val="NOTE_33"/>
      <sheetName val="Related-BS_GM3"/>
      <sheetName val="Related-PL_GM3"/>
      <sheetName val="Related-BS_MD3"/>
      <sheetName val="Related-PL_MD3"/>
      <sheetName val="G-1_3"/>
      <sheetName val="Cal__depre_-vehicle_(Leasing)3"/>
      <sheetName val="NOTE_35"/>
      <sheetName val="Related-BS_GM5"/>
      <sheetName val="Related-PL_GM5"/>
      <sheetName val="Related-BS_MD5"/>
      <sheetName val="Related-PL_MD5"/>
      <sheetName val="G-1_5"/>
      <sheetName val="Cal__depre_-vehicle_(Leasing)5"/>
      <sheetName val="NOTE_36"/>
      <sheetName val="Related-BS_GM6"/>
      <sheetName val="Related-PL_GM6"/>
      <sheetName val="Related-BS_MD6"/>
      <sheetName val="Related-PL_MD6"/>
      <sheetName val="G-1_6"/>
      <sheetName val="Cal__depre_-vehicle_(Leasing)6"/>
      <sheetName val="NOTE_37"/>
      <sheetName val="Related-BS_GM7"/>
      <sheetName val="Related-PL_GM7"/>
      <sheetName val="Related-BS_MD7"/>
      <sheetName val="Related-PL_MD7"/>
      <sheetName val="G-1_7"/>
      <sheetName val="Cal__depre_-vehicle_(Leasing)7"/>
      <sheetName val="NOTE_38"/>
      <sheetName val="Related-BS_GM8"/>
      <sheetName val="Related-PL_GM8"/>
      <sheetName val="Related-BS_MD8"/>
      <sheetName val="Related-PL_MD8"/>
      <sheetName val="G-1_8"/>
      <sheetName val="Cal__depre_-vehicle_(Leasing)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เงินกู้ธนชาติ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PM-TE"/>
      <sheetName val="NBV 01.01.2004"/>
      <sheetName val="Forecast-SGD"/>
      <sheetName val="อัตราค่าบรรทุก"/>
      <sheetName val="Sheet1"/>
      <sheetName val="CIPA"/>
      <sheetName val="Packing Material"/>
      <sheetName val="IA Data"/>
      <sheetName val="table"/>
      <sheetName val="Test"/>
      <sheetName val="Template"/>
      <sheetName val="AFE Status"/>
      <sheetName val="WP&amp;B"/>
      <sheetName val="CODE,NAME"/>
      <sheetName val="Summary_aging_Stk"/>
      <sheetName val="Stock_Aging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tanding data"/>
      <sheetName val="feature"/>
      <sheetName val="SCB 1 - Current"/>
      <sheetName val="SCB 2 - Current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2">
          <cell r="E2" t="str">
            <v>จำนวน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2">
          <cell r="E2" t="str">
            <v>จำนวน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2">
          <cell r="E2" t="str">
            <v>จำนวน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>
        <row r="2">
          <cell r="E2" t="str">
            <v>จำนวน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2">
          <cell r="E2" t="str">
            <v>จำนวน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2">
          <cell r="E2" t="str">
            <v>จำนวน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st"/>
      <sheetName val="Lia"/>
      <sheetName val="PL-Acc_ธุรกิจ"/>
      <sheetName val="PL-Q_ธุรกิจ"/>
      <sheetName val="PL-Last_ธุรกิจ"/>
      <sheetName val="PL-Acc"/>
      <sheetName val="PL-Q"/>
      <sheetName val="PL-Last"/>
      <sheetName val="AJE"/>
      <sheetName val="AJE_restate"/>
      <sheetName val="AJE ที่ถอดออก"/>
      <sheetName val="reconcile_RE"/>
      <sheetName val="Equity"/>
      <sheetName val="Equity-DT"/>
      <sheetName val="reconcile MI"/>
      <sheetName val="Dividend Income Q414"/>
      <sheetName val="Equity-ASSO"/>
      <sheetName val="Equity-ASSO index"/>
      <sheetName val="Investment"/>
      <sheetName val="FX"/>
      <sheetName val="Ast (2)"/>
      <sheetName val="Lia (2)"/>
      <sheetName val="PL-Nature_11_10 Q"/>
      <sheetName val="PL-ธุรกิจ_11_10 Q"/>
      <sheetName val="PL-ธุรกิจ_14_13"/>
      <sheetName val="PL-Nature_14_13"/>
      <sheetName val="PL_Q-Nature_14_13"/>
      <sheetName val="PL_Q-Nature_314_214"/>
      <sheetName val="invest moving"/>
      <sheetName val="กำไรที่ยังไม่เกิด"/>
      <sheetName val="invest"/>
      <sheetName val="calculate sheet"/>
      <sheetName val="AJE-งบเดี่ยว delisted media"/>
      <sheetName val="detail_adjustment (conso)"/>
      <sheetName val="ส่วนเกินทุนฯ"/>
      <sheetName val="101 M"/>
      <sheetName val="G.W."/>
      <sheetName val="Inv-AJE"/>
      <sheetName val="ค่าเสื่อม mga"/>
      <sheetName val="AJE_ที่ถอดออก4"/>
      <sheetName val="reconcile_MI4"/>
      <sheetName val="Dividend_Income_Q4144"/>
      <sheetName val="Equity-ASSO_index4"/>
      <sheetName val="Ast_(2)4"/>
      <sheetName val="Lia_(2)4"/>
      <sheetName val="PL-Nature_11_10_Q4"/>
      <sheetName val="PL-ธุรกิจ_11_10_Q4"/>
      <sheetName val="invest_moving4"/>
      <sheetName val="calculate_sheet4"/>
      <sheetName val="AJE-งบเดี่ยว_delisted_media4"/>
      <sheetName val="detail_adjustment_(conso)4"/>
      <sheetName val="101_M4"/>
      <sheetName val="G_W_4"/>
      <sheetName val="ค่าเสื่อม_mga4"/>
      <sheetName val="AJE_ที่ถอดออก"/>
      <sheetName val="reconcile_MI"/>
      <sheetName val="Dividend_Income_Q414"/>
      <sheetName val="Equity-ASSO_index"/>
      <sheetName val="Ast_(2)"/>
      <sheetName val="Lia_(2)"/>
      <sheetName val="PL-Nature_11_10_Q"/>
      <sheetName val="PL-ธุรกิจ_11_10_Q"/>
      <sheetName val="invest_moving"/>
      <sheetName val="calculate_sheet"/>
      <sheetName val="AJE-งบเดี่ยว_delisted_media"/>
      <sheetName val="detail_adjustment_(conso)"/>
      <sheetName val="101_M"/>
      <sheetName val="G_W_"/>
      <sheetName val="ค่าเสื่อม_mga"/>
      <sheetName val="AJE_ที่ถอดออก1"/>
      <sheetName val="reconcile_MI1"/>
      <sheetName val="Dividend_Income_Q4141"/>
      <sheetName val="Equity-ASSO_index1"/>
      <sheetName val="Ast_(2)1"/>
      <sheetName val="Lia_(2)1"/>
      <sheetName val="PL-Nature_11_10_Q1"/>
      <sheetName val="PL-ธุรกิจ_11_10_Q1"/>
      <sheetName val="invest_moving1"/>
      <sheetName val="calculate_sheet1"/>
      <sheetName val="AJE-งบเดี่ยว_delisted_media1"/>
      <sheetName val="detail_adjustment_(conso)1"/>
      <sheetName val="101_M1"/>
      <sheetName val="G_W_1"/>
      <sheetName val="ค่าเสื่อม_mga1"/>
      <sheetName val="AJE_ที่ถอดออก2"/>
      <sheetName val="reconcile_MI2"/>
      <sheetName val="Dividend_Income_Q4142"/>
      <sheetName val="Equity-ASSO_index2"/>
      <sheetName val="Ast_(2)2"/>
      <sheetName val="Lia_(2)2"/>
      <sheetName val="PL-Nature_11_10_Q2"/>
      <sheetName val="PL-ธุรกิจ_11_10_Q2"/>
      <sheetName val="invest_moving2"/>
      <sheetName val="calculate_sheet2"/>
      <sheetName val="AJE-งบเดี่ยว_delisted_media2"/>
      <sheetName val="detail_adjustment_(conso)2"/>
      <sheetName val="101_M2"/>
      <sheetName val="G_W_2"/>
      <sheetName val="ค่าเสื่อม_mga2"/>
      <sheetName val="AJE_ที่ถอดออก3"/>
      <sheetName val="reconcile_MI3"/>
      <sheetName val="Dividend_Income_Q4143"/>
      <sheetName val="Equity-ASSO_index3"/>
      <sheetName val="Ast_(2)3"/>
      <sheetName val="Lia_(2)3"/>
      <sheetName val="PL-Nature_11_10_Q3"/>
      <sheetName val="PL-ธุรกิจ_11_10_Q3"/>
      <sheetName val="invest_moving3"/>
      <sheetName val="calculate_sheet3"/>
      <sheetName val="AJE-งบเดี่ยว_delisted_media3"/>
      <sheetName val="detail_adjustment_(conso)3"/>
      <sheetName val="101_M3"/>
      <sheetName val="G_W_3"/>
      <sheetName val="ค่าเสื่อม_mga3"/>
      <sheetName val="AJE_ที่ถอดออก5"/>
      <sheetName val="reconcile_MI5"/>
      <sheetName val="Dividend_Income_Q4145"/>
      <sheetName val="Equity-ASSO_index5"/>
      <sheetName val="Ast_(2)5"/>
      <sheetName val="Lia_(2)5"/>
      <sheetName val="PL-Nature_11_10_Q5"/>
      <sheetName val="PL-ธุรกิจ_11_10_Q5"/>
      <sheetName val="invest_moving5"/>
      <sheetName val="calculate_sheet5"/>
      <sheetName val="AJE-งบเดี่ยว_delisted_media5"/>
      <sheetName val="detail_adjustment_(conso)5"/>
      <sheetName val="101_M5"/>
      <sheetName val="G_W_5"/>
      <sheetName val="ค่าเสื่อม_mga5"/>
      <sheetName val="AJE_ที่ถอดออก6"/>
      <sheetName val="reconcile_MI6"/>
      <sheetName val="Dividend_Income_Q4146"/>
      <sheetName val="Equity-ASSO_index6"/>
      <sheetName val="Ast_(2)6"/>
      <sheetName val="Lia_(2)6"/>
      <sheetName val="PL-Nature_11_10_Q6"/>
      <sheetName val="PL-ธุรกิจ_11_10_Q6"/>
      <sheetName val="invest_moving6"/>
      <sheetName val="calculate_sheet6"/>
      <sheetName val="AJE-งบเดี่ยว_delisted_media6"/>
      <sheetName val="detail_adjustment_(conso)6"/>
      <sheetName val="101_M6"/>
      <sheetName val="G_W_6"/>
      <sheetName val="ค่าเสื่อม_mga6"/>
      <sheetName val="AJE_ที่ถอดออก7"/>
      <sheetName val="reconcile_MI7"/>
      <sheetName val="Dividend_Income_Q4147"/>
      <sheetName val="Equity-ASSO_index7"/>
      <sheetName val="Ast_(2)7"/>
      <sheetName val="Lia_(2)7"/>
      <sheetName val="PL-Nature_11_10_Q7"/>
      <sheetName val="PL-ธุรกิจ_11_10_Q7"/>
      <sheetName val="invest_moving7"/>
      <sheetName val="calculate_sheet7"/>
      <sheetName val="AJE-งบเดี่ยว_delisted_media7"/>
      <sheetName val="detail_adjustment_(conso)7"/>
      <sheetName val="101_M7"/>
      <sheetName val="G_W_7"/>
      <sheetName val="ค่าเสื่อม_mga7"/>
      <sheetName val="AJE_ที่ถอดออก8"/>
      <sheetName val="reconcile_MI8"/>
      <sheetName val="Dividend_Income_Q4148"/>
      <sheetName val="Equity-ASSO_index8"/>
      <sheetName val="Ast_(2)8"/>
      <sheetName val="Lia_(2)8"/>
      <sheetName val="PL-Nature_11_10_Q8"/>
      <sheetName val="PL-ธุรกิจ_11_10_Q8"/>
      <sheetName val="invest_moving8"/>
      <sheetName val="calculate_sheet8"/>
      <sheetName val="AJE-งบเดี่ยว_delisted_media8"/>
      <sheetName val="detail_adjustment_(conso)8"/>
      <sheetName val="101_M8"/>
      <sheetName val="G_W_8"/>
      <sheetName val="ค่าเสื่อม_mga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topLeftCell="A52" zoomScaleNormal="100" zoomScaleSheetLayoutView="130" workbookViewId="0">
      <selection activeCell="B69" sqref="B69"/>
    </sheetView>
  </sheetViews>
  <sheetFormatPr defaultColWidth="9.125" defaultRowHeight="18" customHeight="1" x14ac:dyDescent="0.2"/>
  <cols>
    <col min="1" max="1" width="2.75" style="1" customWidth="1"/>
    <col min="2" max="2" width="35.875" style="1" customWidth="1"/>
    <col min="3" max="3" width="10.625" style="4" bestFit="1" customWidth="1"/>
    <col min="4" max="4" width="1.25" style="1" customWidth="1"/>
    <col min="5" max="5" width="13.375" style="3" customWidth="1"/>
    <col min="6" max="6" width="1.25" style="1" customWidth="1"/>
    <col min="7" max="7" width="13.375" style="2" customWidth="1"/>
    <col min="8" max="8" width="1.25" style="1" customWidth="1"/>
    <col min="9" max="9" width="13.375" style="3" customWidth="1"/>
    <col min="10" max="10" width="1.25" style="1" customWidth="1"/>
    <col min="11" max="11" width="13.375" style="2" customWidth="1"/>
    <col min="12" max="12" width="12.375" style="156" bestFit="1" customWidth="1"/>
    <col min="13" max="16384" width="9.125" style="156"/>
  </cols>
  <sheetData>
    <row r="1" spans="1:11" ht="18" customHeight="1" x14ac:dyDescent="0.2">
      <c r="A1" s="33" t="s">
        <v>172</v>
      </c>
      <c r="C1" s="44"/>
      <c r="D1" s="33"/>
      <c r="E1" s="43"/>
      <c r="G1" s="33"/>
      <c r="I1" s="43"/>
      <c r="K1" s="33"/>
    </row>
    <row r="2" spans="1:11" ht="18" customHeight="1" x14ac:dyDescent="0.2">
      <c r="A2" s="33" t="s">
        <v>173</v>
      </c>
      <c r="C2" s="44"/>
      <c r="D2" s="33"/>
      <c r="E2" s="43"/>
      <c r="G2" s="33"/>
      <c r="I2" s="43"/>
      <c r="K2" s="33"/>
    </row>
    <row r="3" spans="1:11" s="168" customFormat="1" ht="18" customHeight="1" x14ac:dyDescent="0.2">
      <c r="A3" s="33" t="s">
        <v>166</v>
      </c>
      <c r="B3" s="1"/>
      <c r="C3" s="30"/>
      <c r="D3" s="7"/>
      <c r="E3" s="29"/>
      <c r="F3" s="31"/>
      <c r="G3" s="7"/>
      <c r="H3" s="31"/>
      <c r="I3" s="29"/>
      <c r="J3" s="31"/>
      <c r="K3" s="7"/>
    </row>
    <row r="4" spans="1:11" ht="18" customHeight="1" x14ac:dyDescent="0.2">
      <c r="A4" s="7" t="s">
        <v>193</v>
      </c>
      <c r="C4" s="30"/>
      <c r="D4" s="7"/>
      <c r="E4" s="29"/>
      <c r="G4" s="7"/>
      <c r="I4" s="29"/>
      <c r="K4" s="7"/>
    </row>
    <row r="5" spans="1:11" ht="18" customHeight="1" x14ac:dyDescent="0.2">
      <c r="A5" s="27"/>
      <c r="C5" s="28"/>
      <c r="D5" s="27"/>
      <c r="E5" s="42"/>
      <c r="G5" s="41"/>
      <c r="I5" s="42"/>
      <c r="K5" s="41"/>
    </row>
    <row r="6" spans="1:11" ht="18" customHeight="1" x14ac:dyDescent="0.2">
      <c r="A6" s="27" t="s">
        <v>49</v>
      </c>
      <c r="C6" s="28"/>
      <c r="D6" s="27"/>
      <c r="E6" s="24"/>
      <c r="G6" s="1"/>
      <c r="I6" s="24"/>
      <c r="K6" s="1"/>
    </row>
    <row r="7" spans="1:11" ht="18" customHeight="1" x14ac:dyDescent="0.2">
      <c r="A7" s="27"/>
      <c r="C7" s="28"/>
      <c r="D7" s="27"/>
      <c r="E7" s="212" t="s">
        <v>32</v>
      </c>
      <c r="F7" s="212"/>
      <c r="G7" s="212"/>
      <c r="H7" s="212"/>
      <c r="I7" s="212"/>
      <c r="J7" s="212"/>
      <c r="K7" s="212"/>
    </row>
    <row r="8" spans="1:11" ht="18" customHeight="1" x14ac:dyDescent="0.2">
      <c r="A8" s="27"/>
      <c r="C8" s="28"/>
      <c r="D8" s="27"/>
      <c r="E8" s="213" t="s">
        <v>31</v>
      </c>
      <c r="F8" s="213"/>
      <c r="G8" s="213"/>
      <c r="H8" s="80"/>
      <c r="I8" s="214" t="s">
        <v>30</v>
      </c>
      <c r="J8" s="214"/>
      <c r="K8" s="214"/>
    </row>
    <row r="9" spans="1:11" ht="18" customHeight="1" x14ac:dyDescent="0.2">
      <c r="A9" s="27"/>
      <c r="C9" s="26" t="s">
        <v>29</v>
      </c>
      <c r="D9" s="23"/>
      <c r="E9" s="209">
        <v>2018</v>
      </c>
      <c r="F9" s="94"/>
      <c r="G9" s="209">
        <v>2017</v>
      </c>
      <c r="H9" s="95"/>
      <c r="I9" s="209">
        <v>2018</v>
      </c>
      <c r="J9" s="94"/>
      <c r="K9" s="209">
        <v>2017</v>
      </c>
    </row>
    <row r="10" spans="1:11" ht="18" customHeight="1" x14ac:dyDescent="0.2">
      <c r="A10" s="27"/>
      <c r="C10" s="40"/>
      <c r="D10" s="7"/>
      <c r="E10" s="39"/>
      <c r="G10" s="38"/>
      <c r="H10" s="87"/>
      <c r="I10" s="39"/>
      <c r="K10" s="38"/>
    </row>
    <row r="11" spans="1:11" ht="18" customHeight="1" x14ac:dyDescent="0.2">
      <c r="A11" s="7" t="s">
        <v>48</v>
      </c>
      <c r="C11" s="6"/>
      <c r="D11" s="5"/>
      <c r="E11" s="13"/>
      <c r="G11" s="16"/>
      <c r="H11" s="87"/>
      <c r="I11" s="13"/>
      <c r="K11" s="16"/>
    </row>
    <row r="12" spans="1:11" ht="18" customHeight="1" x14ac:dyDescent="0.2">
      <c r="A12" s="5" t="s">
        <v>47</v>
      </c>
      <c r="C12" s="37"/>
      <c r="D12" s="5"/>
      <c r="E12" s="22">
        <v>142601036</v>
      </c>
      <c r="G12" s="12">
        <v>133657582</v>
      </c>
      <c r="H12" s="87"/>
      <c r="I12" s="22">
        <v>66071159</v>
      </c>
      <c r="K12" s="12">
        <v>86949472</v>
      </c>
    </row>
    <row r="13" spans="1:11" ht="18" customHeight="1" x14ac:dyDescent="0.2">
      <c r="A13" s="5" t="s">
        <v>46</v>
      </c>
      <c r="C13" s="14" t="s">
        <v>0</v>
      </c>
      <c r="D13" s="5"/>
      <c r="E13" s="22">
        <v>44308267</v>
      </c>
      <c r="G13" s="12">
        <v>26049311</v>
      </c>
      <c r="I13" s="22">
        <v>24841637</v>
      </c>
      <c r="K13" s="12">
        <v>21891480</v>
      </c>
    </row>
    <row r="14" spans="1:11" ht="18" customHeight="1" x14ac:dyDescent="0.2">
      <c r="A14" s="5" t="s">
        <v>45</v>
      </c>
      <c r="C14" s="14">
        <v>4</v>
      </c>
      <c r="D14" s="5"/>
      <c r="E14" s="22">
        <v>0</v>
      </c>
      <c r="G14" s="12">
        <v>0</v>
      </c>
      <c r="I14" s="22">
        <v>170240026</v>
      </c>
      <c r="K14" s="12">
        <v>141180456</v>
      </c>
    </row>
    <row r="15" spans="1:11" ht="18" customHeight="1" x14ac:dyDescent="0.2">
      <c r="A15" s="5" t="s">
        <v>44</v>
      </c>
      <c r="C15" s="14" t="s">
        <v>210</v>
      </c>
      <c r="D15" s="5"/>
      <c r="E15" s="22">
        <v>107661605</v>
      </c>
      <c r="G15" s="12">
        <v>97131931</v>
      </c>
      <c r="H15" s="87"/>
      <c r="I15" s="22">
        <v>0</v>
      </c>
      <c r="K15" s="12">
        <v>0</v>
      </c>
    </row>
    <row r="16" spans="1:11" ht="18" customHeight="1" x14ac:dyDescent="0.2">
      <c r="A16" s="5" t="s">
        <v>43</v>
      </c>
      <c r="C16" s="14"/>
      <c r="D16" s="5"/>
      <c r="E16" s="22">
        <v>9341230</v>
      </c>
      <c r="G16" s="12">
        <v>7218877</v>
      </c>
      <c r="H16" s="87"/>
      <c r="I16" s="22">
        <v>3712023</v>
      </c>
      <c r="K16" s="12">
        <v>714959</v>
      </c>
    </row>
    <row r="17" spans="1:11" ht="18" customHeight="1" x14ac:dyDescent="0.2">
      <c r="A17" s="5" t="s">
        <v>143</v>
      </c>
      <c r="C17" s="14" t="s">
        <v>233</v>
      </c>
      <c r="D17" s="5"/>
      <c r="E17" s="22">
        <v>15366439</v>
      </c>
      <c r="G17" s="12">
        <v>22265922</v>
      </c>
      <c r="I17" s="22">
        <v>3559769</v>
      </c>
      <c r="K17" s="12">
        <v>4107579</v>
      </c>
    </row>
    <row r="18" spans="1:11" ht="18" customHeight="1" x14ac:dyDescent="0.2">
      <c r="A18" s="7" t="s">
        <v>42</v>
      </c>
      <c r="C18" s="10"/>
      <c r="D18" s="5"/>
      <c r="E18" s="21">
        <f>SUM(E12:E17)</f>
        <v>319278577</v>
      </c>
      <c r="G18" s="21">
        <f>SUM(G12:G17)</f>
        <v>286323623</v>
      </c>
      <c r="I18" s="21">
        <f>SUM(I12:I17)</f>
        <v>268424614</v>
      </c>
      <c r="K18" s="21">
        <f>SUM(K12:K17)</f>
        <v>254843946</v>
      </c>
    </row>
    <row r="19" spans="1:11" ht="18" customHeight="1" x14ac:dyDescent="0.2">
      <c r="A19" s="7"/>
      <c r="C19" s="6"/>
      <c r="D19" s="5"/>
      <c r="E19" s="13"/>
      <c r="G19" s="16"/>
      <c r="I19" s="13"/>
      <c r="K19" s="16"/>
    </row>
    <row r="20" spans="1:11" ht="18" customHeight="1" x14ac:dyDescent="0.2">
      <c r="A20" s="7" t="s">
        <v>41</v>
      </c>
      <c r="C20" s="6"/>
      <c r="D20" s="5"/>
      <c r="E20" s="13"/>
      <c r="G20" s="16"/>
      <c r="I20" s="13"/>
      <c r="K20" s="16"/>
    </row>
    <row r="21" spans="1:11" ht="18" customHeight="1" x14ac:dyDescent="0.2">
      <c r="A21" s="5" t="s">
        <v>40</v>
      </c>
      <c r="C21" s="6" t="s">
        <v>211</v>
      </c>
      <c r="D21" s="11"/>
      <c r="E21" s="36">
        <v>0</v>
      </c>
      <c r="G21" s="35">
        <v>0</v>
      </c>
      <c r="I21" s="36">
        <v>453816207</v>
      </c>
      <c r="K21" s="35">
        <f>355583523+78332685</f>
        <v>433916208</v>
      </c>
    </row>
    <row r="22" spans="1:11" ht="18" customHeight="1" x14ac:dyDescent="0.2">
      <c r="A22" s="5" t="s">
        <v>39</v>
      </c>
      <c r="C22" s="6" t="s">
        <v>212</v>
      </c>
      <c r="D22" s="11"/>
      <c r="E22" s="36">
        <v>722787817</v>
      </c>
      <c r="G22" s="35">
        <v>786287327</v>
      </c>
      <c r="I22" s="36">
        <v>342336824</v>
      </c>
      <c r="K22" s="35">
        <v>343810411</v>
      </c>
    </row>
    <row r="23" spans="1:11" ht="18" customHeight="1" x14ac:dyDescent="0.2">
      <c r="A23" s="5" t="s">
        <v>136</v>
      </c>
      <c r="C23" s="6" t="s">
        <v>188</v>
      </c>
      <c r="D23" s="11"/>
      <c r="E23" s="36">
        <v>181955945</v>
      </c>
      <c r="G23" s="36">
        <f>139657355+42298590</f>
        <v>181955945</v>
      </c>
      <c r="I23" s="36">
        <v>0</v>
      </c>
      <c r="K23" s="35">
        <v>0</v>
      </c>
    </row>
    <row r="24" spans="1:11" ht="18" customHeight="1" x14ac:dyDescent="0.2">
      <c r="A24" s="5" t="s">
        <v>38</v>
      </c>
      <c r="C24" s="6" t="s">
        <v>232</v>
      </c>
      <c r="D24" s="11"/>
      <c r="E24" s="36">
        <v>90728694</v>
      </c>
      <c r="G24" s="36">
        <f>74193804+36034095-13571222</f>
        <v>96656677</v>
      </c>
      <c r="H24" s="5"/>
      <c r="I24" s="36">
        <v>7151488</v>
      </c>
      <c r="K24" s="35">
        <v>2762498</v>
      </c>
    </row>
    <row r="25" spans="1:11" ht="18" customHeight="1" x14ac:dyDescent="0.2">
      <c r="A25" s="5" t="s">
        <v>37</v>
      </c>
      <c r="C25" s="6" t="s">
        <v>189</v>
      </c>
      <c r="D25" s="11"/>
      <c r="E25" s="36">
        <v>48437357</v>
      </c>
      <c r="G25" s="35">
        <v>57717054</v>
      </c>
      <c r="H25" s="5"/>
      <c r="I25" s="36">
        <v>0</v>
      </c>
      <c r="K25" s="35">
        <v>0</v>
      </c>
    </row>
    <row r="26" spans="1:11" ht="18" customHeight="1" x14ac:dyDescent="0.2">
      <c r="A26" s="5" t="s">
        <v>137</v>
      </c>
      <c r="C26" s="6" t="s">
        <v>213</v>
      </c>
      <c r="D26" s="11"/>
      <c r="E26" s="36">
        <v>26438188</v>
      </c>
      <c r="G26" s="35">
        <v>25858137</v>
      </c>
      <c r="I26" s="36">
        <v>1170483</v>
      </c>
      <c r="K26" s="35">
        <v>1059543</v>
      </c>
    </row>
    <row r="27" spans="1:11" ht="18" customHeight="1" x14ac:dyDescent="0.2">
      <c r="A27" s="5" t="s">
        <v>36</v>
      </c>
      <c r="C27" s="6" t="s">
        <v>214</v>
      </c>
      <c r="D27" s="11"/>
      <c r="E27" s="36">
        <v>163507629</v>
      </c>
      <c r="G27" s="35">
        <v>148235099</v>
      </c>
      <c r="I27" s="36">
        <v>1799820</v>
      </c>
      <c r="K27" s="35">
        <v>1375520</v>
      </c>
    </row>
    <row r="28" spans="1:11" ht="18" customHeight="1" x14ac:dyDescent="0.2">
      <c r="A28" s="5" t="s">
        <v>104</v>
      </c>
      <c r="C28" s="10"/>
      <c r="D28" s="5"/>
      <c r="E28" s="36">
        <v>10852205</v>
      </c>
      <c r="G28" s="35">
        <v>5824594</v>
      </c>
      <c r="I28" s="36">
        <v>1740074</v>
      </c>
      <c r="K28" s="35">
        <v>1926936</v>
      </c>
    </row>
    <row r="29" spans="1:11" ht="18" customHeight="1" x14ac:dyDescent="0.2">
      <c r="A29" s="7" t="s">
        <v>35</v>
      </c>
      <c r="C29" s="10"/>
      <c r="D29" s="5"/>
      <c r="E29" s="21">
        <f>SUM(E21:E28)</f>
        <v>1244707835</v>
      </c>
      <c r="G29" s="20">
        <f>SUM(G21:G28)</f>
        <v>1302534833</v>
      </c>
      <c r="I29" s="21">
        <f>SUM(I21:I28)</f>
        <v>808014896</v>
      </c>
      <c r="K29" s="20">
        <f>SUM(K21:K28)</f>
        <v>784851116</v>
      </c>
    </row>
    <row r="30" spans="1:11" ht="18" customHeight="1" x14ac:dyDescent="0.2">
      <c r="A30" s="7"/>
      <c r="C30" s="6"/>
      <c r="D30" s="5"/>
      <c r="E30" s="13"/>
      <c r="G30" s="16"/>
      <c r="I30" s="13"/>
      <c r="K30" s="16"/>
    </row>
    <row r="31" spans="1:11" ht="18" customHeight="1" thickBot="1" x14ac:dyDescent="0.25">
      <c r="A31" s="7" t="s">
        <v>34</v>
      </c>
      <c r="C31" s="25"/>
      <c r="D31" s="5"/>
      <c r="E31" s="15">
        <f>SUM(E29,E18)</f>
        <v>1563986412</v>
      </c>
      <c r="G31" s="15">
        <f>SUM(G29,G18)</f>
        <v>1588858456</v>
      </c>
      <c r="I31" s="15">
        <f>SUM(I29,I18)</f>
        <v>1076439510</v>
      </c>
      <c r="K31" s="15">
        <f>SUM(K29,K18)</f>
        <v>1039695062</v>
      </c>
    </row>
    <row r="32" spans="1:11" ht="18" customHeight="1" thickTop="1" x14ac:dyDescent="0.2">
      <c r="A32" s="33" t="s">
        <v>172</v>
      </c>
      <c r="C32" s="44"/>
      <c r="D32" s="33"/>
      <c r="E32" s="43"/>
      <c r="G32" s="33"/>
      <c r="I32" s="43"/>
      <c r="K32" s="33"/>
    </row>
    <row r="33" spans="1:11" ht="18" customHeight="1" x14ac:dyDescent="0.2">
      <c r="A33" s="33" t="s">
        <v>173</v>
      </c>
      <c r="C33" s="44"/>
      <c r="D33" s="33"/>
      <c r="E33" s="43"/>
      <c r="G33" s="33"/>
      <c r="I33" s="43"/>
      <c r="K33" s="33"/>
    </row>
    <row r="34" spans="1:11" s="168" customFormat="1" ht="18" customHeight="1" x14ac:dyDescent="0.2">
      <c r="A34" s="33" t="s">
        <v>166</v>
      </c>
      <c r="B34" s="27"/>
      <c r="C34" s="30"/>
      <c r="D34" s="27"/>
      <c r="E34" s="32"/>
      <c r="F34" s="31"/>
      <c r="G34" s="27"/>
      <c r="H34" s="31"/>
      <c r="I34" s="32"/>
      <c r="J34" s="31"/>
      <c r="K34" s="27"/>
    </row>
    <row r="35" spans="1:11" ht="18" customHeight="1" x14ac:dyDescent="0.2">
      <c r="A35" s="7" t="s">
        <v>193</v>
      </c>
      <c r="B35" s="7"/>
      <c r="C35" s="30"/>
      <c r="D35" s="7"/>
      <c r="E35" s="29"/>
      <c r="G35" s="7"/>
      <c r="I35" s="29"/>
      <c r="K35" s="7"/>
    </row>
    <row r="36" spans="1:11" ht="18" customHeight="1" x14ac:dyDescent="0.2">
      <c r="A36" s="5"/>
      <c r="B36" s="7"/>
      <c r="C36" s="30"/>
      <c r="D36" s="7"/>
      <c r="E36" s="29"/>
      <c r="G36" s="7"/>
      <c r="I36" s="29"/>
      <c r="K36" s="7"/>
    </row>
    <row r="37" spans="1:11" ht="18" customHeight="1" x14ac:dyDescent="0.2">
      <c r="A37" s="27" t="s">
        <v>33</v>
      </c>
      <c r="B37" s="7"/>
      <c r="C37" s="30"/>
      <c r="D37" s="7"/>
      <c r="E37" s="29"/>
      <c r="G37" s="7"/>
      <c r="I37" s="29"/>
      <c r="K37" s="7"/>
    </row>
    <row r="38" spans="1:11" ht="18" customHeight="1" x14ac:dyDescent="0.2">
      <c r="C38" s="28"/>
      <c r="D38" s="27"/>
      <c r="E38" s="212" t="s">
        <v>32</v>
      </c>
      <c r="F38" s="212"/>
      <c r="G38" s="212"/>
      <c r="H38" s="212"/>
      <c r="I38" s="212"/>
      <c r="J38" s="212"/>
      <c r="K38" s="212"/>
    </row>
    <row r="39" spans="1:11" ht="18" customHeight="1" x14ac:dyDescent="0.2">
      <c r="A39" s="27"/>
      <c r="C39" s="28"/>
      <c r="D39" s="27"/>
      <c r="E39" s="213" t="s">
        <v>31</v>
      </c>
      <c r="F39" s="213"/>
      <c r="G39" s="213"/>
      <c r="H39" s="80"/>
      <c r="I39" s="214" t="s">
        <v>30</v>
      </c>
      <c r="J39" s="214"/>
      <c r="K39" s="214"/>
    </row>
    <row r="40" spans="1:11" ht="18" customHeight="1" x14ac:dyDescent="0.2">
      <c r="A40" s="27"/>
      <c r="C40" s="26" t="s">
        <v>29</v>
      </c>
      <c r="D40" s="23"/>
      <c r="E40" s="209">
        <v>2018</v>
      </c>
      <c r="F40" s="94"/>
      <c r="G40" s="209">
        <v>2017</v>
      </c>
      <c r="H40" s="95"/>
      <c r="I40" s="209">
        <v>2018</v>
      </c>
      <c r="J40" s="94"/>
      <c r="K40" s="209">
        <v>2017</v>
      </c>
    </row>
    <row r="41" spans="1:11" ht="18" customHeight="1" x14ac:dyDescent="0.2">
      <c r="A41" s="27"/>
      <c r="C41" s="204"/>
      <c r="D41" s="23"/>
      <c r="E41" s="114"/>
      <c r="F41" s="94"/>
      <c r="G41" s="114"/>
      <c r="H41" s="95"/>
      <c r="I41" s="114"/>
      <c r="J41" s="94"/>
      <c r="K41" s="114"/>
    </row>
    <row r="42" spans="1:11" ht="18" customHeight="1" x14ac:dyDescent="0.2">
      <c r="A42" s="7" t="s">
        <v>28</v>
      </c>
      <c r="C42" s="25"/>
      <c r="D42" s="5"/>
      <c r="E42" s="24"/>
      <c r="G42" s="1"/>
      <c r="I42" s="24"/>
      <c r="K42" s="1"/>
    </row>
    <row r="43" spans="1:11" ht="18" customHeight="1" x14ac:dyDescent="0.2">
      <c r="A43" s="5" t="s">
        <v>27</v>
      </c>
      <c r="C43" s="202" t="s">
        <v>215</v>
      </c>
      <c r="D43" s="5"/>
      <c r="E43" s="22">
        <v>629816667</v>
      </c>
      <c r="G43" s="12">
        <v>698647254</v>
      </c>
      <c r="I43" s="22">
        <v>629816667</v>
      </c>
      <c r="K43" s="12">
        <v>698647254</v>
      </c>
    </row>
    <row r="44" spans="1:11" ht="18" customHeight="1" x14ac:dyDescent="0.2">
      <c r="A44" s="5" t="s">
        <v>26</v>
      </c>
      <c r="C44" s="202" t="s">
        <v>216</v>
      </c>
      <c r="E44" s="22">
        <v>236845306</v>
      </c>
      <c r="G44" s="12">
        <v>249549027</v>
      </c>
      <c r="I44" s="22">
        <v>3613290</v>
      </c>
      <c r="K44" s="12">
        <v>1805765</v>
      </c>
    </row>
    <row r="45" spans="1:11" ht="18" customHeight="1" x14ac:dyDescent="0.2">
      <c r="A45" s="23" t="s">
        <v>25</v>
      </c>
      <c r="C45" s="202">
        <v>4</v>
      </c>
      <c r="E45" s="22">
        <v>0</v>
      </c>
      <c r="G45" s="12">
        <v>0</v>
      </c>
      <c r="I45" s="22">
        <v>78290980</v>
      </c>
      <c r="K45" s="12">
        <v>34243861</v>
      </c>
    </row>
    <row r="46" spans="1:11" ht="18" customHeight="1" x14ac:dyDescent="0.2">
      <c r="A46" s="23" t="s">
        <v>124</v>
      </c>
      <c r="C46" s="202" t="s">
        <v>217</v>
      </c>
      <c r="E46" s="22">
        <v>1302228</v>
      </c>
      <c r="G46" s="12">
        <v>751253</v>
      </c>
      <c r="I46" s="22">
        <v>1302228</v>
      </c>
      <c r="K46" s="12">
        <v>751253</v>
      </c>
    </row>
    <row r="47" spans="1:11" ht="18" customHeight="1" x14ac:dyDescent="0.2">
      <c r="A47" s="5" t="s">
        <v>24</v>
      </c>
      <c r="C47" s="202"/>
      <c r="E47" s="22">
        <v>12738912</v>
      </c>
      <c r="G47" s="12">
        <v>9672761</v>
      </c>
      <c r="I47" s="22">
        <v>0</v>
      </c>
      <c r="K47" s="12">
        <v>0</v>
      </c>
    </row>
    <row r="48" spans="1:11" ht="18" customHeight="1" x14ac:dyDescent="0.2">
      <c r="A48" s="5" t="s">
        <v>23</v>
      </c>
      <c r="C48" s="202" t="s">
        <v>190</v>
      </c>
      <c r="E48" s="22">
        <v>67588426</v>
      </c>
      <c r="G48" s="12">
        <v>72712587</v>
      </c>
      <c r="I48" s="22">
        <v>16597347</v>
      </c>
      <c r="K48" s="12">
        <v>15451830</v>
      </c>
    </row>
    <row r="49" spans="1:11" ht="18" customHeight="1" x14ac:dyDescent="0.2">
      <c r="A49" s="5" t="s">
        <v>146</v>
      </c>
      <c r="C49" s="202"/>
      <c r="E49" s="22">
        <v>12065030</v>
      </c>
      <c r="G49" s="12">
        <v>5259331</v>
      </c>
      <c r="I49" s="22">
        <v>0</v>
      </c>
      <c r="K49" s="12">
        <v>0</v>
      </c>
    </row>
    <row r="50" spans="1:11" ht="18" customHeight="1" x14ac:dyDescent="0.2">
      <c r="A50" s="5" t="s">
        <v>22</v>
      </c>
      <c r="C50" s="202"/>
      <c r="E50" s="22">
        <v>3017892</v>
      </c>
      <c r="G50" s="12">
        <v>6899193</v>
      </c>
      <c r="I50" s="22">
        <v>0</v>
      </c>
      <c r="K50" s="12">
        <v>0</v>
      </c>
    </row>
    <row r="51" spans="1:11" ht="18" customHeight="1" x14ac:dyDescent="0.2">
      <c r="A51" s="5" t="s">
        <v>144</v>
      </c>
      <c r="B51" s="5"/>
      <c r="C51" s="202" t="s">
        <v>191</v>
      </c>
      <c r="D51" s="96"/>
      <c r="E51" s="22">
        <v>3828828</v>
      </c>
      <c r="F51" s="96"/>
      <c r="G51" s="12">
        <v>2951598</v>
      </c>
      <c r="H51" s="96"/>
      <c r="I51" s="22">
        <v>0</v>
      </c>
      <c r="J51" s="96"/>
      <c r="K51" s="12">
        <v>0</v>
      </c>
    </row>
    <row r="52" spans="1:11" ht="18" customHeight="1" x14ac:dyDescent="0.2">
      <c r="A52" s="5" t="s">
        <v>18</v>
      </c>
      <c r="B52" s="5"/>
      <c r="C52" s="19"/>
      <c r="D52" s="96"/>
      <c r="E52" s="22">
        <v>18031909</v>
      </c>
      <c r="F52" s="96"/>
      <c r="G52" s="12">
        <v>12394762</v>
      </c>
      <c r="H52" s="96"/>
      <c r="I52" s="22">
        <v>142697</v>
      </c>
      <c r="J52" s="96"/>
      <c r="K52" s="12">
        <v>169477</v>
      </c>
    </row>
    <row r="53" spans="1:11" ht="18" customHeight="1" x14ac:dyDescent="0.2">
      <c r="A53" s="5" t="s">
        <v>21</v>
      </c>
      <c r="C53" s="202"/>
      <c r="D53" s="5"/>
      <c r="E53" s="22">
        <v>22962916</v>
      </c>
      <c r="G53" s="12">
        <v>32405030</v>
      </c>
      <c r="I53" s="22">
        <v>3625163</v>
      </c>
      <c r="K53" s="12">
        <v>3563418</v>
      </c>
    </row>
    <row r="54" spans="1:11" ht="18" customHeight="1" x14ac:dyDescent="0.2">
      <c r="A54" s="7" t="s">
        <v>20</v>
      </c>
      <c r="C54" s="14"/>
      <c r="D54" s="5"/>
      <c r="E54" s="21">
        <f>SUM(E43:E53)</f>
        <v>1008198114</v>
      </c>
      <c r="G54" s="20">
        <f>SUM(G43:G53)</f>
        <v>1091242796</v>
      </c>
      <c r="I54" s="21">
        <f>SUM(I43:I53)</f>
        <v>733388372</v>
      </c>
      <c r="K54" s="20">
        <f>SUM(K43:K53)</f>
        <v>754632858</v>
      </c>
    </row>
    <row r="55" spans="1:11" ht="18" customHeight="1" x14ac:dyDescent="0.2">
      <c r="A55" s="7"/>
      <c r="C55" s="19"/>
      <c r="D55" s="5"/>
      <c r="E55" s="18"/>
      <c r="G55" s="17"/>
      <c r="I55" s="18"/>
      <c r="K55" s="17"/>
    </row>
    <row r="56" spans="1:11" ht="18" customHeight="1" x14ac:dyDescent="0.2">
      <c r="A56" s="97" t="s">
        <v>19</v>
      </c>
      <c r="B56" s="96"/>
      <c r="C56" s="93"/>
      <c r="D56" s="96"/>
      <c r="E56" s="98"/>
      <c r="F56" s="96"/>
      <c r="G56" s="99"/>
      <c r="H56" s="96"/>
      <c r="I56" s="98"/>
      <c r="J56" s="96"/>
      <c r="K56" s="99"/>
    </row>
    <row r="57" spans="1:11" ht="18" customHeight="1" x14ac:dyDescent="0.2">
      <c r="A57" s="5" t="s">
        <v>17</v>
      </c>
      <c r="C57" s="202" t="s">
        <v>217</v>
      </c>
      <c r="D57" s="96"/>
      <c r="E57" s="22">
        <v>1281754</v>
      </c>
      <c r="F57" s="96"/>
      <c r="G57" s="12">
        <v>1186708</v>
      </c>
      <c r="H57" s="96"/>
      <c r="I57" s="22">
        <v>1281754</v>
      </c>
      <c r="J57" s="96"/>
      <c r="K57" s="12">
        <v>1186708</v>
      </c>
    </row>
    <row r="58" spans="1:11" ht="18" customHeight="1" x14ac:dyDescent="0.2">
      <c r="A58" s="5" t="s">
        <v>129</v>
      </c>
      <c r="B58" s="5"/>
      <c r="C58" s="202" t="s">
        <v>192</v>
      </c>
      <c r="E58" s="22">
        <v>12204610</v>
      </c>
      <c r="F58" s="96"/>
      <c r="G58" s="125">
        <v>10798124</v>
      </c>
      <c r="H58" s="96"/>
      <c r="I58" s="22">
        <v>4681135</v>
      </c>
      <c r="J58" s="96"/>
      <c r="K58" s="12">
        <v>4632431</v>
      </c>
    </row>
    <row r="59" spans="1:11" ht="18" customHeight="1" x14ac:dyDescent="0.2">
      <c r="A59" s="5" t="s">
        <v>16</v>
      </c>
      <c r="C59" s="202" t="s">
        <v>218</v>
      </c>
      <c r="E59" s="22">
        <v>51110517</v>
      </c>
      <c r="F59" s="96"/>
      <c r="G59" s="12">
        <v>104010624</v>
      </c>
      <c r="H59" s="96"/>
      <c r="I59" s="22">
        <v>2578000</v>
      </c>
      <c r="J59" s="96"/>
      <c r="K59" s="12">
        <v>3301625</v>
      </c>
    </row>
    <row r="60" spans="1:11" ht="18" customHeight="1" x14ac:dyDescent="0.2">
      <c r="A60" s="5" t="s">
        <v>147</v>
      </c>
      <c r="C60" s="202"/>
      <c r="D60" s="96"/>
      <c r="E60" s="22"/>
      <c r="F60" s="96"/>
      <c r="G60" s="12"/>
      <c r="H60" s="96"/>
      <c r="I60" s="22"/>
      <c r="J60" s="96"/>
      <c r="K60" s="12"/>
    </row>
    <row r="61" spans="1:11" ht="18" customHeight="1" x14ac:dyDescent="0.2">
      <c r="A61" s="5" t="s">
        <v>148</v>
      </c>
      <c r="C61" s="19"/>
      <c r="D61" s="96"/>
      <c r="E61" s="22">
        <v>4753680</v>
      </c>
      <c r="F61" s="96"/>
      <c r="G61" s="12">
        <v>3287493</v>
      </c>
      <c r="H61" s="96"/>
      <c r="I61" s="22">
        <v>0</v>
      </c>
      <c r="J61" s="96"/>
      <c r="K61" s="12">
        <v>0</v>
      </c>
    </row>
    <row r="62" spans="1:11" ht="18" customHeight="1" x14ac:dyDescent="0.2">
      <c r="A62" s="5" t="s">
        <v>15</v>
      </c>
      <c r="C62" s="19"/>
      <c r="D62" s="96"/>
      <c r="E62" s="22">
        <v>8142604</v>
      </c>
      <c r="F62" s="96"/>
      <c r="G62" s="12">
        <v>4510118</v>
      </c>
      <c r="H62" s="96"/>
      <c r="I62" s="22">
        <v>0</v>
      </c>
      <c r="J62" s="96"/>
      <c r="K62" s="12">
        <v>0</v>
      </c>
    </row>
    <row r="63" spans="1:11" ht="18" customHeight="1" x14ac:dyDescent="0.2">
      <c r="A63" s="5" t="s">
        <v>14</v>
      </c>
      <c r="C63" s="19"/>
      <c r="D63" s="96"/>
      <c r="E63" s="22">
        <v>9682116</v>
      </c>
      <c r="F63" s="96"/>
      <c r="G63" s="12">
        <v>8253256</v>
      </c>
      <c r="H63" s="96"/>
      <c r="I63" s="22">
        <v>0</v>
      </c>
      <c r="J63" s="96"/>
      <c r="K63" s="12">
        <v>0</v>
      </c>
    </row>
    <row r="64" spans="1:11" ht="18" customHeight="1" x14ac:dyDescent="0.2">
      <c r="A64" s="100" t="s">
        <v>13</v>
      </c>
      <c r="B64" s="96"/>
      <c r="C64" s="93"/>
      <c r="D64" s="96"/>
      <c r="E64" s="21">
        <f>SUM(E57:E63)</f>
        <v>87175281</v>
      </c>
      <c r="G64" s="20">
        <f>SUM(G57:G63)</f>
        <v>132046323</v>
      </c>
      <c r="I64" s="21">
        <f>SUM(I57:I63)</f>
        <v>8540889</v>
      </c>
      <c r="K64" s="20">
        <f>SUM(K57:K63)</f>
        <v>9120764</v>
      </c>
    </row>
    <row r="65" spans="1:11" ht="18" customHeight="1" x14ac:dyDescent="0.2">
      <c r="A65" s="96"/>
      <c r="B65" s="96"/>
      <c r="C65" s="19"/>
      <c r="D65" s="96"/>
      <c r="E65" s="98"/>
      <c r="F65" s="96"/>
      <c r="G65" s="99"/>
      <c r="H65" s="96"/>
      <c r="I65" s="98"/>
      <c r="J65" s="96"/>
      <c r="K65" s="99"/>
    </row>
    <row r="66" spans="1:11" ht="18" customHeight="1" x14ac:dyDescent="0.2">
      <c r="A66" s="7" t="s">
        <v>12</v>
      </c>
      <c r="C66" s="14"/>
      <c r="D66" s="5"/>
      <c r="E66" s="9">
        <f>SUM(E64,E54)</f>
        <v>1095373395</v>
      </c>
      <c r="G66" s="9">
        <f>SUM(G64,G54)</f>
        <v>1223289119</v>
      </c>
      <c r="I66" s="9">
        <f>SUM(I64,I54)</f>
        <v>741929261</v>
      </c>
      <c r="K66" s="9">
        <f>SUM(K64,K54)</f>
        <v>763753622</v>
      </c>
    </row>
    <row r="67" spans="1:11" ht="18" customHeight="1" x14ac:dyDescent="0.2">
      <c r="A67" s="33" t="s">
        <v>172</v>
      </c>
      <c r="C67" s="44"/>
      <c r="D67" s="33"/>
      <c r="E67" s="43"/>
      <c r="G67" s="33"/>
      <c r="I67" s="43"/>
      <c r="K67" s="33"/>
    </row>
    <row r="68" spans="1:11" ht="18" customHeight="1" x14ac:dyDescent="0.2">
      <c r="A68" s="33" t="s">
        <v>173</v>
      </c>
      <c r="C68" s="44"/>
      <c r="D68" s="33"/>
      <c r="E68" s="43"/>
      <c r="G68" s="33"/>
      <c r="I68" s="43"/>
      <c r="K68" s="33"/>
    </row>
    <row r="69" spans="1:11" s="168" customFormat="1" ht="18" customHeight="1" x14ac:dyDescent="0.2">
      <c r="A69" s="33" t="s">
        <v>166</v>
      </c>
      <c r="B69" s="27"/>
      <c r="C69" s="30"/>
      <c r="D69" s="27"/>
      <c r="E69" s="32"/>
      <c r="F69" s="31"/>
      <c r="G69" s="27"/>
      <c r="H69" s="31"/>
      <c r="I69" s="32"/>
      <c r="J69" s="31"/>
      <c r="K69" s="27"/>
    </row>
    <row r="70" spans="1:11" ht="18" customHeight="1" x14ac:dyDescent="0.2">
      <c r="A70" s="7" t="s">
        <v>193</v>
      </c>
      <c r="B70" s="7"/>
      <c r="C70" s="30"/>
      <c r="D70" s="7"/>
      <c r="E70" s="29"/>
      <c r="G70" s="7"/>
      <c r="I70" s="29"/>
      <c r="K70" s="7"/>
    </row>
    <row r="71" spans="1:11" ht="18" customHeight="1" x14ac:dyDescent="0.2">
      <c r="A71" s="5"/>
      <c r="B71" s="7"/>
      <c r="C71" s="30"/>
      <c r="D71" s="7"/>
      <c r="E71" s="29"/>
      <c r="G71" s="7"/>
      <c r="I71" s="29"/>
      <c r="K71" s="7"/>
    </row>
    <row r="72" spans="1:11" ht="18" customHeight="1" x14ac:dyDescent="0.2">
      <c r="A72" s="27" t="s">
        <v>125</v>
      </c>
      <c r="B72" s="7"/>
      <c r="C72" s="30"/>
      <c r="D72" s="7"/>
      <c r="E72" s="29"/>
      <c r="G72" s="7"/>
      <c r="I72" s="29"/>
      <c r="K72" s="7"/>
    </row>
    <row r="73" spans="1:11" ht="18" customHeight="1" x14ac:dyDescent="0.2">
      <c r="C73" s="28"/>
      <c r="D73" s="27"/>
      <c r="E73" s="212" t="s">
        <v>32</v>
      </c>
      <c r="F73" s="212"/>
      <c r="G73" s="212"/>
      <c r="H73" s="212"/>
      <c r="I73" s="212"/>
      <c r="J73" s="212"/>
      <c r="K73" s="212"/>
    </row>
    <row r="74" spans="1:11" ht="18" customHeight="1" x14ac:dyDescent="0.2">
      <c r="A74" s="27"/>
      <c r="C74" s="28"/>
      <c r="D74" s="27"/>
      <c r="E74" s="213" t="s">
        <v>31</v>
      </c>
      <c r="F74" s="213"/>
      <c r="G74" s="213"/>
      <c r="H74" s="80"/>
      <c r="I74" s="214" t="s">
        <v>30</v>
      </c>
      <c r="J74" s="214"/>
      <c r="K74" s="214"/>
    </row>
    <row r="75" spans="1:11" ht="18" customHeight="1" x14ac:dyDescent="0.2">
      <c r="A75" s="27"/>
      <c r="C75" s="26" t="s">
        <v>29</v>
      </c>
      <c r="D75" s="23"/>
      <c r="E75" s="209">
        <v>2018</v>
      </c>
      <c r="F75" s="94"/>
      <c r="G75" s="209">
        <v>2017</v>
      </c>
      <c r="H75" s="95"/>
      <c r="I75" s="209">
        <v>2018</v>
      </c>
      <c r="J75" s="94"/>
      <c r="K75" s="209">
        <v>2017</v>
      </c>
    </row>
    <row r="76" spans="1:11" ht="18" customHeight="1" x14ac:dyDescent="0.2">
      <c r="A76" s="27"/>
      <c r="C76" s="204"/>
      <c r="D76" s="23"/>
      <c r="E76" s="114"/>
      <c r="F76" s="94"/>
      <c r="G76" s="114"/>
      <c r="H76" s="95"/>
      <c r="I76" s="114"/>
      <c r="J76" s="94"/>
      <c r="K76" s="114"/>
    </row>
    <row r="77" spans="1:11" ht="18" customHeight="1" x14ac:dyDescent="0.2">
      <c r="A77" s="7" t="s">
        <v>11</v>
      </c>
      <c r="D77" s="5"/>
      <c r="E77" s="18"/>
      <c r="G77" s="17"/>
      <c r="I77" s="18"/>
      <c r="K77" s="17"/>
    </row>
    <row r="78" spans="1:11" ht="18" customHeight="1" x14ac:dyDescent="0.2">
      <c r="A78" s="5" t="s">
        <v>10</v>
      </c>
      <c r="C78" s="6" t="s">
        <v>220</v>
      </c>
      <c r="D78" s="5"/>
      <c r="E78" s="13"/>
      <c r="G78" s="16"/>
      <c r="I78" s="13"/>
      <c r="K78" s="16"/>
    </row>
    <row r="79" spans="1:11" ht="18" customHeight="1" x14ac:dyDescent="0.2">
      <c r="A79" s="101" t="s">
        <v>9</v>
      </c>
      <c r="B79" s="1" t="s">
        <v>116</v>
      </c>
      <c r="C79" s="10"/>
      <c r="D79" s="5"/>
      <c r="E79" s="13"/>
      <c r="G79" s="16"/>
      <c r="I79" s="13"/>
      <c r="K79" s="16"/>
    </row>
    <row r="80" spans="1:11" ht="18" customHeight="1" x14ac:dyDescent="0.2">
      <c r="A80" s="101"/>
      <c r="B80" s="5" t="s">
        <v>174</v>
      </c>
      <c r="C80" s="10"/>
      <c r="D80" s="5"/>
      <c r="E80" s="13"/>
      <c r="G80" s="16"/>
      <c r="I80" s="13"/>
      <c r="K80" s="16"/>
    </row>
    <row r="81" spans="1:12" ht="18" customHeight="1" x14ac:dyDescent="0.2">
      <c r="A81" s="101"/>
      <c r="B81" s="1" t="s">
        <v>222</v>
      </c>
      <c r="C81" s="10"/>
      <c r="D81" s="5"/>
      <c r="E81" s="13"/>
      <c r="G81" s="16"/>
      <c r="I81" s="13"/>
      <c r="K81" s="16"/>
    </row>
    <row r="82" spans="1:12" ht="18" customHeight="1" thickBot="1" x14ac:dyDescent="0.25">
      <c r="A82" s="102"/>
      <c r="B82" s="1" t="s">
        <v>175</v>
      </c>
      <c r="C82" s="10"/>
      <c r="D82" s="5"/>
      <c r="E82" s="127">
        <v>300000000</v>
      </c>
      <c r="F82" s="88"/>
      <c r="G82" s="128">
        <v>140625000</v>
      </c>
      <c r="H82" s="88"/>
      <c r="I82" s="127">
        <v>300000000</v>
      </c>
      <c r="J82" s="88"/>
      <c r="K82" s="128">
        <v>140625000</v>
      </c>
    </row>
    <row r="83" spans="1:12" ht="18" customHeight="1" thickTop="1" x14ac:dyDescent="0.2">
      <c r="A83" s="101" t="s">
        <v>9</v>
      </c>
      <c r="B83" s="1" t="s">
        <v>117</v>
      </c>
      <c r="C83" s="14"/>
      <c r="D83" s="5"/>
      <c r="E83" s="129"/>
      <c r="F83" s="88"/>
      <c r="G83" s="125"/>
      <c r="H83" s="88"/>
      <c r="I83" s="129"/>
      <c r="J83" s="88"/>
      <c r="K83" s="125"/>
    </row>
    <row r="84" spans="1:12" ht="18" customHeight="1" x14ac:dyDescent="0.2">
      <c r="A84" s="101"/>
      <c r="B84" s="5" t="s">
        <v>181</v>
      </c>
      <c r="C84" s="14"/>
      <c r="D84" s="5"/>
      <c r="E84" s="129"/>
      <c r="F84" s="88"/>
      <c r="G84" s="125"/>
      <c r="H84" s="88"/>
      <c r="I84" s="129"/>
      <c r="J84" s="88"/>
      <c r="K84" s="125"/>
    </row>
    <row r="85" spans="1:12" ht="18" customHeight="1" x14ac:dyDescent="0.2">
      <c r="A85" s="101"/>
      <c r="B85" s="1" t="s">
        <v>222</v>
      </c>
      <c r="C85" s="14"/>
      <c r="D85" s="5"/>
      <c r="E85" s="129"/>
      <c r="F85" s="88"/>
      <c r="G85" s="125"/>
      <c r="H85" s="88"/>
      <c r="I85" s="129"/>
      <c r="J85" s="88"/>
      <c r="K85" s="125"/>
    </row>
    <row r="86" spans="1:12" ht="18" customHeight="1" x14ac:dyDescent="0.2">
      <c r="B86" s="1" t="s">
        <v>176</v>
      </c>
      <c r="C86" s="10"/>
      <c r="D86" s="5"/>
      <c r="E86" s="130">
        <v>225000000</v>
      </c>
      <c r="F86" s="88"/>
      <c r="G86" s="131">
        <v>140625000</v>
      </c>
      <c r="H86" s="125"/>
      <c r="I86" s="130">
        <v>225000000</v>
      </c>
      <c r="J86" s="88"/>
      <c r="K86" s="131">
        <v>140625000</v>
      </c>
      <c r="L86" s="189"/>
    </row>
    <row r="87" spans="1:12" ht="18" customHeight="1" x14ac:dyDescent="0.2">
      <c r="A87" s="1" t="s">
        <v>163</v>
      </c>
      <c r="B87" s="5"/>
      <c r="C87" s="203" t="s">
        <v>219</v>
      </c>
      <c r="D87" s="5"/>
      <c r="E87" s="170">
        <v>78332685</v>
      </c>
      <c r="F87" s="88"/>
      <c r="G87" s="170">
        <v>78332685</v>
      </c>
      <c r="H87" s="125"/>
      <c r="I87" s="170">
        <v>78332685</v>
      </c>
      <c r="J87" s="88"/>
      <c r="K87" s="170">
        <v>78332685</v>
      </c>
    </row>
    <row r="88" spans="1:12" ht="18" customHeight="1" x14ac:dyDescent="0.2">
      <c r="A88" s="1" t="s">
        <v>8</v>
      </c>
      <c r="B88" s="5"/>
      <c r="C88" s="10"/>
      <c r="D88" s="5"/>
      <c r="E88" s="130">
        <v>145001204</v>
      </c>
      <c r="F88" s="88"/>
      <c r="G88" s="131">
        <v>144371431</v>
      </c>
      <c r="H88" s="125"/>
      <c r="I88" s="130">
        <v>0</v>
      </c>
      <c r="J88" s="88"/>
      <c r="K88" s="131">
        <v>0</v>
      </c>
    </row>
    <row r="89" spans="1:12" ht="18" customHeight="1" x14ac:dyDescent="0.2">
      <c r="A89" s="5" t="s">
        <v>123</v>
      </c>
      <c r="B89" s="5"/>
      <c r="C89" s="10"/>
      <c r="D89" s="5"/>
      <c r="E89" s="130"/>
      <c r="F89" s="88"/>
      <c r="G89" s="131"/>
      <c r="H89" s="125"/>
      <c r="I89" s="130"/>
      <c r="J89" s="88"/>
      <c r="K89" s="131"/>
    </row>
    <row r="90" spans="1:12" ht="18" customHeight="1" x14ac:dyDescent="0.2">
      <c r="A90" s="23" t="s">
        <v>6</v>
      </c>
      <c r="B90" s="5" t="s">
        <v>7</v>
      </c>
      <c r="C90" s="10">
        <v>20</v>
      </c>
      <c r="D90" s="5"/>
      <c r="E90" s="130">
        <v>30000000</v>
      </c>
      <c r="F90" s="88"/>
      <c r="G90" s="131">
        <v>14062500</v>
      </c>
      <c r="H90" s="125"/>
      <c r="I90" s="130">
        <v>30000000</v>
      </c>
      <c r="J90" s="88"/>
      <c r="K90" s="131">
        <v>14062500</v>
      </c>
    </row>
    <row r="91" spans="1:12" ht="18" customHeight="1" x14ac:dyDescent="0.2">
      <c r="A91" s="23" t="s">
        <v>6</v>
      </c>
      <c r="B91" s="5" t="s">
        <v>182</v>
      </c>
      <c r="C91" s="10"/>
      <c r="D91" s="5"/>
      <c r="E91" s="130">
        <f>'EQ-Conso'!L30</f>
        <v>-9722944</v>
      </c>
      <c r="F91" s="88"/>
      <c r="G91" s="131">
        <v>-11821786</v>
      </c>
      <c r="H91" s="125"/>
      <c r="I91" s="130">
        <f>'EQ-Separate'!J36</f>
        <v>1177564</v>
      </c>
      <c r="J91" s="88"/>
      <c r="K91" s="131">
        <v>42921255</v>
      </c>
    </row>
    <row r="92" spans="1:12" ht="18" customHeight="1" x14ac:dyDescent="0.2">
      <c r="A92" s="7" t="s">
        <v>138</v>
      </c>
      <c r="B92" s="5"/>
      <c r="C92" s="10"/>
      <c r="D92" s="5"/>
      <c r="E92" s="132">
        <f t="shared" ref="E92:K92" si="0">SUM(E86:E91)</f>
        <v>468610945</v>
      </c>
      <c r="F92" s="131"/>
      <c r="G92" s="133">
        <f t="shared" si="0"/>
        <v>365569830</v>
      </c>
      <c r="H92" s="131"/>
      <c r="I92" s="132">
        <f t="shared" si="0"/>
        <v>334510249</v>
      </c>
      <c r="J92" s="131"/>
      <c r="K92" s="133">
        <f t="shared" si="0"/>
        <v>275941440</v>
      </c>
    </row>
    <row r="93" spans="1:12" ht="18" customHeight="1" x14ac:dyDescent="0.2">
      <c r="A93" s="87" t="s">
        <v>5</v>
      </c>
      <c r="B93" s="5"/>
      <c r="C93" s="10"/>
      <c r="D93" s="5"/>
      <c r="E93" s="126">
        <f>'EQ-Conso'!P30</f>
        <v>2072</v>
      </c>
      <c r="F93" s="131"/>
      <c r="G93" s="126">
        <v>-493</v>
      </c>
      <c r="H93" s="77"/>
      <c r="I93" s="74">
        <v>0</v>
      </c>
      <c r="J93" s="131"/>
      <c r="K93" s="134">
        <v>0</v>
      </c>
    </row>
    <row r="94" spans="1:12" ht="18" customHeight="1" x14ac:dyDescent="0.2">
      <c r="A94" s="7" t="s">
        <v>4</v>
      </c>
      <c r="C94" s="10"/>
      <c r="D94" s="5"/>
      <c r="E94" s="135">
        <f>SUM(E92:E93)</f>
        <v>468613017</v>
      </c>
      <c r="F94" s="88"/>
      <c r="G94" s="136">
        <f>SUM(G92:G93)</f>
        <v>365569337</v>
      </c>
      <c r="H94" s="88"/>
      <c r="I94" s="135">
        <f>SUM(I92:I93)</f>
        <v>334510249</v>
      </c>
      <c r="J94" s="88"/>
      <c r="K94" s="136">
        <f>SUM(K92:K93)</f>
        <v>275941440</v>
      </c>
    </row>
    <row r="95" spans="1:12" ht="18.350000000000001" customHeight="1" x14ac:dyDescent="0.2">
      <c r="A95" s="5"/>
      <c r="C95" s="8"/>
      <c r="D95" s="5"/>
      <c r="E95" s="137"/>
      <c r="F95" s="88"/>
      <c r="G95" s="138"/>
      <c r="H95" s="88"/>
      <c r="I95" s="137"/>
      <c r="J95" s="88"/>
      <c r="K95" s="138"/>
    </row>
    <row r="96" spans="1:12" ht="18" customHeight="1" thickBot="1" x14ac:dyDescent="0.25">
      <c r="A96" s="7" t="s">
        <v>3</v>
      </c>
      <c r="B96" s="31"/>
      <c r="C96" s="6"/>
      <c r="D96" s="5"/>
      <c r="E96" s="139">
        <f>SUM(E94,E66)</f>
        <v>1563986412</v>
      </c>
      <c r="F96" s="88"/>
      <c r="G96" s="139">
        <f>SUM(G94,G66)</f>
        <v>1588858456</v>
      </c>
      <c r="H96" s="88"/>
      <c r="I96" s="139">
        <f>SUM(I94,I66)</f>
        <v>1076439510</v>
      </c>
      <c r="J96" s="88"/>
      <c r="K96" s="139">
        <f>SUM(K94,K66)</f>
        <v>1039695062</v>
      </c>
    </row>
    <row r="97" spans="5:11" ht="18" customHeight="1" thickTop="1" x14ac:dyDescent="0.2">
      <c r="E97" s="188">
        <f>E31-E96</f>
        <v>0</v>
      </c>
      <c r="F97" s="88"/>
      <c r="G97" s="77">
        <f>G31-G96</f>
        <v>0</v>
      </c>
      <c r="H97" s="88"/>
      <c r="I97" s="77">
        <f>I31-I96</f>
        <v>0</v>
      </c>
      <c r="J97" s="88"/>
      <c r="K97" s="77">
        <f>K31-K96</f>
        <v>0</v>
      </c>
    </row>
  </sheetData>
  <mergeCells count="9">
    <mergeCell ref="E73:K73"/>
    <mergeCell ref="E74:G74"/>
    <mergeCell ref="I74:K74"/>
    <mergeCell ref="E7:K7"/>
    <mergeCell ref="E8:G8"/>
    <mergeCell ref="I8:K8"/>
    <mergeCell ref="E38:K38"/>
    <mergeCell ref="E39:G39"/>
    <mergeCell ref="I39:K39"/>
  </mergeCells>
  <pageMargins left="0.7" right="0.5" top="0.8" bottom="0.4" header="0.4" footer="0.33"/>
  <pageSetup paperSize="9" scale="83" firstPageNumber="4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rowBreaks count="2" manualBreakCount="2">
    <brk id="31" max="10" man="1"/>
    <brk id="6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topLeftCell="A53" zoomScale="90" zoomScaleNormal="90" zoomScaleSheetLayoutView="120" workbookViewId="0">
      <selection activeCell="B60" sqref="B60"/>
    </sheetView>
  </sheetViews>
  <sheetFormatPr defaultColWidth="9.125" defaultRowHeight="18.2" customHeight="1" x14ac:dyDescent="0.2"/>
  <cols>
    <col min="1" max="1" width="2.25" style="113" customWidth="1"/>
    <col min="2" max="2" width="39.25" style="113" customWidth="1"/>
    <col min="3" max="3" width="8" style="93" customWidth="1"/>
    <col min="4" max="4" width="1.25" style="93" customWidth="1"/>
    <col min="5" max="5" width="13.375" style="118" customWidth="1"/>
    <col min="6" max="6" width="1.25" style="93" customWidth="1"/>
    <col min="7" max="7" width="13.375" style="93" customWidth="1"/>
    <col min="8" max="8" width="1.25" style="93" customWidth="1"/>
    <col min="9" max="9" width="13.375" style="118" customWidth="1"/>
    <col min="10" max="10" width="1.25" style="93" customWidth="1"/>
    <col min="11" max="11" width="13.375" style="93" customWidth="1"/>
    <col min="12" max="16384" width="9.125" style="93"/>
  </cols>
  <sheetData>
    <row r="1" spans="1:11" ht="18.2" customHeight="1" x14ac:dyDescent="0.2">
      <c r="A1" s="105" t="s">
        <v>172</v>
      </c>
      <c r="B1" s="105"/>
      <c r="C1" s="106"/>
      <c r="D1" s="106"/>
      <c r="E1" s="107"/>
      <c r="F1" s="106"/>
      <c r="G1" s="108"/>
      <c r="H1" s="106"/>
      <c r="I1" s="107"/>
      <c r="J1" s="106"/>
      <c r="K1" s="108"/>
    </row>
    <row r="2" spans="1:11" ht="18.2" customHeight="1" x14ac:dyDescent="0.2">
      <c r="A2" s="105" t="s">
        <v>173</v>
      </c>
      <c r="B2" s="105"/>
      <c r="C2" s="106"/>
      <c r="D2" s="106"/>
      <c r="E2" s="107"/>
      <c r="F2" s="106"/>
      <c r="G2" s="108"/>
      <c r="H2" s="106"/>
      <c r="I2" s="107"/>
      <c r="J2" s="106"/>
      <c r="K2" s="108"/>
    </row>
    <row r="3" spans="1:11" ht="18.2" customHeight="1" x14ac:dyDescent="0.2">
      <c r="A3" s="109" t="s">
        <v>167</v>
      </c>
      <c r="B3" s="105"/>
      <c r="C3" s="106"/>
      <c r="D3" s="106"/>
      <c r="E3" s="110"/>
      <c r="F3" s="106"/>
      <c r="G3" s="108"/>
      <c r="H3" s="106"/>
      <c r="I3" s="110"/>
      <c r="J3" s="106"/>
    </row>
    <row r="4" spans="1:11" ht="18.2" customHeight="1" x14ac:dyDescent="0.2">
      <c r="A4" s="111" t="s">
        <v>194</v>
      </c>
      <c r="B4" s="105"/>
      <c r="C4" s="106"/>
      <c r="D4" s="106"/>
      <c r="E4" s="110"/>
      <c r="F4" s="106"/>
      <c r="G4" s="112"/>
      <c r="H4" s="106"/>
      <c r="I4" s="110"/>
      <c r="J4" s="106"/>
      <c r="K4" s="112"/>
    </row>
    <row r="5" spans="1:11" ht="18.2" customHeight="1" x14ac:dyDescent="0.2">
      <c r="A5" s="111"/>
      <c r="B5" s="105"/>
      <c r="C5" s="106"/>
      <c r="D5" s="106"/>
      <c r="E5" s="110"/>
      <c r="F5" s="106"/>
      <c r="G5" s="112"/>
      <c r="H5" s="106"/>
      <c r="I5" s="110"/>
      <c r="J5" s="106"/>
      <c r="K5" s="112"/>
    </row>
    <row r="6" spans="1:11" ht="18.2" customHeight="1" x14ac:dyDescent="0.2">
      <c r="C6" s="115"/>
      <c r="D6" s="115"/>
      <c r="E6" s="215" t="s">
        <v>32</v>
      </c>
      <c r="F6" s="215"/>
      <c r="G6" s="215"/>
      <c r="H6" s="215"/>
      <c r="I6" s="215"/>
      <c r="J6" s="215"/>
      <c r="K6" s="215"/>
    </row>
    <row r="7" spans="1:11" ht="18.2" customHeight="1" x14ac:dyDescent="0.2">
      <c r="C7" s="115"/>
      <c r="D7" s="115"/>
      <c r="E7" s="215" t="s">
        <v>31</v>
      </c>
      <c r="F7" s="215"/>
      <c r="G7" s="215"/>
      <c r="H7" s="115"/>
      <c r="I7" s="215" t="s">
        <v>30</v>
      </c>
      <c r="J7" s="215"/>
      <c r="K7" s="215"/>
    </row>
    <row r="8" spans="1:11" ht="18.2" customHeight="1" x14ac:dyDescent="0.2">
      <c r="A8" s="116"/>
      <c r="B8" s="116"/>
      <c r="C8" s="82" t="s">
        <v>29</v>
      </c>
      <c r="E8" s="81">
        <v>2018</v>
      </c>
      <c r="F8" s="117"/>
      <c r="G8" s="81">
        <v>2017</v>
      </c>
      <c r="I8" s="81">
        <v>2018</v>
      </c>
      <c r="J8" s="117"/>
      <c r="K8" s="81">
        <v>2017</v>
      </c>
    </row>
    <row r="9" spans="1:11" ht="18.2" customHeight="1" x14ac:dyDescent="0.2">
      <c r="A9" s="105" t="s">
        <v>62</v>
      </c>
      <c r="C9" s="104">
        <v>4</v>
      </c>
      <c r="D9" s="104"/>
      <c r="F9" s="104"/>
      <c r="H9" s="104"/>
      <c r="J9" s="104"/>
    </row>
    <row r="10" spans="1:11" ht="18.2" customHeight="1" x14ac:dyDescent="0.2">
      <c r="A10" s="119" t="s">
        <v>139</v>
      </c>
      <c r="E10" s="143">
        <v>2852587206</v>
      </c>
      <c r="F10" s="142"/>
      <c r="G10" s="141">
        <v>2425027064</v>
      </c>
      <c r="H10" s="142"/>
      <c r="I10" s="143">
        <v>0</v>
      </c>
      <c r="J10" s="142"/>
      <c r="K10" s="141">
        <v>0</v>
      </c>
    </row>
    <row r="11" spans="1:11" ht="18.2" customHeight="1" x14ac:dyDescent="0.2">
      <c r="A11" s="113" t="s">
        <v>61</v>
      </c>
      <c r="E11" s="143">
        <v>69551663</v>
      </c>
      <c r="F11" s="142"/>
      <c r="G11" s="141">
        <v>56458663</v>
      </c>
      <c r="H11" s="142"/>
      <c r="I11" s="143">
        <v>0</v>
      </c>
      <c r="J11" s="142"/>
      <c r="K11" s="141">
        <v>0</v>
      </c>
    </row>
    <row r="12" spans="1:11" ht="18.2" customHeight="1" x14ac:dyDescent="0.2">
      <c r="A12" s="113" t="s">
        <v>118</v>
      </c>
      <c r="E12" s="143">
        <v>0</v>
      </c>
      <c r="F12" s="142"/>
      <c r="G12" s="141">
        <v>0</v>
      </c>
      <c r="H12" s="142"/>
      <c r="I12" s="143">
        <v>253599605</v>
      </c>
      <c r="J12" s="142"/>
      <c r="K12" s="141">
        <v>219965498</v>
      </c>
    </row>
    <row r="13" spans="1:11" ht="18.2" customHeight="1" x14ac:dyDescent="0.2">
      <c r="A13" s="113" t="s">
        <v>180</v>
      </c>
      <c r="C13" s="93">
        <v>8</v>
      </c>
      <c r="E13" s="143">
        <v>0</v>
      </c>
      <c r="F13" s="142"/>
      <c r="G13" s="141">
        <v>0</v>
      </c>
      <c r="H13" s="142"/>
      <c r="I13" s="143">
        <v>94499370</v>
      </c>
      <c r="J13" s="142"/>
      <c r="K13" s="141">
        <v>0</v>
      </c>
    </row>
    <row r="14" spans="1:11" ht="18.2" customHeight="1" x14ac:dyDescent="0.2">
      <c r="A14" s="119" t="s">
        <v>60</v>
      </c>
      <c r="C14" s="93">
        <v>9</v>
      </c>
      <c r="E14" s="143">
        <v>42512065</v>
      </c>
      <c r="F14" s="142"/>
      <c r="G14" s="141">
        <v>33682836</v>
      </c>
      <c r="H14" s="142"/>
      <c r="I14" s="143">
        <v>11555631</v>
      </c>
      <c r="J14" s="142"/>
      <c r="K14" s="141">
        <v>11887549</v>
      </c>
    </row>
    <row r="15" spans="1:11" ht="18.2" customHeight="1" x14ac:dyDescent="0.2">
      <c r="A15" s="105" t="s">
        <v>59</v>
      </c>
      <c r="E15" s="144">
        <f>SUM(E10:E14)</f>
        <v>2964650934</v>
      </c>
      <c r="F15" s="142"/>
      <c r="G15" s="145">
        <f>SUM(G10:G14)</f>
        <v>2515168563</v>
      </c>
      <c r="H15" s="142"/>
      <c r="I15" s="145">
        <f t="shared" ref="I15" si="0">SUM(I10:I14)</f>
        <v>359654606</v>
      </c>
      <c r="J15" s="142"/>
      <c r="K15" s="145">
        <f>SUM(K10:K14)</f>
        <v>231853047</v>
      </c>
    </row>
    <row r="16" spans="1:11" ht="11.05" customHeight="1" x14ac:dyDescent="0.2">
      <c r="E16" s="143"/>
      <c r="F16" s="141"/>
      <c r="G16" s="141"/>
      <c r="H16" s="142"/>
      <c r="I16" s="143"/>
      <c r="J16" s="141"/>
      <c r="K16" s="141"/>
    </row>
    <row r="17" spans="1:11" ht="18.2" customHeight="1" x14ac:dyDescent="0.2">
      <c r="A17" s="105" t="s">
        <v>58</v>
      </c>
      <c r="C17" s="93">
        <v>4</v>
      </c>
      <c r="E17" s="143"/>
      <c r="F17" s="141"/>
      <c r="G17" s="141"/>
      <c r="H17" s="142"/>
      <c r="I17" s="143"/>
      <c r="J17" s="141"/>
      <c r="K17" s="141"/>
    </row>
    <row r="18" spans="1:11" ht="18.2" customHeight="1" x14ac:dyDescent="0.2">
      <c r="A18" s="119" t="s">
        <v>57</v>
      </c>
      <c r="C18" s="93">
        <v>23</v>
      </c>
      <c r="E18" s="143">
        <v>2218548554</v>
      </c>
      <c r="F18" s="142"/>
      <c r="G18" s="141">
        <v>1878681351</v>
      </c>
      <c r="H18" s="142"/>
      <c r="I18" s="143">
        <v>0</v>
      </c>
      <c r="J18" s="142"/>
      <c r="K18" s="141">
        <v>0</v>
      </c>
    </row>
    <row r="19" spans="1:11" ht="18.2" customHeight="1" x14ac:dyDescent="0.2">
      <c r="A19" s="119" t="s">
        <v>56</v>
      </c>
      <c r="C19" s="93">
        <v>23</v>
      </c>
      <c r="E19" s="143">
        <v>100292684</v>
      </c>
      <c r="F19" s="142"/>
      <c r="G19" s="141">
        <v>86671431</v>
      </c>
      <c r="H19" s="142"/>
      <c r="I19" s="143">
        <v>0</v>
      </c>
      <c r="J19" s="142"/>
      <c r="K19" s="141">
        <v>0</v>
      </c>
    </row>
    <row r="20" spans="1:11" ht="18.2" customHeight="1" x14ac:dyDescent="0.2">
      <c r="A20" s="119" t="s">
        <v>55</v>
      </c>
      <c r="B20" s="120"/>
      <c r="C20" s="93">
        <v>23</v>
      </c>
      <c r="E20" s="143">
        <v>448636175</v>
      </c>
      <c r="F20" s="142"/>
      <c r="G20" s="141">
        <v>423467571</v>
      </c>
      <c r="H20" s="142"/>
      <c r="I20" s="143">
        <v>233293556</v>
      </c>
      <c r="J20" s="142"/>
      <c r="K20" s="141">
        <v>190565933</v>
      </c>
    </row>
    <row r="21" spans="1:11" ht="18.2" customHeight="1" x14ac:dyDescent="0.2">
      <c r="A21" s="116" t="s">
        <v>54</v>
      </c>
      <c r="E21" s="143">
        <v>24627587</v>
      </c>
      <c r="F21" s="142"/>
      <c r="G21" s="141">
        <v>24460171</v>
      </c>
      <c r="H21" s="142"/>
      <c r="I21" s="143">
        <v>25732898</v>
      </c>
      <c r="J21" s="142"/>
      <c r="K21" s="141">
        <v>24724641</v>
      </c>
    </row>
    <row r="22" spans="1:11" ht="18.2" customHeight="1" x14ac:dyDescent="0.2">
      <c r="A22" s="105" t="s">
        <v>53</v>
      </c>
      <c r="E22" s="144">
        <f>SUM(E18:E21)</f>
        <v>2792105000</v>
      </c>
      <c r="F22" s="142"/>
      <c r="G22" s="145">
        <f>SUM(G18:G21)</f>
        <v>2413280524</v>
      </c>
      <c r="H22" s="142"/>
      <c r="I22" s="144">
        <f>SUM(I18:I21)</f>
        <v>259026454</v>
      </c>
      <c r="J22" s="142"/>
      <c r="K22" s="145">
        <f>SUM(K18:K21)</f>
        <v>215290574</v>
      </c>
    </row>
    <row r="23" spans="1:11" ht="11.05" customHeight="1" x14ac:dyDescent="0.2">
      <c r="A23" s="109"/>
      <c r="E23" s="143"/>
      <c r="F23" s="142"/>
      <c r="G23" s="141"/>
      <c r="H23" s="142"/>
      <c r="I23" s="143"/>
      <c r="J23" s="142"/>
      <c r="K23" s="141"/>
    </row>
    <row r="24" spans="1:11" ht="18.2" customHeight="1" x14ac:dyDescent="0.2">
      <c r="A24" s="109" t="s">
        <v>52</v>
      </c>
      <c r="B24" s="116"/>
      <c r="E24" s="143">
        <f>E15-E22</f>
        <v>172545934</v>
      </c>
      <c r="F24" s="142"/>
      <c r="G24" s="143">
        <f>G15-G22</f>
        <v>101888039</v>
      </c>
      <c r="H24" s="142"/>
      <c r="I24" s="143">
        <f>I15-I22</f>
        <v>100628152</v>
      </c>
      <c r="J24" s="142"/>
      <c r="K24" s="143">
        <f>K15-K22</f>
        <v>16562473</v>
      </c>
    </row>
    <row r="25" spans="1:11" ht="11.05" customHeight="1" x14ac:dyDescent="0.2">
      <c r="A25" s="116"/>
      <c r="B25" s="116"/>
      <c r="E25" s="143"/>
      <c r="F25" s="142"/>
      <c r="G25" s="141"/>
      <c r="H25" s="142"/>
      <c r="I25" s="143"/>
      <c r="J25" s="142"/>
      <c r="K25" s="141"/>
    </row>
    <row r="26" spans="1:11" ht="18.2" customHeight="1" x14ac:dyDescent="0.2">
      <c r="A26" s="113" t="s">
        <v>51</v>
      </c>
      <c r="C26" s="93">
        <v>13</v>
      </c>
      <c r="E26" s="146">
        <v>-32328063</v>
      </c>
      <c r="F26" s="142"/>
      <c r="G26" s="147">
        <v>-20076038</v>
      </c>
      <c r="H26" s="142"/>
      <c r="I26" s="146">
        <v>-3497558</v>
      </c>
      <c r="J26" s="142"/>
      <c r="K26" s="147">
        <v>-5734192</v>
      </c>
    </row>
    <row r="27" spans="1:11" ht="11.05" customHeight="1" x14ac:dyDescent="0.2">
      <c r="A27" s="116"/>
      <c r="B27" s="116"/>
      <c r="E27" s="143"/>
      <c r="F27" s="142"/>
      <c r="G27" s="141"/>
      <c r="H27" s="142"/>
      <c r="I27" s="143"/>
      <c r="J27" s="142"/>
      <c r="K27" s="141"/>
    </row>
    <row r="28" spans="1:11" ht="18.2" customHeight="1" x14ac:dyDescent="0.2">
      <c r="A28" s="109" t="s">
        <v>197</v>
      </c>
      <c r="E28" s="146">
        <f>SUM(E24:E26)</f>
        <v>140217871</v>
      </c>
      <c r="F28" s="142"/>
      <c r="G28" s="147">
        <f>SUM(G24:G26)</f>
        <v>81812001</v>
      </c>
      <c r="H28" s="142"/>
      <c r="I28" s="146">
        <f>SUM(I24:I26)</f>
        <v>97130594</v>
      </c>
      <c r="J28" s="142"/>
      <c r="K28" s="147">
        <f>SUM(K24:K26)</f>
        <v>10828281</v>
      </c>
    </row>
    <row r="29" spans="1:11" ht="11.05" customHeight="1" x14ac:dyDescent="0.2">
      <c r="A29" s="93"/>
      <c r="B29" s="116"/>
      <c r="E29" s="143"/>
      <c r="F29" s="141"/>
      <c r="G29" s="141"/>
      <c r="H29" s="142"/>
      <c r="I29" s="143"/>
      <c r="J29" s="141"/>
      <c r="K29" s="141"/>
    </row>
    <row r="30" spans="1:11" ht="18.2" customHeight="1" x14ac:dyDescent="0.2">
      <c r="A30" s="205" t="s">
        <v>223</v>
      </c>
      <c r="B30" s="116"/>
      <c r="E30" s="143"/>
      <c r="F30" s="141"/>
      <c r="G30" s="141"/>
      <c r="H30" s="142"/>
      <c r="I30" s="143"/>
      <c r="J30" s="141"/>
      <c r="K30" s="141"/>
    </row>
    <row r="31" spans="1:11" ht="18.2" customHeight="1" x14ac:dyDescent="0.2">
      <c r="A31" s="206" t="s">
        <v>199</v>
      </c>
      <c r="B31" s="116"/>
      <c r="E31" s="143"/>
      <c r="F31" s="141"/>
      <c r="G31" s="141"/>
      <c r="H31" s="142"/>
      <c r="I31" s="143"/>
      <c r="J31" s="141"/>
      <c r="K31" s="141"/>
    </row>
    <row r="32" spans="1:11" ht="18.2" customHeight="1" x14ac:dyDescent="0.2">
      <c r="A32" s="206" t="s">
        <v>224</v>
      </c>
      <c r="B32" s="116"/>
      <c r="C32" s="123">
        <v>18</v>
      </c>
      <c r="E32" s="143">
        <v>2667707</v>
      </c>
      <c r="F32" s="141"/>
      <c r="G32" s="141">
        <v>1598459</v>
      </c>
      <c r="H32" s="142"/>
      <c r="I32" s="143">
        <v>1719643</v>
      </c>
      <c r="J32" s="141"/>
      <c r="K32" s="141">
        <v>1267022</v>
      </c>
    </row>
    <row r="33" spans="1:11" ht="18.2" customHeight="1" x14ac:dyDescent="0.2">
      <c r="A33" s="113" t="s">
        <v>225</v>
      </c>
      <c r="B33" s="116"/>
      <c r="C33" s="93">
        <v>13</v>
      </c>
      <c r="E33" s="146">
        <v>-533541</v>
      </c>
      <c r="F33" s="141"/>
      <c r="G33" s="147">
        <v>-319692</v>
      </c>
      <c r="H33" s="142"/>
      <c r="I33" s="146">
        <v>-343928</v>
      </c>
      <c r="J33" s="141"/>
      <c r="K33" s="147">
        <v>-253404</v>
      </c>
    </row>
    <row r="34" spans="1:11" ht="18.2" customHeight="1" x14ac:dyDescent="0.2">
      <c r="A34" s="205" t="s">
        <v>226</v>
      </c>
      <c r="B34" s="116"/>
      <c r="E34" s="146">
        <f>SUM(E32:E33)</f>
        <v>2134166</v>
      </c>
      <c r="F34" s="141"/>
      <c r="G34" s="146">
        <f>SUM(G32:G33)</f>
        <v>1278767</v>
      </c>
      <c r="H34" s="142"/>
      <c r="I34" s="146">
        <f>SUM(I32:I33)</f>
        <v>1375715</v>
      </c>
      <c r="J34" s="141"/>
      <c r="K34" s="146">
        <f>SUM(K32:K33)</f>
        <v>1013618</v>
      </c>
    </row>
    <row r="35" spans="1:11" s="123" customFormat="1" ht="11.05" customHeight="1" x14ac:dyDescent="0.2">
      <c r="A35" s="121"/>
      <c r="B35" s="122"/>
      <c r="E35" s="141"/>
      <c r="F35" s="141"/>
      <c r="G35" s="141"/>
      <c r="H35" s="142"/>
      <c r="I35" s="141"/>
      <c r="J35" s="141"/>
      <c r="K35" s="141"/>
    </row>
    <row r="36" spans="1:11" s="123" customFormat="1" ht="18.2" customHeight="1" thickBot="1" x14ac:dyDescent="0.25">
      <c r="A36" s="121" t="s">
        <v>198</v>
      </c>
      <c r="B36" s="124"/>
      <c r="E36" s="148">
        <f>SUM(E34,E28)</f>
        <v>142352037</v>
      </c>
      <c r="F36" s="142"/>
      <c r="G36" s="148">
        <f>SUM(G34,G28)</f>
        <v>83090768</v>
      </c>
      <c r="H36" s="142"/>
      <c r="I36" s="148">
        <f>SUM(I34,I28)</f>
        <v>98506309</v>
      </c>
      <c r="J36" s="142"/>
      <c r="K36" s="148">
        <f>SUM(K34,K28)</f>
        <v>11841899</v>
      </c>
    </row>
    <row r="37" spans="1:11" ht="17.149999999999999" customHeight="1" thickTop="1" x14ac:dyDescent="0.2">
      <c r="A37" s="116"/>
      <c r="B37" s="116"/>
      <c r="E37" s="143"/>
      <c r="F37" s="141"/>
      <c r="G37" s="141"/>
      <c r="H37" s="142"/>
      <c r="I37" s="143"/>
      <c r="J37" s="141"/>
      <c r="K37" s="141"/>
    </row>
    <row r="38" spans="1:11" ht="18.2" customHeight="1" x14ac:dyDescent="0.2">
      <c r="A38" s="109" t="s">
        <v>230</v>
      </c>
      <c r="E38" s="143"/>
      <c r="F38" s="142"/>
      <c r="G38" s="141"/>
      <c r="H38" s="142"/>
      <c r="I38" s="143"/>
      <c r="J38" s="142"/>
      <c r="K38" s="141"/>
    </row>
    <row r="39" spans="1:11" ht="18.2" customHeight="1" x14ac:dyDescent="0.2">
      <c r="A39" s="109"/>
      <c r="B39" s="113" t="s">
        <v>50</v>
      </c>
      <c r="E39" s="143">
        <f>E28-E40</f>
        <v>140214676</v>
      </c>
      <c r="F39" s="142"/>
      <c r="G39" s="143">
        <f>G28-G40</f>
        <v>81812422</v>
      </c>
      <c r="H39" s="142"/>
      <c r="I39" s="143">
        <f>I28</f>
        <v>97130594</v>
      </c>
      <c r="J39" s="142"/>
      <c r="K39" s="143">
        <f>K28</f>
        <v>10828281</v>
      </c>
    </row>
    <row r="40" spans="1:11" ht="18.2" customHeight="1" x14ac:dyDescent="0.2">
      <c r="A40" s="109"/>
      <c r="B40" s="113" t="s">
        <v>5</v>
      </c>
      <c r="E40" s="143">
        <v>3195</v>
      </c>
      <c r="F40" s="142"/>
      <c r="G40" s="141">
        <v>-421</v>
      </c>
      <c r="H40" s="142"/>
      <c r="I40" s="143">
        <v>0</v>
      </c>
      <c r="J40" s="142"/>
      <c r="K40" s="141">
        <v>0</v>
      </c>
    </row>
    <row r="41" spans="1:11" ht="18.2" customHeight="1" thickBot="1" x14ac:dyDescent="0.25">
      <c r="A41" s="109"/>
      <c r="E41" s="149">
        <f>SUM(E39:E40)</f>
        <v>140217871</v>
      </c>
      <c r="F41" s="142"/>
      <c r="G41" s="149">
        <f>SUM(G39:G40)</f>
        <v>81812001</v>
      </c>
      <c r="H41" s="142"/>
      <c r="I41" s="149">
        <f>SUM(I39:I40)</f>
        <v>97130594</v>
      </c>
      <c r="J41" s="142"/>
      <c r="K41" s="149">
        <f>SUM(K39:K40)</f>
        <v>10828281</v>
      </c>
    </row>
    <row r="42" spans="1:11" ht="11.05" customHeight="1" thickTop="1" x14ac:dyDescent="0.2">
      <c r="A42" s="109"/>
      <c r="E42" s="143"/>
      <c r="F42" s="142"/>
      <c r="G42" s="141"/>
      <c r="H42" s="142"/>
      <c r="I42" s="143"/>
      <c r="J42" s="142"/>
      <c r="K42" s="141"/>
    </row>
    <row r="43" spans="1:11" ht="18.2" customHeight="1" x14ac:dyDescent="0.2">
      <c r="A43" s="109" t="s">
        <v>231</v>
      </c>
      <c r="E43" s="143"/>
      <c r="F43" s="142"/>
      <c r="G43" s="141"/>
      <c r="H43" s="142"/>
      <c r="I43" s="143"/>
      <c r="J43" s="142"/>
      <c r="K43" s="141"/>
    </row>
    <row r="44" spans="1:11" ht="18.2" customHeight="1" x14ac:dyDescent="0.2">
      <c r="A44" s="109" t="s">
        <v>130</v>
      </c>
      <c r="B44" s="105"/>
      <c r="E44" s="143"/>
      <c r="F44" s="142"/>
      <c r="G44" s="141"/>
      <c r="H44" s="142"/>
      <c r="I44" s="143"/>
      <c r="J44" s="142"/>
      <c r="K44" s="141"/>
    </row>
    <row r="45" spans="1:11" ht="18.2" customHeight="1" x14ac:dyDescent="0.2">
      <c r="A45" s="109"/>
      <c r="B45" s="113" t="s">
        <v>50</v>
      </c>
      <c r="E45" s="143">
        <f>E36-E46</f>
        <v>142348842</v>
      </c>
      <c r="F45" s="142"/>
      <c r="G45" s="143">
        <f>G36-G46</f>
        <v>83091189</v>
      </c>
      <c r="H45" s="142"/>
      <c r="I45" s="143">
        <f>I36</f>
        <v>98506309</v>
      </c>
      <c r="J45" s="142"/>
      <c r="K45" s="143">
        <f>K36</f>
        <v>11841899</v>
      </c>
    </row>
    <row r="46" spans="1:11" ht="18.2" customHeight="1" x14ac:dyDescent="0.2">
      <c r="A46" s="109"/>
      <c r="B46" s="113" t="s">
        <v>5</v>
      </c>
      <c r="E46" s="146">
        <f>E40</f>
        <v>3195</v>
      </c>
      <c r="F46" s="142"/>
      <c r="G46" s="146">
        <v>-421</v>
      </c>
      <c r="H46" s="142"/>
      <c r="I46" s="146">
        <v>0</v>
      </c>
      <c r="J46" s="142"/>
      <c r="K46" s="147">
        <v>0</v>
      </c>
    </row>
    <row r="47" spans="1:11" ht="18.2" customHeight="1" thickBot="1" x14ac:dyDescent="0.25">
      <c r="A47" s="109"/>
      <c r="E47" s="149">
        <f>SUM(E45:E46)</f>
        <v>142352037</v>
      </c>
      <c r="F47" s="142"/>
      <c r="G47" s="149">
        <f>SUM(G45:G46)</f>
        <v>83090768</v>
      </c>
      <c r="H47" s="142"/>
      <c r="I47" s="149">
        <f>SUM(I45:I46)</f>
        <v>98506309</v>
      </c>
      <c r="J47" s="142"/>
      <c r="K47" s="149">
        <f>SUM(K45:K46)</f>
        <v>11841899</v>
      </c>
    </row>
    <row r="48" spans="1:11" ht="11.05" customHeight="1" thickTop="1" x14ac:dyDescent="0.2">
      <c r="A48" s="109"/>
      <c r="E48" s="143"/>
      <c r="F48" s="142"/>
      <c r="G48" s="141"/>
      <c r="H48" s="142"/>
      <c r="I48" s="143"/>
      <c r="J48" s="142"/>
      <c r="K48" s="141"/>
    </row>
    <row r="49" spans="1:11" ht="18.2" customHeight="1" x14ac:dyDescent="0.2">
      <c r="A49" s="109" t="s">
        <v>228</v>
      </c>
      <c r="E49" s="140"/>
      <c r="F49" s="142"/>
      <c r="G49" s="142"/>
      <c r="H49" s="142"/>
      <c r="I49" s="140"/>
      <c r="J49" s="142"/>
      <c r="K49" s="142"/>
    </row>
    <row r="50" spans="1:11" ht="18.2" customHeight="1" thickBot="1" x14ac:dyDescent="0.25">
      <c r="A50" s="109" t="s">
        <v>227</v>
      </c>
      <c r="B50" s="109"/>
      <c r="C50" s="93">
        <v>24</v>
      </c>
      <c r="E50" s="201">
        <f>E39/163047945</f>
        <v>0.8599597866750176</v>
      </c>
      <c r="F50" s="142"/>
      <c r="G50" s="201">
        <f>G39/14062500/10</f>
        <v>0.58177722311111113</v>
      </c>
      <c r="H50" s="142"/>
      <c r="I50" s="201">
        <f>I39/163047945</f>
        <v>0.59571798957662425</v>
      </c>
      <c r="J50" s="142"/>
      <c r="K50" s="201">
        <f>K39/14062500/10</f>
        <v>7.7001109333333331E-2</v>
      </c>
    </row>
    <row r="51" spans="1:11" ht="18.2" customHeight="1" thickTop="1" x14ac:dyDescent="0.2">
      <c r="E51" s="143"/>
      <c r="F51" s="142"/>
      <c r="G51" s="141"/>
      <c r="H51" s="142"/>
      <c r="I51" s="143"/>
      <c r="J51" s="142"/>
      <c r="K51" s="141"/>
    </row>
    <row r="52" spans="1:11" ht="18.2" customHeight="1" x14ac:dyDescent="0.2">
      <c r="E52" s="140"/>
      <c r="F52" s="142"/>
      <c r="G52" s="142"/>
      <c r="H52" s="142"/>
      <c r="I52" s="140"/>
      <c r="J52" s="142"/>
      <c r="K52" s="142"/>
    </row>
    <row r="53" spans="1:11" ht="18.2" customHeight="1" x14ac:dyDescent="0.2">
      <c r="E53" s="140"/>
      <c r="F53" s="142"/>
      <c r="G53" s="142"/>
      <c r="H53" s="142"/>
      <c r="I53" s="140"/>
      <c r="J53" s="142"/>
      <c r="K53" s="142"/>
    </row>
    <row r="54" spans="1:11" ht="18.2" customHeight="1" x14ac:dyDescent="0.2">
      <c r="E54" s="140"/>
      <c r="F54" s="142"/>
      <c r="G54" s="142"/>
      <c r="H54" s="142"/>
      <c r="I54" s="140"/>
      <c r="J54" s="142"/>
      <c r="K54" s="142"/>
    </row>
    <row r="55" spans="1:11" ht="18.2" customHeight="1" x14ac:dyDescent="0.2">
      <c r="E55" s="140"/>
      <c r="F55" s="142"/>
      <c r="G55" s="142"/>
      <c r="H55" s="142"/>
      <c r="I55" s="140"/>
      <c r="J55" s="142"/>
      <c r="K55" s="142"/>
    </row>
    <row r="56" spans="1:11" ht="18.2" customHeight="1" x14ac:dyDescent="0.2">
      <c r="E56" s="140"/>
      <c r="F56" s="142"/>
      <c r="G56" s="142"/>
      <c r="H56" s="142"/>
      <c r="I56" s="140"/>
      <c r="J56" s="142"/>
      <c r="K56" s="142"/>
    </row>
    <row r="57" spans="1:11" ht="18.2" customHeight="1" x14ac:dyDescent="0.2">
      <c r="E57" s="140"/>
      <c r="F57" s="142"/>
      <c r="G57" s="142"/>
      <c r="H57" s="142"/>
      <c r="I57" s="140"/>
      <c r="J57" s="142"/>
      <c r="K57" s="142"/>
    </row>
    <row r="58" spans="1:11" ht="18.2" customHeight="1" x14ac:dyDescent="0.2">
      <c r="E58" s="140"/>
      <c r="F58" s="142"/>
      <c r="G58" s="142"/>
      <c r="H58" s="142"/>
      <c r="I58" s="140"/>
      <c r="J58" s="142"/>
      <c r="K58" s="142"/>
    </row>
  </sheetData>
  <mergeCells count="3">
    <mergeCell ref="E6:K6"/>
    <mergeCell ref="E7:G7"/>
    <mergeCell ref="I7:K7"/>
  </mergeCells>
  <pageMargins left="0.7" right="0.5" top="0.8" bottom="0.4" header="0.4" footer="0.33"/>
  <pageSetup paperSize="9" scale="83" firstPageNumber="7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4"/>
  <sheetViews>
    <sheetView zoomScale="90" zoomScaleNormal="90" zoomScaleSheetLayoutView="100" workbookViewId="0">
      <pane xSplit="3" ySplit="10" topLeftCell="D47" activePane="bottomRight" state="frozen"/>
      <selection activeCell="C54" sqref="C54"/>
      <selection pane="topRight" activeCell="C54" sqref="C54"/>
      <selection pane="bottomLeft" activeCell="C54" sqref="C54"/>
      <selection pane="bottomRight" activeCell="C54" sqref="C54"/>
    </sheetView>
  </sheetViews>
  <sheetFormatPr defaultColWidth="9.125" defaultRowHeight="18.2" customHeight="1" x14ac:dyDescent="0.2"/>
  <cols>
    <col min="1" max="1" width="35.375" style="46" customWidth="1"/>
    <col min="2" max="2" width="7.375" style="46" customWidth="1"/>
    <col min="3" max="3" width="1.25" style="46" customWidth="1"/>
    <col min="4" max="4" width="13.125" style="46" customWidth="1"/>
    <col min="5" max="5" width="1.25" style="46" customWidth="1"/>
    <col min="6" max="6" width="13.125" style="46" customWidth="1"/>
    <col min="7" max="7" width="1.25" style="46" customWidth="1"/>
    <col min="8" max="8" width="13.125" style="46" customWidth="1"/>
    <col min="9" max="9" width="1.25" style="46" customWidth="1"/>
    <col min="10" max="10" width="13.125" style="46" customWidth="1"/>
    <col min="11" max="11" width="1.25" style="46" customWidth="1"/>
    <col min="12" max="12" width="13.125" style="46" customWidth="1"/>
    <col min="13" max="13" width="1.25" style="46" customWidth="1"/>
    <col min="14" max="14" width="13.125" style="46" customWidth="1"/>
    <col min="15" max="15" width="1.25" style="46" customWidth="1"/>
    <col min="16" max="16" width="13.125" style="46" customWidth="1"/>
    <col min="17" max="17" width="1.25" style="46" customWidth="1"/>
    <col min="18" max="18" width="13.125" style="46" customWidth="1"/>
    <col min="19" max="19" width="12.625" style="46" bestFit="1" customWidth="1"/>
    <col min="20" max="20" width="9.125" style="46"/>
    <col min="21" max="21" width="14.25" style="189" bestFit="1" customWidth="1"/>
    <col min="22" max="22" width="9.125" style="189"/>
    <col min="23" max="23" width="13.25" style="189" bestFit="1" customWidth="1"/>
    <col min="24" max="24" width="9.125" style="189"/>
    <col min="25" max="25" width="14.25" style="189" bestFit="1" customWidth="1"/>
    <col min="26" max="26" width="9.125" style="189"/>
    <col min="27" max="27" width="13.25" style="189" bestFit="1" customWidth="1"/>
    <col min="28" max="28" width="9.125" style="189"/>
    <col min="29" max="29" width="14" style="189" bestFit="1" customWidth="1"/>
    <col min="30" max="30" width="9.125" style="189"/>
    <col min="31" max="31" width="14.25" style="189" bestFit="1" customWidth="1"/>
    <col min="32" max="32" width="9.125" style="189"/>
    <col min="33" max="33" width="9.75" style="189" bestFit="1" customWidth="1"/>
    <col min="34" max="34" width="9.125" style="189"/>
    <col min="35" max="35" width="14.25" style="189" bestFit="1" customWidth="1"/>
    <col min="36" max="16384" width="9.125" style="46"/>
  </cols>
  <sheetData>
    <row r="1" spans="1:48" ht="18.2" customHeight="1" x14ac:dyDescent="0.2">
      <c r="A1" s="34" t="s">
        <v>172</v>
      </c>
      <c r="B1" s="70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72"/>
      <c r="R1" s="89"/>
    </row>
    <row r="2" spans="1:48" ht="18.2" customHeight="1" x14ac:dyDescent="0.2">
      <c r="A2" s="34" t="s">
        <v>173</v>
      </c>
      <c r="B2" s="70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72"/>
      <c r="R2" s="89"/>
    </row>
    <row r="3" spans="1:48" ht="18.2" customHeight="1" x14ac:dyDescent="0.2">
      <c r="A3" s="34" t="s">
        <v>168</v>
      </c>
      <c r="B3" s="70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72"/>
    </row>
    <row r="4" spans="1:48" s="59" customFormat="1" ht="18.2" customHeight="1" x14ac:dyDescent="0.2">
      <c r="A4" s="111" t="s">
        <v>194</v>
      </c>
      <c r="U4" s="189"/>
      <c r="V4" s="189"/>
      <c r="W4" s="189"/>
      <c r="X4" s="189"/>
      <c r="Y4" s="189"/>
      <c r="Z4" s="189"/>
      <c r="AA4" s="189"/>
      <c r="AB4" s="189"/>
      <c r="AC4" s="189"/>
      <c r="AD4" s="189"/>
      <c r="AE4" s="189"/>
      <c r="AF4" s="189"/>
      <c r="AG4" s="189"/>
      <c r="AH4" s="189"/>
      <c r="AI4" s="189"/>
    </row>
    <row r="5" spans="1:48" ht="18.2" customHeight="1" x14ac:dyDescent="0.2">
      <c r="A5" s="71"/>
      <c r="B5" s="70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</row>
    <row r="6" spans="1:48" ht="18.2" customHeight="1" x14ac:dyDescent="0.2">
      <c r="A6" s="58"/>
      <c r="B6" s="58"/>
      <c r="D6" s="216" t="s">
        <v>85</v>
      </c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T6" s="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90"/>
      <c r="AG6" s="190"/>
      <c r="AH6" s="190"/>
      <c r="AI6" s="1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</row>
    <row r="7" spans="1:48" ht="18.2" customHeight="1" x14ac:dyDescent="0.2">
      <c r="A7" s="58"/>
      <c r="B7" s="58"/>
      <c r="D7" s="62"/>
      <c r="E7" s="62"/>
      <c r="F7" s="67"/>
      <c r="G7" s="62"/>
      <c r="H7" s="67" t="s">
        <v>84</v>
      </c>
      <c r="I7" s="62"/>
      <c r="J7" s="62"/>
      <c r="K7" s="62"/>
      <c r="L7" s="62"/>
      <c r="M7" s="62"/>
      <c r="N7" s="67" t="s">
        <v>83</v>
      </c>
      <c r="O7" s="62"/>
      <c r="P7" s="62"/>
      <c r="Q7" s="62"/>
      <c r="R7" s="62"/>
      <c r="T7" s="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</row>
    <row r="8" spans="1:48" ht="18.2" customHeight="1" x14ac:dyDescent="0.2">
      <c r="A8" s="58"/>
      <c r="B8" s="58"/>
      <c r="D8" s="63" t="s">
        <v>82</v>
      </c>
      <c r="E8" s="62"/>
      <c r="F8" s="67"/>
      <c r="G8" s="62"/>
      <c r="H8" s="67" t="s">
        <v>81</v>
      </c>
      <c r="I8" s="62"/>
      <c r="J8" s="216" t="s">
        <v>80</v>
      </c>
      <c r="K8" s="216"/>
      <c r="L8" s="216"/>
      <c r="M8" s="62"/>
      <c r="N8" s="67" t="s">
        <v>79</v>
      </c>
      <c r="O8" s="62"/>
      <c r="P8" s="63"/>
      <c r="Q8" s="62"/>
      <c r="R8" s="69"/>
    </row>
    <row r="9" spans="1:48" ht="18.2" customHeight="1" x14ac:dyDescent="0.2">
      <c r="A9" s="58"/>
      <c r="B9" s="58"/>
      <c r="D9" s="68" t="s">
        <v>78</v>
      </c>
      <c r="E9" s="62"/>
      <c r="F9" s="67" t="s">
        <v>164</v>
      </c>
      <c r="G9" s="62"/>
      <c r="H9" s="67" t="s">
        <v>77</v>
      </c>
      <c r="I9" s="62"/>
      <c r="J9" s="67" t="s">
        <v>76</v>
      </c>
      <c r="K9" s="62"/>
      <c r="L9" s="67" t="s">
        <v>75</v>
      </c>
      <c r="M9" s="62"/>
      <c r="N9" s="67" t="s">
        <v>74</v>
      </c>
      <c r="O9" s="62"/>
      <c r="P9" s="67" t="s">
        <v>73</v>
      </c>
      <c r="Q9" s="62"/>
      <c r="R9" s="62" t="s">
        <v>72</v>
      </c>
    </row>
    <row r="10" spans="1:48" ht="18.2" customHeight="1" x14ac:dyDescent="0.2">
      <c r="A10" s="58"/>
      <c r="B10" s="66" t="s">
        <v>29</v>
      </c>
      <c r="D10" s="66" t="s">
        <v>71</v>
      </c>
      <c r="E10" s="62"/>
      <c r="F10" s="65" t="s">
        <v>165</v>
      </c>
      <c r="G10" s="62"/>
      <c r="H10" s="65" t="s">
        <v>70</v>
      </c>
      <c r="I10" s="62"/>
      <c r="J10" s="210" t="s">
        <v>69</v>
      </c>
      <c r="K10" s="62"/>
      <c r="L10" s="210" t="s">
        <v>68</v>
      </c>
      <c r="M10" s="62"/>
      <c r="N10" s="65" t="s">
        <v>67</v>
      </c>
      <c r="O10" s="62"/>
      <c r="P10" s="65" t="s">
        <v>66</v>
      </c>
      <c r="Q10" s="60"/>
      <c r="R10" s="64" t="s">
        <v>65</v>
      </c>
    </row>
    <row r="11" spans="1:48" ht="18.2" customHeight="1" x14ac:dyDescent="0.2">
      <c r="A11" s="58"/>
      <c r="B11" s="58"/>
      <c r="D11" s="63"/>
      <c r="E11" s="62"/>
      <c r="F11" s="61"/>
      <c r="G11" s="62"/>
      <c r="H11" s="61"/>
      <c r="I11" s="62"/>
      <c r="J11" s="62"/>
      <c r="K11" s="62"/>
      <c r="L11" s="62"/>
      <c r="M11" s="62"/>
      <c r="N11" s="61"/>
      <c r="O11" s="62"/>
      <c r="P11" s="61"/>
      <c r="Q11" s="60"/>
      <c r="R11" s="60"/>
    </row>
    <row r="12" spans="1:48" ht="18.2" customHeight="1" x14ac:dyDescent="0.2">
      <c r="A12" s="49" t="s">
        <v>64</v>
      </c>
      <c r="B12" s="58"/>
      <c r="D12" s="35">
        <v>140625000</v>
      </c>
      <c r="E12" s="35"/>
      <c r="F12" s="170">
        <v>78332685</v>
      </c>
      <c r="G12" s="35"/>
      <c r="H12" s="35">
        <v>130981807</v>
      </c>
      <c r="I12" s="35"/>
      <c r="J12" s="35">
        <v>13500000</v>
      </c>
      <c r="K12" s="35"/>
      <c r="L12" s="35">
        <f>-91512503-2837972</f>
        <v>-94350475</v>
      </c>
      <c r="M12" s="35"/>
      <c r="N12" s="35">
        <f>SUM(D12:L12)</f>
        <v>269089017</v>
      </c>
      <c r="O12" s="35"/>
      <c r="P12" s="35">
        <v>-72</v>
      </c>
      <c r="Q12" s="35"/>
      <c r="R12" s="35">
        <f>SUM(N12:P12)</f>
        <v>269088945</v>
      </c>
      <c r="S12" s="90"/>
      <c r="T12" s="90"/>
      <c r="U12" s="190"/>
      <c r="V12" s="190"/>
      <c r="W12" s="190"/>
      <c r="X12" s="190"/>
      <c r="Y12" s="190"/>
      <c r="Z12" s="190"/>
      <c r="AA12" s="190"/>
      <c r="AB12" s="190"/>
      <c r="AC12" s="190"/>
      <c r="AD12" s="190"/>
      <c r="AE12" s="190"/>
      <c r="AF12" s="190"/>
      <c r="AG12" s="190"/>
      <c r="AH12" s="190"/>
      <c r="AI12" s="190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  <c r="AV12" s="90"/>
    </row>
    <row r="13" spans="1:48" ht="18.2" customHeight="1" x14ac:dyDescent="0.2">
      <c r="A13" s="59" t="s">
        <v>200</v>
      </c>
      <c r="B13" s="58"/>
      <c r="D13" s="35">
        <v>0</v>
      </c>
      <c r="E13" s="35"/>
      <c r="F13" s="35">
        <v>0</v>
      </c>
      <c r="G13" s="35"/>
      <c r="H13" s="35">
        <v>0</v>
      </c>
      <c r="I13" s="35"/>
      <c r="J13" s="35">
        <v>0</v>
      </c>
      <c r="K13" s="35"/>
      <c r="L13" s="35">
        <f>PL!G39</f>
        <v>81812422</v>
      </c>
      <c r="M13" s="35"/>
      <c r="N13" s="35">
        <f t="shared" ref="N13:N14" si="0">SUM(D13:L13)</f>
        <v>81812422</v>
      </c>
      <c r="O13" s="35"/>
      <c r="P13" s="35">
        <f>PL!G40</f>
        <v>-421</v>
      </c>
      <c r="Q13" s="35"/>
      <c r="R13" s="35">
        <f t="shared" ref="R13:R14" si="1">SUM(N13:P13)</f>
        <v>81812001</v>
      </c>
      <c r="S13" s="90"/>
      <c r="T13" s="90"/>
      <c r="U13" s="190"/>
      <c r="V13" s="190"/>
      <c r="W13" s="190"/>
      <c r="X13" s="190"/>
      <c r="Y13" s="190"/>
      <c r="Z13" s="190"/>
      <c r="AA13" s="190"/>
      <c r="AB13" s="190"/>
      <c r="AC13" s="190"/>
      <c r="AD13" s="190"/>
      <c r="AE13" s="190"/>
      <c r="AF13" s="190"/>
      <c r="AG13" s="190"/>
      <c r="AH13" s="190"/>
      <c r="AI13" s="1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</row>
    <row r="14" spans="1:48" ht="18.2" customHeight="1" x14ac:dyDescent="0.2">
      <c r="A14" s="59" t="s">
        <v>201</v>
      </c>
      <c r="B14" s="58"/>
      <c r="D14" s="50">
        <v>0</v>
      </c>
      <c r="E14" s="35"/>
      <c r="F14" s="50">
        <v>0</v>
      </c>
      <c r="G14" s="35"/>
      <c r="H14" s="50">
        <v>0</v>
      </c>
      <c r="I14" s="35"/>
      <c r="J14" s="50">
        <v>0</v>
      </c>
      <c r="K14" s="35"/>
      <c r="L14" s="50">
        <f>PL!G45-PL!G39</f>
        <v>1278767</v>
      </c>
      <c r="M14" s="35"/>
      <c r="N14" s="50">
        <f t="shared" si="0"/>
        <v>1278767</v>
      </c>
      <c r="O14" s="35"/>
      <c r="P14" s="50">
        <f>PL!G46-PL!G40</f>
        <v>0</v>
      </c>
      <c r="Q14" s="35"/>
      <c r="R14" s="50">
        <f t="shared" si="1"/>
        <v>1278767</v>
      </c>
      <c r="S14" s="90"/>
      <c r="T14" s="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190"/>
      <c r="AG14" s="190"/>
      <c r="AH14" s="190"/>
      <c r="AI14" s="1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</row>
    <row r="15" spans="1:48" ht="18.2" customHeight="1" x14ac:dyDescent="0.2">
      <c r="A15" s="91" t="s">
        <v>202</v>
      </c>
      <c r="B15" s="58"/>
      <c r="D15" s="45">
        <f>SUM(D13:D14)</f>
        <v>0</v>
      </c>
      <c r="E15" s="35"/>
      <c r="F15" s="45">
        <f>SUM(F13:F14)</f>
        <v>0</v>
      </c>
      <c r="G15" s="35"/>
      <c r="H15" s="45">
        <f>SUM(H13:H14)</f>
        <v>0</v>
      </c>
      <c r="I15" s="35"/>
      <c r="J15" s="45">
        <f>SUM(J13:J14)</f>
        <v>0</v>
      </c>
      <c r="K15" s="35"/>
      <c r="L15" s="45">
        <f>SUM(L13:L14)</f>
        <v>83091189</v>
      </c>
      <c r="M15" s="35"/>
      <c r="N15" s="45">
        <f>SUM(N13:N14)</f>
        <v>83091189</v>
      </c>
      <c r="O15" s="35"/>
      <c r="P15" s="45">
        <f>SUM(P13:P14)</f>
        <v>-421</v>
      </c>
      <c r="Q15" s="45"/>
      <c r="R15" s="45">
        <f>SUM(R13:R14)</f>
        <v>83090768</v>
      </c>
      <c r="S15" s="90"/>
      <c r="T15" s="90"/>
      <c r="U15" s="190"/>
      <c r="V15" s="190"/>
      <c r="W15" s="190"/>
      <c r="X15" s="190"/>
      <c r="Y15" s="190"/>
      <c r="Z15" s="190"/>
      <c r="AA15" s="190"/>
      <c r="AB15" s="190"/>
      <c r="AC15" s="190"/>
      <c r="AD15" s="190"/>
      <c r="AE15" s="190"/>
      <c r="AF15" s="190"/>
      <c r="AG15" s="190"/>
      <c r="AH15" s="190"/>
      <c r="AI15" s="1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</row>
    <row r="16" spans="1:48" ht="18.2" customHeight="1" x14ac:dyDescent="0.2">
      <c r="A16" s="59" t="s">
        <v>63</v>
      </c>
      <c r="B16" s="58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90"/>
      <c r="T16" s="90"/>
      <c r="U16" s="190"/>
      <c r="V16" s="190"/>
      <c r="W16" s="190"/>
      <c r="X16" s="190"/>
      <c r="Y16" s="190"/>
      <c r="Z16" s="190"/>
      <c r="AA16" s="190"/>
      <c r="AB16" s="190"/>
      <c r="AC16" s="190"/>
      <c r="AD16" s="190"/>
      <c r="AE16" s="190"/>
      <c r="AF16" s="190"/>
      <c r="AG16" s="190"/>
      <c r="AH16" s="190"/>
      <c r="AI16" s="1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</row>
    <row r="17" spans="1:48" ht="18.2" customHeight="1" x14ac:dyDescent="0.2">
      <c r="A17" s="59" t="s">
        <v>126</v>
      </c>
      <c r="B17" s="58"/>
      <c r="D17" s="35">
        <v>0</v>
      </c>
      <c r="E17" s="35"/>
      <c r="F17" s="35">
        <v>0</v>
      </c>
      <c r="G17" s="35"/>
      <c r="H17" s="35">
        <v>13389624</v>
      </c>
      <c r="I17" s="35"/>
      <c r="J17" s="35">
        <v>0</v>
      </c>
      <c r="K17" s="35"/>
      <c r="L17" s="35">
        <v>0</v>
      </c>
      <c r="M17" s="35"/>
      <c r="N17" s="35">
        <f>SUM(D17:L17)</f>
        <v>13389624</v>
      </c>
      <c r="O17" s="35"/>
      <c r="P17" s="35">
        <v>0</v>
      </c>
      <c r="Q17" s="35"/>
      <c r="R17" s="35">
        <f>SUM(N17:P17)</f>
        <v>13389624</v>
      </c>
      <c r="S17" s="90"/>
      <c r="T17" s="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90"/>
      <c r="AU17" s="90"/>
      <c r="AV17" s="90"/>
    </row>
    <row r="18" spans="1:48" ht="18.2" customHeight="1" x14ac:dyDescent="0.2">
      <c r="A18" s="59" t="s">
        <v>7</v>
      </c>
      <c r="B18" s="58">
        <v>20</v>
      </c>
      <c r="D18" s="50">
        <v>0</v>
      </c>
      <c r="E18" s="35"/>
      <c r="F18" s="50">
        <v>0</v>
      </c>
      <c r="G18" s="35"/>
      <c r="H18" s="50">
        <v>0</v>
      </c>
      <c r="I18" s="35"/>
      <c r="J18" s="50">
        <v>562500</v>
      </c>
      <c r="K18" s="35"/>
      <c r="L18" s="50">
        <v>-562500</v>
      </c>
      <c r="M18" s="35"/>
      <c r="N18" s="50">
        <f>SUM(D18:L18)</f>
        <v>0</v>
      </c>
      <c r="O18" s="35"/>
      <c r="P18" s="50">
        <v>0</v>
      </c>
      <c r="Q18" s="35"/>
      <c r="R18" s="50">
        <f>SUM(N18:P18)</f>
        <v>0</v>
      </c>
      <c r="S18" s="90"/>
      <c r="T18" s="90"/>
      <c r="U18" s="190"/>
      <c r="V18" s="190"/>
      <c r="W18" s="190"/>
      <c r="X18" s="190"/>
      <c r="Y18" s="190"/>
      <c r="Z18" s="190"/>
      <c r="AA18" s="190"/>
      <c r="AB18" s="190"/>
      <c r="AC18" s="190"/>
      <c r="AD18" s="190"/>
      <c r="AE18" s="190"/>
      <c r="AF18" s="190"/>
      <c r="AG18" s="190"/>
      <c r="AH18" s="190"/>
      <c r="AI18" s="190"/>
      <c r="AJ18" s="90"/>
      <c r="AK18" s="90"/>
      <c r="AL18" s="90"/>
      <c r="AM18" s="90"/>
      <c r="AN18" s="90"/>
      <c r="AO18" s="90"/>
      <c r="AP18" s="90"/>
      <c r="AQ18" s="90"/>
      <c r="AR18" s="90"/>
      <c r="AS18" s="90"/>
      <c r="AT18" s="90"/>
      <c r="AU18" s="90"/>
      <c r="AV18" s="90"/>
    </row>
    <row r="19" spans="1:48" ht="18.2" customHeight="1" x14ac:dyDescent="0.2">
      <c r="A19" s="91"/>
      <c r="B19" s="47"/>
      <c r="D19" s="4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45"/>
      <c r="Q19" s="45"/>
      <c r="R19" s="35"/>
      <c r="S19" s="90"/>
      <c r="T19" s="90"/>
      <c r="U19" s="190"/>
      <c r="V19" s="190"/>
      <c r="W19" s="190"/>
      <c r="X19" s="190"/>
      <c r="Y19" s="190"/>
      <c r="Z19" s="190"/>
      <c r="AA19" s="190"/>
      <c r="AB19" s="190"/>
      <c r="AC19" s="190"/>
      <c r="AD19" s="190"/>
      <c r="AE19" s="190"/>
      <c r="AF19" s="190"/>
      <c r="AG19" s="190"/>
      <c r="AH19" s="190"/>
      <c r="AI19" s="190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0"/>
      <c r="AU19" s="90"/>
      <c r="AV19" s="90"/>
    </row>
    <row r="20" spans="1:48" ht="18.2" customHeight="1" x14ac:dyDescent="0.2">
      <c r="A20" s="49" t="s">
        <v>195</v>
      </c>
      <c r="D20" s="35">
        <f>SUM(D12,D15:D18)</f>
        <v>140625000</v>
      </c>
      <c r="E20" s="35"/>
      <c r="F20" s="35">
        <f>SUM(F12,F15:F18)</f>
        <v>78332685</v>
      </c>
      <c r="G20" s="35"/>
      <c r="H20" s="35">
        <f>SUM(H12,H15:H18)</f>
        <v>144371431</v>
      </c>
      <c r="I20" s="35"/>
      <c r="J20" s="35">
        <f>SUM(J12,J15:J18)</f>
        <v>14062500</v>
      </c>
      <c r="K20" s="35"/>
      <c r="L20" s="35">
        <f>SUM(L12,L15:L18)</f>
        <v>-11821786</v>
      </c>
      <c r="M20" s="35"/>
      <c r="N20" s="35">
        <f>SUM(N12,N15:N18)</f>
        <v>365569830</v>
      </c>
      <c r="O20" s="35"/>
      <c r="P20" s="35">
        <f>SUM(P12,P15:P18)</f>
        <v>-493</v>
      </c>
      <c r="Q20" s="35"/>
      <c r="R20" s="35">
        <f>SUM(R12,R15:R18)</f>
        <v>365569337</v>
      </c>
      <c r="S20" s="150">
        <f>365569337-R20</f>
        <v>0</v>
      </c>
    </row>
    <row r="21" spans="1:48" ht="18.2" customHeight="1" x14ac:dyDescent="0.2">
      <c r="A21" s="59" t="s">
        <v>200</v>
      </c>
      <c r="B21" s="58"/>
      <c r="D21" s="35">
        <v>0</v>
      </c>
      <c r="E21" s="35"/>
      <c r="F21" s="35">
        <v>0</v>
      </c>
      <c r="G21" s="35"/>
      <c r="H21" s="35">
        <v>0</v>
      </c>
      <c r="I21" s="35"/>
      <c r="J21" s="35">
        <v>0</v>
      </c>
      <c r="K21" s="35"/>
      <c r="L21" s="35">
        <f>PL!E39</f>
        <v>140214676</v>
      </c>
      <c r="M21" s="35"/>
      <c r="N21" s="35">
        <f t="shared" ref="N21:N22" si="2">SUM(D21:L21)</f>
        <v>140214676</v>
      </c>
      <c r="O21" s="35"/>
      <c r="P21" s="35">
        <f>PL!E40</f>
        <v>3195</v>
      </c>
      <c r="Q21" s="35"/>
      <c r="R21" s="35">
        <f t="shared" ref="R21:R22" si="3">SUM(N21:P21)</f>
        <v>140217871</v>
      </c>
      <c r="S21" s="90"/>
      <c r="T21" s="90"/>
      <c r="U21" s="190"/>
      <c r="V21" s="190"/>
      <c r="W21" s="190"/>
      <c r="X21" s="190"/>
      <c r="Y21" s="190"/>
      <c r="Z21" s="190"/>
      <c r="AA21" s="190"/>
      <c r="AB21" s="190"/>
      <c r="AC21" s="190"/>
      <c r="AD21" s="190"/>
      <c r="AE21" s="190"/>
      <c r="AF21" s="190"/>
      <c r="AG21" s="190"/>
      <c r="AH21" s="190"/>
      <c r="AI21" s="190"/>
      <c r="AJ21" s="90"/>
      <c r="AK21" s="90"/>
      <c r="AL21" s="90"/>
      <c r="AM21" s="90"/>
      <c r="AN21" s="90"/>
      <c r="AO21" s="90"/>
      <c r="AP21" s="90"/>
      <c r="AQ21" s="90"/>
      <c r="AR21" s="90"/>
      <c r="AS21" s="90"/>
      <c r="AT21" s="90"/>
      <c r="AU21" s="90"/>
      <c r="AV21" s="90"/>
    </row>
    <row r="22" spans="1:48" ht="18.2" customHeight="1" x14ac:dyDescent="0.2">
      <c r="A22" s="59" t="s">
        <v>201</v>
      </c>
      <c r="B22" s="58"/>
      <c r="D22" s="50">
        <v>0</v>
      </c>
      <c r="E22" s="35"/>
      <c r="F22" s="50">
        <v>0</v>
      </c>
      <c r="G22" s="35"/>
      <c r="H22" s="50">
        <v>0</v>
      </c>
      <c r="I22" s="35"/>
      <c r="J22" s="50">
        <v>0</v>
      </c>
      <c r="K22" s="35"/>
      <c r="L22" s="50">
        <f>PL!E45-PL!E39</f>
        <v>2134166</v>
      </c>
      <c r="M22" s="35"/>
      <c r="N22" s="50">
        <f t="shared" si="2"/>
        <v>2134166</v>
      </c>
      <c r="O22" s="35"/>
      <c r="P22" s="50">
        <f>PL!E46-PL!E40</f>
        <v>0</v>
      </c>
      <c r="Q22" s="35"/>
      <c r="R22" s="50">
        <f t="shared" si="3"/>
        <v>2134166</v>
      </c>
      <c r="S22" s="90"/>
      <c r="T22" s="90"/>
      <c r="U22" s="190"/>
      <c r="V22" s="190"/>
      <c r="W22" s="190"/>
      <c r="X22" s="190"/>
      <c r="Y22" s="190"/>
      <c r="Z22" s="190"/>
      <c r="AA22" s="190"/>
      <c r="AB22" s="190"/>
      <c r="AC22" s="190"/>
      <c r="AD22" s="190"/>
      <c r="AE22" s="190"/>
      <c r="AF22" s="190"/>
      <c r="AG22" s="190"/>
      <c r="AH22" s="190"/>
      <c r="AI22" s="190"/>
      <c r="AJ22" s="90"/>
      <c r="AK22" s="90"/>
      <c r="AL22" s="90"/>
      <c r="AM22" s="90"/>
      <c r="AN22" s="90"/>
      <c r="AO22" s="90"/>
      <c r="AP22" s="90"/>
      <c r="AQ22" s="90"/>
      <c r="AR22" s="90"/>
      <c r="AS22" s="90"/>
      <c r="AT22" s="90"/>
      <c r="AU22" s="90"/>
      <c r="AV22" s="90"/>
    </row>
    <row r="23" spans="1:48" s="54" customFormat="1" ht="18.2" customHeight="1" x14ac:dyDescent="0.2">
      <c r="A23" s="91" t="s">
        <v>202</v>
      </c>
      <c r="B23" s="55"/>
      <c r="D23" s="45">
        <f>SUM(D21:D22)</f>
        <v>0</v>
      </c>
      <c r="E23" s="35"/>
      <c r="F23" s="45">
        <f>SUM(F21:F22)</f>
        <v>0</v>
      </c>
      <c r="G23" s="35"/>
      <c r="H23" s="45">
        <f>SUM(H21:H22)</f>
        <v>0</v>
      </c>
      <c r="I23" s="35"/>
      <c r="J23" s="45">
        <f>SUM(J21:J22)</f>
        <v>0</v>
      </c>
      <c r="K23" s="35"/>
      <c r="L23" s="45">
        <f>SUM(L21:L22)</f>
        <v>142348842</v>
      </c>
      <c r="M23" s="35"/>
      <c r="N23" s="45">
        <f>SUM(N21:N22)</f>
        <v>142348842</v>
      </c>
      <c r="O23" s="35"/>
      <c r="P23" s="45">
        <f>SUM(P21:P22)</f>
        <v>3195</v>
      </c>
      <c r="Q23" s="45"/>
      <c r="R23" s="45">
        <f>SUM(R21:R22)</f>
        <v>142352037</v>
      </c>
      <c r="S23" s="92"/>
      <c r="T23" s="92"/>
      <c r="U23" s="200"/>
      <c r="V23" s="200"/>
      <c r="W23" s="200"/>
      <c r="X23" s="200"/>
      <c r="Y23" s="200"/>
      <c r="Z23" s="200"/>
      <c r="AA23" s="200"/>
      <c r="AB23" s="200"/>
      <c r="AC23" s="200"/>
      <c r="AD23" s="200"/>
      <c r="AE23" s="200"/>
      <c r="AF23" s="200"/>
      <c r="AG23" s="200"/>
      <c r="AH23" s="200"/>
      <c r="AI23" s="200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</row>
    <row r="24" spans="1:48" s="54" customFormat="1" ht="18.2" customHeight="1" x14ac:dyDescent="0.2">
      <c r="A24" s="57" t="s">
        <v>63</v>
      </c>
      <c r="B24" s="56"/>
      <c r="D24" s="51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51"/>
      <c r="Q24" s="51"/>
      <c r="R24" s="36"/>
      <c r="S24" s="92"/>
      <c r="T24" s="92"/>
      <c r="U24" s="200"/>
      <c r="V24" s="200"/>
      <c r="W24" s="200"/>
      <c r="X24" s="200"/>
      <c r="Y24" s="200"/>
      <c r="Z24" s="200"/>
      <c r="AA24" s="200"/>
      <c r="AB24" s="200"/>
      <c r="AC24" s="200"/>
      <c r="AD24" s="200"/>
      <c r="AE24" s="200"/>
      <c r="AF24" s="200"/>
      <c r="AG24" s="200"/>
      <c r="AH24" s="200"/>
      <c r="AI24" s="200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</row>
    <row r="25" spans="1:48" s="54" customFormat="1" ht="18.2" customHeight="1" x14ac:dyDescent="0.2">
      <c r="A25" s="57" t="s">
        <v>126</v>
      </c>
      <c r="B25" s="56"/>
      <c r="D25" s="51">
        <v>0</v>
      </c>
      <c r="E25" s="36"/>
      <c r="F25" s="36">
        <v>0</v>
      </c>
      <c r="G25" s="36"/>
      <c r="H25" s="36">
        <f>BS!E88-BS!G88</f>
        <v>629773</v>
      </c>
      <c r="I25" s="36"/>
      <c r="J25" s="36">
        <v>0</v>
      </c>
      <c r="K25" s="36"/>
      <c r="L25" s="36">
        <v>0</v>
      </c>
      <c r="M25" s="36"/>
      <c r="N25" s="35">
        <f>SUM(D25:L25)</f>
        <v>629773</v>
      </c>
      <c r="O25" s="36"/>
      <c r="P25" s="51">
        <v>0</v>
      </c>
      <c r="Q25" s="51"/>
      <c r="R25" s="35">
        <f>SUM(N25:P25)</f>
        <v>629773</v>
      </c>
      <c r="S25" s="92"/>
      <c r="T25" s="92"/>
      <c r="U25" s="200"/>
      <c r="V25" s="200"/>
      <c r="W25" s="200"/>
      <c r="X25" s="200"/>
      <c r="Y25" s="200"/>
      <c r="Z25" s="200"/>
      <c r="AA25" s="200"/>
      <c r="AB25" s="200"/>
      <c r="AC25" s="200"/>
      <c r="AD25" s="200"/>
      <c r="AE25" s="200"/>
      <c r="AF25" s="200"/>
      <c r="AG25" s="200"/>
      <c r="AH25" s="200"/>
      <c r="AI25" s="200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</row>
    <row r="26" spans="1:48" s="54" customFormat="1" ht="18.2" customHeight="1" x14ac:dyDescent="0.2">
      <c r="A26" s="91" t="s">
        <v>177</v>
      </c>
      <c r="B26" s="55">
        <v>19</v>
      </c>
      <c r="D26" s="51">
        <v>84375000</v>
      </c>
      <c r="E26" s="36"/>
      <c r="F26" s="36">
        <v>0</v>
      </c>
      <c r="G26" s="36"/>
      <c r="H26" s="36">
        <v>0</v>
      </c>
      <c r="I26" s="36"/>
      <c r="J26" s="36">
        <v>0</v>
      </c>
      <c r="K26" s="36"/>
      <c r="L26" s="36">
        <v>0</v>
      </c>
      <c r="M26" s="36"/>
      <c r="N26" s="35">
        <f>SUM(D26:L26)</f>
        <v>84375000</v>
      </c>
      <c r="O26" s="36"/>
      <c r="P26" s="51">
        <v>0</v>
      </c>
      <c r="Q26" s="51"/>
      <c r="R26" s="35">
        <f>SUM(N26:P26)</f>
        <v>84375000</v>
      </c>
      <c r="S26" s="92"/>
      <c r="T26" s="92"/>
      <c r="U26" s="200"/>
      <c r="V26" s="200"/>
      <c r="W26" s="200"/>
      <c r="X26" s="200"/>
      <c r="Y26" s="200"/>
      <c r="Z26" s="200"/>
      <c r="AA26" s="200"/>
      <c r="AB26" s="200"/>
      <c r="AC26" s="200"/>
      <c r="AD26" s="200"/>
      <c r="AE26" s="200"/>
      <c r="AF26" s="200"/>
      <c r="AG26" s="200"/>
      <c r="AH26" s="200"/>
      <c r="AI26" s="200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</row>
    <row r="27" spans="1:48" s="54" customFormat="1" ht="18.2" customHeight="1" x14ac:dyDescent="0.2">
      <c r="A27" s="59" t="s">
        <v>7</v>
      </c>
      <c r="B27" s="58">
        <v>20</v>
      </c>
      <c r="D27" s="35">
        <v>0</v>
      </c>
      <c r="E27" s="35"/>
      <c r="F27" s="35">
        <v>0</v>
      </c>
      <c r="G27" s="35"/>
      <c r="H27" s="35">
        <v>0</v>
      </c>
      <c r="I27" s="35"/>
      <c r="J27" s="35">
        <v>15937500</v>
      </c>
      <c r="K27" s="35"/>
      <c r="L27" s="35">
        <f>-J27</f>
        <v>-15937500</v>
      </c>
      <c r="M27" s="35"/>
      <c r="N27" s="35">
        <f>SUM(D27:L27)</f>
        <v>0</v>
      </c>
      <c r="O27" s="35"/>
      <c r="P27" s="35">
        <v>0</v>
      </c>
      <c r="Q27" s="35"/>
      <c r="R27" s="35">
        <f>SUM(N27:P27)</f>
        <v>0</v>
      </c>
      <c r="S27" s="92"/>
      <c r="T27" s="92"/>
      <c r="U27" s="200"/>
      <c r="V27" s="200"/>
      <c r="W27" s="200"/>
      <c r="X27" s="200"/>
      <c r="Y27" s="200"/>
      <c r="Z27" s="200"/>
      <c r="AA27" s="200"/>
      <c r="AB27" s="200"/>
      <c r="AC27" s="200"/>
      <c r="AD27" s="200"/>
      <c r="AE27" s="200"/>
      <c r="AF27" s="200"/>
      <c r="AG27" s="200"/>
      <c r="AH27" s="200"/>
      <c r="AI27" s="200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</row>
    <row r="28" spans="1:48" s="54" customFormat="1" ht="18.2" customHeight="1" x14ac:dyDescent="0.2">
      <c r="A28" s="91" t="s">
        <v>178</v>
      </c>
      <c r="B28" s="56">
        <v>21</v>
      </c>
      <c r="D28" s="52">
        <v>0</v>
      </c>
      <c r="E28" s="36"/>
      <c r="F28" s="53">
        <v>0</v>
      </c>
      <c r="G28" s="36"/>
      <c r="H28" s="53">
        <v>0</v>
      </c>
      <c r="I28" s="36"/>
      <c r="J28" s="53">
        <v>0</v>
      </c>
      <c r="K28" s="36"/>
      <c r="L28" s="53">
        <v>-124312500</v>
      </c>
      <c r="M28" s="36"/>
      <c r="N28" s="50">
        <f>SUM(D28:L28)</f>
        <v>-124312500</v>
      </c>
      <c r="O28" s="36"/>
      <c r="P28" s="52">
        <v>-630</v>
      </c>
      <c r="Q28" s="51"/>
      <c r="R28" s="50">
        <f>SUM(N28:P28)</f>
        <v>-124313130</v>
      </c>
      <c r="S28" s="92"/>
      <c r="T28" s="92"/>
      <c r="U28" s="200"/>
      <c r="V28" s="200"/>
      <c r="W28" s="200"/>
      <c r="X28" s="200"/>
      <c r="Y28" s="200"/>
      <c r="Z28" s="200"/>
      <c r="AA28" s="200"/>
      <c r="AB28" s="200"/>
      <c r="AC28" s="200"/>
      <c r="AD28" s="200"/>
      <c r="AE28" s="200"/>
      <c r="AF28" s="200"/>
      <c r="AG28" s="200"/>
      <c r="AH28" s="200"/>
      <c r="AI28" s="200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</row>
    <row r="29" spans="1:48" ht="18.2" customHeight="1" x14ac:dyDescent="0.2">
      <c r="A29" s="49"/>
      <c r="B29" s="47"/>
      <c r="D29" s="4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45"/>
      <c r="Q29" s="45"/>
      <c r="R29" s="35"/>
      <c r="S29" s="90"/>
      <c r="T29" s="90"/>
      <c r="U29" s="190"/>
      <c r="V29" s="190"/>
      <c r="W29" s="190"/>
      <c r="X29" s="190"/>
      <c r="Y29" s="190"/>
      <c r="Z29" s="190"/>
      <c r="AA29" s="190"/>
      <c r="AB29" s="190"/>
      <c r="AC29" s="190"/>
      <c r="AD29" s="190"/>
      <c r="AE29" s="190"/>
      <c r="AF29" s="190"/>
      <c r="AG29" s="190"/>
      <c r="AH29" s="190"/>
      <c r="AI29" s="1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</row>
    <row r="30" spans="1:48" ht="18.2" customHeight="1" thickBot="1" x14ac:dyDescent="0.25">
      <c r="A30" s="49" t="s">
        <v>196</v>
      </c>
      <c r="B30" s="47"/>
      <c r="D30" s="48">
        <f>SUM(D20,D23:D28)</f>
        <v>225000000</v>
      </c>
      <c r="E30" s="35"/>
      <c r="F30" s="48">
        <f>SUM(F20,F23:F28)</f>
        <v>78332685</v>
      </c>
      <c r="G30" s="35"/>
      <c r="H30" s="48">
        <f>SUM(H20,H23:H28)</f>
        <v>145001204</v>
      </c>
      <c r="I30" s="35"/>
      <c r="J30" s="48">
        <f>SUM(J20,J23:J28)</f>
        <v>30000000</v>
      </c>
      <c r="K30" s="35"/>
      <c r="L30" s="48">
        <f>SUM(L20,L23:L28)</f>
        <v>-9722944</v>
      </c>
      <c r="M30" s="35"/>
      <c r="N30" s="48">
        <f>SUM(N20,N23:N28)</f>
        <v>468610945</v>
      </c>
      <c r="O30" s="35"/>
      <c r="P30" s="48">
        <f>SUM(P20,P23:P28)</f>
        <v>2072</v>
      </c>
      <c r="Q30" s="35"/>
      <c r="R30" s="48">
        <f>SUM(R20,R23:R28)</f>
        <v>468613017</v>
      </c>
      <c r="S30" s="103">
        <f>R30-BS!E94</f>
        <v>0</v>
      </c>
      <c r="T30" s="90"/>
      <c r="U30" s="190"/>
      <c r="V30" s="190"/>
      <c r="W30" s="190"/>
      <c r="X30" s="190"/>
      <c r="Y30" s="190"/>
      <c r="Z30" s="190"/>
      <c r="AA30" s="190"/>
      <c r="AB30" s="190"/>
      <c r="AC30" s="190"/>
      <c r="AD30" s="190"/>
      <c r="AE30" s="190"/>
      <c r="AF30" s="190"/>
      <c r="AG30" s="190"/>
      <c r="AH30" s="190"/>
      <c r="AI30" s="1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</row>
    <row r="31" spans="1:48" ht="18.2" customHeight="1" thickTop="1" x14ac:dyDescent="0.2"/>
    <row r="32" spans="1:48" ht="18.2" customHeight="1" x14ac:dyDescent="0.2">
      <c r="L32" s="199"/>
    </row>
    <row r="34" spans="4:4" ht="18.2" customHeight="1" x14ac:dyDescent="0.2">
      <c r="D34" s="189"/>
    </row>
  </sheetData>
  <mergeCells count="2">
    <mergeCell ref="D6:R6"/>
    <mergeCell ref="J8:L8"/>
  </mergeCells>
  <pageMargins left="0.6" right="0.5" top="0.8" bottom="0.4" header="0.4" footer="0.33"/>
  <pageSetup paperSize="9" scale="85" firstPageNumber="8" orientation="landscape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topLeftCell="A45" zoomScaleNormal="100" zoomScaleSheetLayoutView="100" workbookViewId="0">
      <selection activeCell="C54" sqref="C54"/>
    </sheetView>
  </sheetViews>
  <sheetFormatPr defaultColWidth="9.125" defaultRowHeight="18.2" customHeight="1" x14ac:dyDescent="0.2"/>
  <cols>
    <col min="1" max="1" width="29.375" style="154" customWidth="1"/>
    <col min="2" max="2" width="6" style="154" customWidth="1"/>
    <col min="3" max="3" width="1.25" style="154" customWidth="1"/>
    <col min="4" max="4" width="12.875" style="154" customWidth="1"/>
    <col min="5" max="5" width="1.25" style="154" customWidth="1"/>
    <col min="6" max="6" width="12.875" style="154" customWidth="1"/>
    <col min="7" max="7" width="1.25" style="154" customWidth="1"/>
    <col min="8" max="8" width="12.875" style="154" customWidth="1"/>
    <col min="9" max="9" width="1.25" style="154" customWidth="1"/>
    <col min="10" max="10" width="12.875" style="154" customWidth="1"/>
    <col min="11" max="11" width="1.25" style="154" customWidth="1"/>
    <col min="12" max="12" width="12.875" style="154" customWidth="1"/>
    <col min="13" max="16384" width="9.125" style="154"/>
  </cols>
  <sheetData>
    <row r="1" spans="1:18" ht="18.2" customHeight="1" x14ac:dyDescent="0.2">
      <c r="A1" s="151" t="s">
        <v>172</v>
      </c>
      <c r="B1" s="152"/>
      <c r="C1" s="153"/>
      <c r="D1" s="153"/>
      <c r="E1" s="153"/>
      <c r="F1" s="153"/>
      <c r="G1" s="153"/>
      <c r="H1" s="153"/>
      <c r="I1" s="153"/>
      <c r="J1" s="153"/>
      <c r="K1" s="153"/>
      <c r="L1" s="108"/>
    </row>
    <row r="2" spans="1:18" ht="18.2" customHeight="1" x14ac:dyDescent="0.2">
      <c r="A2" s="151" t="s">
        <v>173</v>
      </c>
      <c r="B2" s="152"/>
      <c r="C2" s="153"/>
      <c r="D2" s="153"/>
      <c r="E2" s="153"/>
      <c r="F2" s="153"/>
      <c r="G2" s="153"/>
      <c r="H2" s="153"/>
      <c r="I2" s="153"/>
      <c r="J2" s="153"/>
      <c r="K2" s="153"/>
      <c r="L2" s="108"/>
    </row>
    <row r="3" spans="1:18" ht="18.2" customHeight="1" x14ac:dyDescent="0.2">
      <c r="A3" s="151" t="s">
        <v>169</v>
      </c>
      <c r="B3" s="152"/>
      <c r="C3" s="155"/>
      <c r="D3" s="155"/>
      <c r="E3" s="155"/>
      <c r="F3" s="155"/>
      <c r="G3" s="155"/>
      <c r="H3" s="155"/>
      <c r="I3" s="155"/>
      <c r="J3" s="155"/>
      <c r="K3" s="155"/>
    </row>
    <row r="4" spans="1:18" s="156" customFormat="1" ht="18.2" customHeight="1" x14ac:dyDescent="0.2">
      <c r="A4" s="111" t="s">
        <v>194</v>
      </c>
    </row>
    <row r="5" spans="1:18" s="156" customFormat="1" ht="18.2" customHeight="1" x14ac:dyDescent="0.2">
      <c r="A5" s="151"/>
    </row>
    <row r="6" spans="1:18" s="156" customFormat="1" ht="18.2" customHeight="1" x14ac:dyDescent="0.2">
      <c r="A6" s="151"/>
    </row>
    <row r="7" spans="1:18" ht="18.2" customHeight="1" x14ac:dyDescent="0.2">
      <c r="A7" s="157"/>
      <c r="B7" s="155"/>
      <c r="D7" s="217" t="s">
        <v>88</v>
      </c>
      <c r="E7" s="217"/>
      <c r="F7" s="217"/>
      <c r="G7" s="217"/>
      <c r="H7" s="217"/>
      <c r="I7" s="217"/>
      <c r="J7" s="217"/>
      <c r="K7" s="217"/>
      <c r="L7" s="217"/>
      <c r="M7" s="157"/>
      <c r="N7" s="157"/>
      <c r="O7" s="157"/>
      <c r="P7" s="157"/>
      <c r="Q7" s="157"/>
      <c r="R7" s="157"/>
    </row>
    <row r="8" spans="1:18" ht="18.2" customHeight="1" x14ac:dyDescent="0.2">
      <c r="A8" s="157"/>
      <c r="B8" s="155"/>
      <c r="D8" s="158" t="s">
        <v>82</v>
      </c>
      <c r="E8" s="159"/>
      <c r="F8" s="158"/>
      <c r="G8" s="159"/>
      <c r="H8" s="217" t="s">
        <v>123</v>
      </c>
      <c r="I8" s="217"/>
      <c r="J8" s="217"/>
      <c r="K8" s="159"/>
      <c r="L8" s="160"/>
      <c r="M8" s="157"/>
      <c r="N8" s="157"/>
      <c r="O8" s="157"/>
      <c r="P8" s="157"/>
      <c r="Q8" s="157"/>
      <c r="R8" s="157"/>
    </row>
    <row r="9" spans="1:18" ht="18.2" customHeight="1" x14ac:dyDescent="0.2">
      <c r="A9" s="157"/>
      <c r="B9" s="155"/>
      <c r="D9" s="19" t="s">
        <v>78</v>
      </c>
      <c r="E9" s="159"/>
      <c r="F9" s="159" t="s">
        <v>164</v>
      </c>
      <c r="G9" s="159"/>
      <c r="H9" s="159" t="s">
        <v>76</v>
      </c>
      <c r="I9" s="159"/>
      <c r="J9" s="159"/>
      <c r="K9" s="159"/>
      <c r="L9" s="159" t="s">
        <v>72</v>
      </c>
      <c r="M9" s="157"/>
      <c r="N9" s="157"/>
      <c r="O9" s="157"/>
      <c r="P9" s="157"/>
      <c r="Q9" s="157"/>
      <c r="R9" s="157"/>
    </row>
    <row r="10" spans="1:18" ht="18.2" customHeight="1" x14ac:dyDescent="0.2">
      <c r="A10" s="157"/>
      <c r="B10" s="161" t="s">
        <v>29</v>
      </c>
      <c r="D10" s="161" t="s">
        <v>71</v>
      </c>
      <c r="E10" s="159"/>
      <c r="F10" s="211" t="s">
        <v>165</v>
      </c>
      <c r="G10" s="159"/>
      <c r="H10" s="211" t="s">
        <v>86</v>
      </c>
      <c r="I10" s="159"/>
      <c r="J10" s="211" t="s">
        <v>75</v>
      </c>
      <c r="K10" s="159"/>
      <c r="L10" s="211" t="s">
        <v>65</v>
      </c>
      <c r="M10" s="157"/>
      <c r="N10" s="157"/>
      <c r="O10" s="157"/>
      <c r="P10" s="157"/>
      <c r="Q10" s="157"/>
      <c r="R10" s="157"/>
    </row>
    <row r="11" spans="1:18" ht="18.2" customHeight="1" x14ac:dyDescent="0.2">
      <c r="A11" s="157"/>
      <c r="B11" s="155"/>
      <c r="D11" s="158"/>
      <c r="E11" s="159"/>
      <c r="F11" s="159"/>
      <c r="G11" s="159"/>
      <c r="H11" s="159"/>
      <c r="I11" s="159"/>
      <c r="J11" s="159"/>
      <c r="K11" s="159"/>
      <c r="L11" s="159"/>
      <c r="M11" s="157"/>
      <c r="N11" s="157"/>
      <c r="O11" s="157"/>
      <c r="P11" s="157"/>
      <c r="Q11" s="157"/>
      <c r="R11" s="157"/>
    </row>
    <row r="12" spans="1:18" ht="18.2" customHeight="1" x14ac:dyDescent="0.2">
      <c r="A12" s="162" t="s">
        <v>64</v>
      </c>
      <c r="B12" s="155"/>
      <c r="D12" s="131">
        <v>140625000</v>
      </c>
      <c r="E12" s="131"/>
      <c r="F12" s="170">
        <v>78332685</v>
      </c>
      <c r="G12" s="131"/>
      <c r="H12" s="131">
        <v>13500000</v>
      </c>
      <c r="I12" s="131"/>
      <c r="J12" s="131">
        <v>31641856</v>
      </c>
      <c r="K12" s="131"/>
      <c r="L12" s="131">
        <f>SUM(D12:J12)</f>
        <v>264099541</v>
      </c>
      <c r="M12" s="157"/>
      <c r="N12" s="157"/>
      <c r="O12" s="157"/>
      <c r="P12" s="157"/>
      <c r="Q12" s="157"/>
      <c r="R12" s="157"/>
    </row>
    <row r="13" spans="1:18" ht="17.149999999999999" customHeight="1" x14ac:dyDescent="0.2">
      <c r="A13" s="162"/>
      <c r="B13" s="155"/>
      <c r="D13" s="131"/>
      <c r="E13" s="131"/>
      <c r="F13" s="131"/>
      <c r="G13" s="131"/>
      <c r="H13" s="131"/>
      <c r="I13" s="131"/>
      <c r="J13" s="131"/>
      <c r="K13" s="131"/>
      <c r="L13" s="131"/>
      <c r="M13" s="157"/>
      <c r="N13" s="157"/>
      <c r="O13" s="157"/>
      <c r="P13" s="157"/>
      <c r="Q13" s="157"/>
      <c r="R13" s="157"/>
    </row>
    <row r="14" spans="1:18" ht="17.149999999999999" customHeight="1" x14ac:dyDescent="0.2">
      <c r="A14" s="154" t="s">
        <v>200</v>
      </c>
      <c r="B14" s="155"/>
      <c r="D14" s="131">
        <v>0</v>
      </c>
      <c r="E14" s="131"/>
      <c r="F14" s="131">
        <v>0</v>
      </c>
      <c r="G14" s="131"/>
      <c r="H14" s="131">
        <v>0</v>
      </c>
      <c r="I14" s="131"/>
      <c r="J14" s="131">
        <f>PL!K39</f>
        <v>10828281</v>
      </c>
      <c r="K14" s="131"/>
      <c r="L14" s="131">
        <f>SUM(D14:J14)</f>
        <v>10828281</v>
      </c>
      <c r="M14" s="157"/>
      <c r="N14" s="157"/>
      <c r="O14" s="157"/>
      <c r="P14" s="157"/>
      <c r="Q14" s="157"/>
      <c r="R14" s="157"/>
    </row>
    <row r="15" spans="1:18" ht="17.149999999999999" customHeight="1" x14ac:dyDescent="0.2">
      <c r="B15" s="155"/>
      <c r="D15" s="131"/>
      <c r="E15" s="131"/>
      <c r="F15" s="131"/>
      <c r="G15" s="131"/>
      <c r="H15" s="131"/>
      <c r="I15" s="131"/>
      <c r="J15" s="131"/>
      <c r="K15" s="131"/>
      <c r="L15" s="131"/>
      <c r="M15" s="157"/>
      <c r="N15" s="157"/>
      <c r="O15" s="157"/>
      <c r="P15" s="157"/>
      <c r="Q15" s="157"/>
      <c r="R15" s="157"/>
    </row>
    <row r="16" spans="1:18" ht="17.149999999999999" customHeight="1" x14ac:dyDescent="0.2">
      <c r="A16" s="154" t="s">
        <v>201</v>
      </c>
      <c r="B16" s="155"/>
      <c r="D16" s="134">
        <v>0</v>
      </c>
      <c r="E16" s="131"/>
      <c r="F16" s="134">
        <v>0</v>
      </c>
      <c r="G16" s="131"/>
      <c r="H16" s="134">
        <v>0</v>
      </c>
      <c r="I16" s="131"/>
      <c r="J16" s="134">
        <f>PL!K45-PL!K39</f>
        <v>1013618</v>
      </c>
      <c r="K16" s="131"/>
      <c r="L16" s="134">
        <f>SUM(D16:J16)</f>
        <v>1013618</v>
      </c>
      <c r="M16" s="157"/>
      <c r="N16" s="157"/>
      <c r="O16" s="157"/>
      <c r="P16" s="157"/>
      <c r="Q16" s="157"/>
      <c r="R16" s="157"/>
    </row>
    <row r="17" spans="1:18" ht="17.149999999999999" customHeight="1" x14ac:dyDescent="0.2">
      <c r="B17" s="155"/>
      <c r="D17" s="131"/>
      <c r="E17" s="131"/>
      <c r="F17" s="131"/>
      <c r="G17" s="131"/>
      <c r="H17" s="131"/>
      <c r="I17" s="131"/>
      <c r="J17" s="131"/>
      <c r="K17" s="131"/>
      <c r="L17" s="131"/>
      <c r="M17" s="157"/>
      <c r="N17" s="157"/>
      <c r="O17" s="157"/>
      <c r="P17" s="157"/>
      <c r="Q17" s="157"/>
      <c r="R17" s="157"/>
    </row>
    <row r="18" spans="1:18" ht="18.2" customHeight="1" x14ac:dyDescent="0.2">
      <c r="A18" s="164" t="s">
        <v>202</v>
      </c>
      <c r="D18" s="131">
        <f>SUM(D14:D16)</f>
        <v>0</v>
      </c>
      <c r="E18" s="131"/>
      <c r="F18" s="131">
        <f>SUM(F14:F16)</f>
        <v>0</v>
      </c>
      <c r="G18" s="131"/>
      <c r="H18" s="131">
        <f>SUM(H14:H16)</f>
        <v>0</v>
      </c>
      <c r="I18" s="131"/>
      <c r="J18" s="131">
        <f>SUM(J14:J16)</f>
        <v>11841899</v>
      </c>
      <c r="K18" s="131"/>
      <c r="L18" s="131">
        <f>SUM(L14:L16)</f>
        <v>11841899</v>
      </c>
      <c r="M18" s="157"/>
    </row>
    <row r="19" spans="1:18" ht="18.2" customHeight="1" x14ac:dyDescent="0.2">
      <c r="A19" s="162"/>
      <c r="B19" s="155"/>
      <c r="D19" s="131"/>
      <c r="E19" s="131"/>
      <c r="F19" s="131"/>
      <c r="G19" s="131"/>
      <c r="H19" s="131"/>
      <c r="I19" s="131"/>
      <c r="J19" s="131"/>
      <c r="K19" s="131"/>
      <c r="L19" s="131"/>
      <c r="M19" s="157"/>
      <c r="N19" s="157"/>
      <c r="O19" s="157"/>
      <c r="P19" s="157"/>
      <c r="Q19" s="157"/>
      <c r="R19" s="157"/>
    </row>
    <row r="20" spans="1:18" ht="18.2" customHeight="1" x14ac:dyDescent="0.2">
      <c r="A20" s="163" t="s">
        <v>7</v>
      </c>
      <c r="B20" s="56">
        <v>20</v>
      </c>
      <c r="D20" s="134">
        <v>0</v>
      </c>
      <c r="E20" s="131"/>
      <c r="F20" s="134">
        <v>0</v>
      </c>
      <c r="G20" s="131"/>
      <c r="H20" s="134">
        <v>562500</v>
      </c>
      <c r="I20" s="131"/>
      <c r="J20" s="134">
        <v>-562500</v>
      </c>
      <c r="K20" s="131"/>
      <c r="L20" s="134">
        <f>SUM(D20:J20)</f>
        <v>0</v>
      </c>
      <c r="M20" s="157"/>
      <c r="N20" s="157"/>
      <c r="O20" s="157"/>
      <c r="P20" s="157"/>
      <c r="Q20" s="157"/>
      <c r="R20" s="157"/>
    </row>
    <row r="21" spans="1:18" ht="18.2" customHeight="1" x14ac:dyDescent="0.2">
      <c r="A21" s="131"/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</row>
    <row r="22" spans="1:18" ht="18.2" customHeight="1" x14ac:dyDescent="0.2">
      <c r="A22" s="162" t="s">
        <v>195</v>
      </c>
      <c r="B22" s="88"/>
      <c r="C22" s="88"/>
      <c r="D22" s="131">
        <f>SUM(D12,D18:D20)</f>
        <v>140625000</v>
      </c>
      <c r="E22" s="131"/>
      <c r="F22" s="131">
        <f>SUM(F12,F18:F20)</f>
        <v>78332685</v>
      </c>
      <c r="G22" s="131"/>
      <c r="H22" s="131">
        <f>SUM(H12,H18:H20)</f>
        <v>14062500</v>
      </c>
      <c r="I22" s="131"/>
      <c r="J22" s="131">
        <f>SUM(J12,J18:J20)</f>
        <v>42921255</v>
      </c>
      <c r="K22" s="131"/>
      <c r="L22" s="131">
        <f>SUM(L12,L18:L20)</f>
        <v>275941440</v>
      </c>
      <c r="M22" s="167">
        <f>275941440-L22</f>
        <v>0</v>
      </c>
    </row>
    <row r="23" spans="1:18" ht="18.2" customHeight="1" x14ac:dyDescent="0.2">
      <c r="A23" s="162"/>
      <c r="B23" s="88"/>
      <c r="C23" s="88"/>
      <c r="D23" s="131"/>
      <c r="E23" s="131"/>
      <c r="F23" s="131"/>
      <c r="G23" s="131"/>
      <c r="H23" s="131"/>
      <c r="I23" s="131"/>
      <c r="J23" s="131"/>
      <c r="K23" s="131"/>
      <c r="L23" s="131"/>
      <c r="M23" s="167"/>
    </row>
    <row r="24" spans="1:18" ht="17.149999999999999" customHeight="1" x14ac:dyDescent="0.2">
      <c r="A24" s="154" t="s">
        <v>200</v>
      </c>
      <c r="B24" s="155"/>
      <c r="D24" s="131">
        <v>0</v>
      </c>
      <c r="E24" s="131"/>
      <c r="F24" s="131">
        <v>0</v>
      </c>
      <c r="G24" s="131"/>
      <c r="H24" s="131">
        <v>0</v>
      </c>
      <c r="I24" s="131"/>
      <c r="J24" s="131">
        <f>PL!I39</f>
        <v>97130594</v>
      </c>
      <c r="K24" s="131"/>
      <c r="L24" s="131">
        <f>SUM(D24:J24)</f>
        <v>97130594</v>
      </c>
      <c r="M24" s="157"/>
      <c r="N24" s="157"/>
      <c r="O24" s="157"/>
      <c r="P24" s="157"/>
      <c r="Q24" s="157"/>
      <c r="R24" s="157"/>
    </row>
    <row r="25" spans="1:18" ht="17.149999999999999" customHeight="1" x14ac:dyDescent="0.2">
      <c r="B25" s="155"/>
      <c r="D25" s="131"/>
      <c r="E25" s="131"/>
      <c r="F25" s="131"/>
      <c r="G25" s="131"/>
      <c r="H25" s="131"/>
      <c r="I25" s="131"/>
      <c r="J25" s="131"/>
      <c r="K25" s="131"/>
      <c r="L25" s="131"/>
      <c r="M25" s="157"/>
      <c r="N25" s="157"/>
      <c r="O25" s="157"/>
      <c r="P25" s="157"/>
      <c r="Q25" s="157"/>
      <c r="R25" s="157"/>
    </row>
    <row r="26" spans="1:18" ht="17.149999999999999" customHeight="1" x14ac:dyDescent="0.2">
      <c r="A26" s="154" t="s">
        <v>201</v>
      </c>
      <c r="B26" s="155"/>
      <c r="D26" s="134">
        <v>0</v>
      </c>
      <c r="E26" s="131"/>
      <c r="F26" s="134">
        <v>0</v>
      </c>
      <c r="G26" s="131"/>
      <c r="H26" s="134">
        <v>0</v>
      </c>
      <c r="I26" s="131"/>
      <c r="J26" s="134">
        <f>PL!I45-PL!I39</f>
        <v>1375715</v>
      </c>
      <c r="K26" s="131"/>
      <c r="L26" s="134">
        <f>SUM(D26:J26)</f>
        <v>1375715</v>
      </c>
      <c r="M26" s="157"/>
      <c r="N26" s="157"/>
      <c r="O26" s="157"/>
      <c r="P26" s="157"/>
      <c r="Q26" s="157"/>
      <c r="R26" s="157"/>
    </row>
    <row r="27" spans="1:18" ht="17.149999999999999" customHeight="1" x14ac:dyDescent="0.2">
      <c r="B27" s="155"/>
      <c r="D27" s="131"/>
      <c r="E27" s="131"/>
      <c r="F27" s="131"/>
      <c r="G27" s="131"/>
      <c r="H27" s="131"/>
      <c r="I27" s="131"/>
      <c r="J27" s="131"/>
      <c r="K27" s="131"/>
      <c r="L27" s="131"/>
      <c r="M27" s="157"/>
      <c r="N27" s="157"/>
      <c r="O27" s="157"/>
      <c r="P27" s="157"/>
      <c r="Q27" s="157"/>
      <c r="R27" s="157"/>
    </row>
    <row r="28" spans="1:18" ht="17" customHeight="1" x14ac:dyDescent="0.2">
      <c r="A28" s="164" t="s">
        <v>202</v>
      </c>
      <c r="B28" s="131"/>
      <c r="C28" s="88"/>
      <c r="D28" s="141">
        <f>SUM(D24:D26)</f>
        <v>0</v>
      </c>
      <c r="E28" s="131"/>
      <c r="F28" s="141">
        <f>SUM(F24:F26)</f>
        <v>0</v>
      </c>
      <c r="G28" s="131"/>
      <c r="H28" s="141">
        <f>SUM(H24:H26)</f>
        <v>0</v>
      </c>
      <c r="I28" s="131"/>
      <c r="J28" s="141">
        <f>SUM(J24:J26)</f>
        <v>98506309</v>
      </c>
      <c r="K28" s="131"/>
      <c r="L28" s="141">
        <f>SUM(L24:L26)</f>
        <v>98506309</v>
      </c>
    </row>
    <row r="29" spans="1:18" ht="18.2" customHeight="1" x14ac:dyDescent="0.2">
      <c r="A29" s="91"/>
      <c r="B29" s="131"/>
      <c r="C29" s="88"/>
      <c r="D29" s="141"/>
      <c r="E29" s="131"/>
      <c r="F29" s="131"/>
      <c r="G29" s="131"/>
      <c r="H29" s="131"/>
      <c r="I29" s="131"/>
      <c r="J29" s="131"/>
      <c r="K29" s="131"/>
      <c r="L29" s="131"/>
    </row>
    <row r="30" spans="1:18" ht="18.2" customHeight="1" x14ac:dyDescent="0.2">
      <c r="A30" s="91" t="s">
        <v>177</v>
      </c>
      <c r="B30" s="56">
        <v>19</v>
      </c>
      <c r="C30" s="88"/>
      <c r="D30" s="141">
        <v>84375000</v>
      </c>
      <c r="E30" s="131"/>
      <c r="F30" s="131">
        <v>0</v>
      </c>
      <c r="G30" s="131"/>
      <c r="H30" s="131">
        <v>0</v>
      </c>
      <c r="I30" s="131"/>
      <c r="J30" s="131">
        <v>0</v>
      </c>
      <c r="K30" s="131"/>
      <c r="L30" s="131">
        <f>SUM(D30:J30)</f>
        <v>84375000</v>
      </c>
    </row>
    <row r="31" spans="1:18" ht="18.2" customHeight="1" x14ac:dyDescent="0.2">
      <c r="A31" s="91"/>
      <c r="B31" s="141"/>
      <c r="C31" s="88"/>
      <c r="D31" s="141"/>
      <c r="E31" s="131"/>
      <c r="F31" s="131"/>
      <c r="G31" s="131"/>
      <c r="H31" s="131"/>
      <c r="I31" s="131"/>
      <c r="J31" s="131"/>
      <c r="K31" s="131"/>
      <c r="L31" s="131"/>
    </row>
    <row r="32" spans="1:18" ht="18.2" customHeight="1" x14ac:dyDescent="0.2">
      <c r="A32" s="91" t="s">
        <v>7</v>
      </c>
      <c r="B32" s="56">
        <v>20</v>
      </c>
      <c r="C32" s="88"/>
      <c r="D32" s="131">
        <v>0</v>
      </c>
      <c r="E32" s="131"/>
      <c r="F32" s="131">
        <v>0</v>
      </c>
      <c r="G32" s="131"/>
      <c r="H32" s="131">
        <v>15937500</v>
      </c>
      <c r="I32" s="131"/>
      <c r="J32" s="131">
        <f>-H32</f>
        <v>-15937500</v>
      </c>
      <c r="K32" s="131"/>
      <c r="L32" s="131">
        <f>SUM(D32:J32)</f>
        <v>0</v>
      </c>
    </row>
    <row r="33" spans="1:13" ht="18.2" customHeight="1" x14ac:dyDescent="0.2">
      <c r="A33" s="91"/>
      <c r="B33" s="131"/>
      <c r="C33" s="88"/>
      <c r="D33" s="141"/>
      <c r="E33" s="131"/>
      <c r="F33" s="131"/>
      <c r="G33" s="131"/>
      <c r="H33" s="131"/>
      <c r="I33" s="131"/>
      <c r="J33" s="131"/>
      <c r="K33" s="131"/>
      <c r="L33" s="131"/>
    </row>
    <row r="34" spans="1:13" ht="18.2" customHeight="1" x14ac:dyDescent="0.2">
      <c r="A34" s="91" t="s">
        <v>178</v>
      </c>
      <c r="B34" s="56">
        <v>21</v>
      </c>
      <c r="C34" s="88"/>
      <c r="D34" s="147">
        <v>0</v>
      </c>
      <c r="E34" s="131"/>
      <c r="F34" s="134">
        <v>0</v>
      </c>
      <c r="G34" s="131"/>
      <c r="H34" s="134">
        <v>0</v>
      </c>
      <c r="I34" s="131"/>
      <c r="J34" s="134">
        <v>-124312500</v>
      </c>
      <c r="K34" s="131"/>
      <c r="L34" s="134">
        <f>SUM(D34:J34)</f>
        <v>-124312500</v>
      </c>
    </row>
    <row r="35" spans="1:13" ht="18.2" customHeight="1" x14ac:dyDescent="0.2">
      <c r="A35" s="131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</row>
    <row r="36" spans="1:13" ht="18.2" customHeight="1" thickBot="1" x14ac:dyDescent="0.25">
      <c r="A36" s="162" t="str">
        <f>'EQ-Conso'!A30</f>
        <v>Balance as at December 31, 2018</v>
      </c>
      <c r="B36" s="88"/>
      <c r="C36" s="88"/>
      <c r="D36" s="166">
        <f>SUM(D22,D28:D34)</f>
        <v>225000000</v>
      </c>
      <c r="E36" s="131"/>
      <c r="F36" s="166">
        <f>SUM(F22,F28:F34)</f>
        <v>78332685</v>
      </c>
      <c r="G36" s="131"/>
      <c r="H36" s="166">
        <f>SUM(H22,H28:H34)</f>
        <v>30000000</v>
      </c>
      <c r="I36" s="131"/>
      <c r="J36" s="166">
        <f>SUM(J22,J28:J34)</f>
        <v>1177564</v>
      </c>
      <c r="K36" s="131"/>
      <c r="L36" s="166">
        <f>SUM(L22,L28:L34)</f>
        <v>334510249</v>
      </c>
      <c r="M36" s="167">
        <f>L36-BS!I94</f>
        <v>0</v>
      </c>
    </row>
    <row r="37" spans="1:13" ht="18.2" customHeight="1" thickTop="1" x14ac:dyDescent="0.2">
      <c r="D37" s="165"/>
      <c r="E37" s="165"/>
      <c r="F37" s="165"/>
      <c r="G37" s="165"/>
      <c r="H37" s="165"/>
      <c r="I37" s="165"/>
      <c r="J37" s="165"/>
      <c r="K37" s="165"/>
      <c r="L37" s="165"/>
    </row>
  </sheetData>
  <mergeCells count="2">
    <mergeCell ref="D7:L7"/>
    <mergeCell ref="H8:J8"/>
  </mergeCells>
  <pageMargins left="0.7" right="0.5" top="0.8" bottom="0.4" header="0.4" footer="0.33"/>
  <pageSetup paperSize="9" scale="84" firstPageNumber="9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"/>
  <sheetViews>
    <sheetView zoomScaleNormal="100" zoomScaleSheetLayoutView="110" workbookViewId="0">
      <selection activeCell="C54" sqref="C54"/>
    </sheetView>
  </sheetViews>
  <sheetFormatPr defaultColWidth="9.125" defaultRowHeight="18.2" customHeight="1" x14ac:dyDescent="0.2"/>
  <cols>
    <col min="1" max="1" width="2.75" style="73" customWidth="1"/>
    <col min="2" max="2" width="44.375" style="73" customWidth="1"/>
    <col min="3" max="3" width="14.625" style="171" customWidth="1"/>
    <col min="4" max="4" width="1.25" style="172" customWidth="1"/>
    <col min="5" max="5" width="13.375" style="172" customWidth="1"/>
    <col min="6" max="6" width="1.25" style="172" customWidth="1"/>
    <col min="7" max="7" width="13.875" style="171" customWidth="1"/>
    <col min="8" max="8" width="1.25" style="173" customWidth="1"/>
    <col min="9" max="9" width="14" style="175" bestFit="1" customWidth="1"/>
    <col min="10" max="16384" width="9.125" style="169"/>
  </cols>
  <sheetData>
    <row r="1" spans="1:12" ht="18.2" customHeight="1" x14ac:dyDescent="0.2">
      <c r="A1" s="151" t="s">
        <v>172</v>
      </c>
      <c r="B1" s="79"/>
      <c r="I1" s="174"/>
    </row>
    <row r="2" spans="1:12" ht="18.2" customHeight="1" x14ac:dyDescent="0.2">
      <c r="A2" s="151" t="s">
        <v>173</v>
      </c>
      <c r="B2" s="79"/>
      <c r="I2" s="174"/>
    </row>
    <row r="3" spans="1:12" ht="18.2" customHeight="1" x14ac:dyDescent="0.2">
      <c r="A3" s="75" t="s">
        <v>170</v>
      </c>
      <c r="B3" s="79"/>
      <c r="I3" s="169"/>
    </row>
    <row r="4" spans="1:12" ht="18.2" customHeight="1" x14ac:dyDescent="0.2">
      <c r="A4" s="111" t="s">
        <v>194</v>
      </c>
      <c r="B4" s="33"/>
    </row>
    <row r="5" spans="1:12" ht="18.2" customHeight="1" x14ac:dyDescent="0.2">
      <c r="A5" s="75"/>
      <c r="B5" s="33"/>
    </row>
    <row r="6" spans="1:12" ht="18.2" customHeight="1" x14ac:dyDescent="0.2">
      <c r="A6" s="78"/>
      <c r="C6" s="212" t="s">
        <v>32</v>
      </c>
      <c r="D6" s="212"/>
      <c r="E6" s="212"/>
      <c r="F6" s="212"/>
      <c r="G6" s="212"/>
      <c r="H6" s="212"/>
      <c r="I6" s="212"/>
    </row>
    <row r="7" spans="1:12" ht="18.2" customHeight="1" x14ac:dyDescent="0.2">
      <c r="A7" s="78"/>
      <c r="C7" s="213" t="s">
        <v>31</v>
      </c>
      <c r="D7" s="213"/>
      <c r="E7" s="213"/>
      <c r="F7" s="80"/>
      <c r="G7" s="213" t="s">
        <v>30</v>
      </c>
      <c r="H7" s="213"/>
      <c r="I7" s="213"/>
    </row>
    <row r="8" spans="1:12" ht="18.2" customHeight="1" x14ac:dyDescent="0.2">
      <c r="A8" s="78"/>
      <c r="C8" s="81">
        <v>2018</v>
      </c>
      <c r="D8" s="176"/>
      <c r="E8" s="82">
        <v>2017</v>
      </c>
      <c r="F8" s="176"/>
      <c r="G8" s="81">
        <v>2018</v>
      </c>
      <c r="H8" s="176"/>
      <c r="I8" s="82">
        <v>2017</v>
      </c>
    </row>
    <row r="9" spans="1:12" ht="18.2" customHeight="1" x14ac:dyDescent="0.2">
      <c r="A9" s="78"/>
      <c r="C9" s="193"/>
      <c r="D9" s="177"/>
      <c r="E9" s="177"/>
      <c r="F9" s="177"/>
      <c r="G9" s="193"/>
      <c r="I9" s="177"/>
    </row>
    <row r="10" spans="1:12" ht="18.2" customHeight="1" x14ac:dyDescent="0.2">
      <c r="A10" s="27" t="s">
        <v>114</v>
      </c>
      <c r="B10" s="23"/>
    </row>
    <row r="11" spans="1:12" ht="18.2" customHeight="1" x14ac:dyDescent="0.2">
      <c r="A11" s="23" t="s">
        <v>200</v>
      </c>
      <c r="B11" s="23"/>
      <c r="C11" s="36">
        <f>PL!E28</f>
        <v>140217871</v>
      </c>
      <c r="D11" s="35"/>
      <c r="E11" s="36">
        <f>PL!G28</f>
        <v>81812001</v>
      </c>
      <c r="F11" s="178"/>
      <c r="G11" s="36">
        <f>PL!I28</f>
        <v>97130594</v>
      </c>
      <c r="H11" s="35"/>
      <c r="I11" s="36">
        <f>PL!K28</f>
        <v>10828281</v>
      </c>
    </row>
    <row r="12" spans="1:12" ht="18.2" customHeight="1" x14ac:dyDescent="0.2">
      <c r="A12" s="23" t="s">
        <v>203</v>
      </c>
      <c r="B12" s="23"/>
      <c r="C12" s="36"/>
      <c r="D12" s="35"/>
      <c r="E12" s="35"/>
      <c r="F12" s="178"/>
      <c r="G12" s="36"/>
      <c r="H12" s="35"/>
      <c r="I12" s="35"/>
    </row>
    <row r="13" spans="1:12" ht="18.2" customHeight="1" x14ac:dyDescent="0.2">
      <c r="A13" s="83" t="s">
        <v>183</v>
      </c>
      <c r="B13" s="23"/>
      <c r="C13" s="36"/>
      <c r="D13" s="35"/>
      <c r="E13" s="35"/>
      <c r="F13" s="178"/>
      <c r="G13" s="36"/>
      <c r="H13" s="35"/>
      <c r="I13" s="35"/>
    </row>
    <row r="14" spans="1:12" ht="18.2" customHeight="1" x14ac:dyDescent="0.2">
      <c r="A14" s="23" t="s">
        <v>113</v>
      </c>
      <c r="B14" s="23"/>
      <c r="C14" s="36">
        <v>170240244</v>
      </c>
      <c r="D14" s="35"/>
      <c r="E14" s="35">
        <v>173818165</v>
      </c>
      <c r="F14" s="178"/>
      <c r="G14" s="36">
        <v>12295087</v>
      </c>
      <c r="H14" s="35"/>
      <c r="I14" s="35">
        <v>15240157</v>
      </c>
      <c r="L14" s="208"/>
    </row>
    <row r="15" spans="1:12" ht="18.2" customHeight="1" x14ac:dyDescent="0.2">
      <c r="A15" s="84" t="s">
        <v>112</v>
      </c>
      <c r="B15" s="23"/>
      <c r="C15" s="36">
        <v>3207497</v>
      </c>
      <c r="D15" s="35"/>
      <c r="E15" s="35">
        <v>20887813</v>
      </c>
      <c r="F15" s="178"/>
      <c r="G15" s="36">
        <v>0</v>
      </c>
      <c r="H15" s="35"/>
      <c r="I15" s="35">
        <v>6852</v>
      </c>
    </row>
    <row r="16" spans="1:12" ht="18.2" customHeight="1" x14ac:dyDescent="0.2">
      <c r="A16" s="84" t="s">
        <v>145</v>
      </c>
      <c r="B16" s="23"/>
      <c r="C16" s="36">
        <v>5</v>
      </c>
      <c r="D16" s="35"/>
      <c r="E16" s="35">
        <v>5633</v>
      </c>
      <c r="F16" s="178"/>
      <c r="G16" s="36">
        <v>0</v>
      </c>
      <c r="H16" s="35"/>
      <c r="I16" s="35">
        <v>0</v>
      </c>
    </row>
    <row r="17" spans="1:9" ht="18.2" customHeight="1" x14ac:dyDescent="0.2">
      <c r="A17" s="84" t="s">
        <v>160</v>
      </c>
      <c r="B17" s="23"/>
      <c r="C17" s="36">
        <v>724864</v>
      </c>
      <c r="D17" s="35"/>
      <c r="E17" s="35">
        <v>9670766</v>
      </c>
      <c r="F17" s="178"/>
      <c r="G17" s="36">
        <v>-1349</v>
      </c>
      <c r="H17" s="35"/>
      <c r="I17" s="35">
        <v>-33749</v>
      </c>
    </row>
    <row r="18" spans="1:9" ht="18.2" customHeight="1" x14ac:dyDescent="0.2">
      <c r="A18" s="23" t="s">
        <v>111</v>
      </c>
      <c r="B18" s="23"/>
      <c r="C18" s="36">
        <v>1192962</v>
      </c>
      <c r="D18" s="35"/>
      <c r="E18" s="35">
        <v>431890</v>
      </c>
      <c r="F18" s="178"/>
      <c r="G18" s="36">
        <v>0</v>
      </c>
      <c r="H18" s="35"/>
      <c r="I18" s="35">
        <v>0</v>
      </c>
    </row>
    <row r="19" spans="1:9" ht="18.2" customHeight="1" x14ac:dyDescent="0.2">
      <c r="A19" s="84" t="s">
        <v>162</v>
      </c>
      <c r="B19" s="23"/>
      <c r="C19" s="36">
        <v>1575128</v>
      </c>
      <c r="D19" s="35"/>
      <c r="E19" s="35">
        <v>272233</v>
      </c>
      <c r="F19" s="178"/>
      <c r="G19" s="36">
        <v>0</v>
      </c>
      <c r="H19" s="35"/>
      <c r="I19" s="35">
        <v>0</v>
      </c>
    </row>
    <row r="20" spans="1:9" ht="18.2" customHeight="1" x14ac:dyDescent="0.2">
      <c r="A20" s="84" t="s">
        <v>184</v>
      </c>
      <c r="B20" s="23"/>
      <c r="C20" s="36">
        <v>0</v>
      </c>
      <c r="D20" s="35"/>
      <c r="E20" s="35">
        <v>-2632671</v>
      </c>
      <c r="F20" s="178"/>
      <c r="G20" s="36">
        <v>0</v>
      </c>
      <c r="H20" s="35"/>
      <c r="I20" s="35">
        <v>0</v>
      </c>
    </row>
    <row r="21" spans="1:9" ht="18.2" customHeight="1" x14ac:dyDescent="0.2">
      <c r="A21" s="84" t="s">
        <v>221</v>
      </c>
      <c r="B21" s="23"/>
      <c r="C21" s="36">
        <v>233</v>
      </c>
      <c r="D21" s="35"/>
      <c r="E21" s="35">
        <v>0</v>
      </c>
      <c r="F21" s="178"/>
      <c r="G21" s="36">
        <v>0</v>
      </c>
      <c r="H21" s="35"/>
      <c r="I21" s="36">
        <v>0</v>
      </c>
    </row>
    <row r="22" spans="1:9" ht="18.2" customHeight="1" x14ac:dyDescent="0.2">
      <c r="A22" s="84" t="s">
        <v>150</v>
      </c>
      <c r="B22" s="23"/>
      <c r="C22" s="130">
        <v>-5259331</v>
      </c>
      <c r="D22" s="35"/>
      <c r="E22" s="36">
        <v>0</v>
      </c>
      <c r="F22" s="178"/>
      <c r="G22" s="36">
        <v>0</v>
      </c>
      <c r="H22" s="35"/>
      <c r="I22" s="35">
        <v>0</v>
      </c>
    </row>
    <row r="23" spans="1:9" ht="18.2" customHeight="1" x14ac:dyDescent="0.2">
      <c r="A23" s="84" t="s">
        <v>151</v>
      </c>
      <c r="B23" s="23"/>
      <c r="C23" s="130">
        <v>-6446763</v>
      </c>
      <c r="D23" s="35"/>
      <c r="E23" s="36">
        <v>0</v>
      </c>
      <c r="F23" s="178"/>
      <c r="G23" s="36">
        <v>0</v>
      </c>
      <c r="H23" s="35"/>
      <c r="I23" s="35">
        <v>0</v>
      </c>
    </row>
    <row r="24" spans="1:9" ht="18.2" customHeight="1" x14ac:dyDescent="0.2">
      <c r="A24" s="84" t="s">
        <v>110</v>
      </c>
      <c r="B24" s="23"/>
      <c r="C24" s="130">
        <v>-17265832</v>
      </c>
      <c r="D24" s="35"/>
      <c r="E24" s="35">
        <v>-304008</v>
      </c>
      <c r="F24" s="178"/>
      <c r="G24" s="35">
        <v>0</v>
      </c>
      <c r="H24" s="35"/>
      <c r="I24" s="35">
        <v>0</v>
      </c>
    </row>
    <row r="25" spans="1:9" ht="18.2" customHeight="1" x14ac:dyDescent="0.2">
      <c r="A25" s="84" t="s">
        <v>109</v>
      </c>
      <c r="B25" s="23"/>
      <c r="C25" s="130">
        <v>4074193</v>
      </c>
      <c r="D25" s="35"/>
      <c r="E25" s="35">
        <v>4410053</v>
      </c>
      <c r="F25" s="178"/>
      <c r="G25" s="36">
        <v>1768347</v>
      </c>
      <c r="H25" s="35"/>
      <c r="I25" s="35">
        <v>2541050</v>
      </c>
    </row>
    <row r="26" spans="1:9" ht="18.2" customHeight="1" x14ac:dyDescent="0.2">
      <c r="A26" s="84" t="s">
        <v>206</v>
      </c>
      <c r="B26" s="23"/>
      <c r="C26" s="88">
        <v>877230</v>
      </c>
      <c r="D26" s="35"/>
      <c r="E26" s="35">
        <v>959196</v>
      </c>
      <c r="F26" s="178"/>
      <c r="G26" s="36">
        <v>0</v>
      </c>
      <c r="H26" s="35"/>
      <c r="I26" s="35">
        <v>0</v>
      </c>
    </row>
    <row r="27" spans="1:9" ht="18.2" customHeight="1" x14ac:dyDescent="0.2">
      <c r="A27" s="23" t="s">
        <v>54</v>
      </c>
      <c r="B27" s="23"/>
      <c r="C27" s="36">
        <f>PL!E21</f>
        <v>24627587</v>
      </c>
      <c r="D27" s="35"/>
      <c r="E27" s="36">
        <f>PL!G21</f>
        <v>24460171</v>
      </c>
      <c r="F27" s="178"/>
      <c r="G27" s="36">
        <f>PL!I21</f>
        <v>25732898</v>
      </c>
      <c r="H27" s="35"/>
      <c r="I27" s="36">
        <f>PL!K21</f>
        <v>24724641</v>
      </c>
    </row>
    <row r="28" spans="1:9" ht="18.2" customHeight="1" x14ac:dyDescent="0.2">
      <c r="A28" s="23" t="s">
        <v>180</v>
      </c>
      <c r="B28" s="23"/>
      <c r="C28" s="36">
        <f>-PL!E13</f>
        <v>0</v>
      </c>
      <c r="D28" s="35"/>
      <c r="E28" s="36">
        <f>-PL!G13</f>
        <v>0</v>
      </c>
      <c r="F28" s="178"/>
      <c r="G28" s="36">
        <f>-PL!I13</f>
        <v>-94499370</v>
      </c>
      <c r="H28" s="35"/>
      <c r="I28" s="36">
        <f>-PL!K13</f>
        <v>0</v>
      </c>
    </row>
    <row r="29" spans="1:9" ht="18.2" customHeight="1" x14ac:dyDescent="0.2">
      <c r="A29" s="23" t="s">
        <v>108</v>
      </c>
      <c r="B29" s="23"/>
      <c r="C29" s="36">
        <v>-1344207</v>
      </c>
      <c r="D29" s="35"/>
      <c r="E29" s="35">
        <v>-1725271</v>
      </c>
      <c r="F29" s="178"/>
      <c r="G29" s="36">
        <v>-8522961</v>
      </c>
      <c r="H29" s="35"/>
      <c r="I29" s="35">
        <v>-9185701</v>
      </c>
    </row>
    <row r="30" spans="1:9" ht="18.2" customHeight="1" x14ac:dyDescent="0.2">
      <c r="A30" s="84" t="s">
        <v>51</v>
      </c>
      <c r="B30" s="23"/>
      <c r="C30" s="36">
        <f>-PL!E26</f>
        <v>32328063</v>
      </c>
      <c r="D30" s="35"/>
      <c r="E30" s="36">
        <f>-PL!G26</f>
        <v>20076038</v>
      </c>
      <c r="F30" s="178"/>
      <c r="G30" s="36">
        <f>-PL!I26</f>
        <v>3497558</v>
      </c>
      <c r="H30" s="35"/>
      <c r="I30" s="36">
        <f>-PL!K26</f>
        <v>5734192</v>
      </c>
    </row>
    <row r="31" spans="1:9" ht="18.2" customHeight="1" x14ac:dyDescent="0.2">
      <c r="A31" s="27" t="s">
        <v>107</v>
      </c>
      <c r="B31" s="23"/>
      <c r="C31" s="36"/>
      <c r="D31" s="35"/>
      <c r="E31" s="35"/>
      <c r="F31" s="178"/>
      <c r="G31" s="36"/>
      <c r="H31" s="35"/>
      <c r="I31" s="35"/>
    </row>
    <row r="32" spans="1:9" ht="18.2" customHeight="1" x14ac:dyDescent="0.2">
      <c r="A32" s="84" t="s">
        <v>119</v>
      </c>
      <c r="B32" s="23"/>
      <c r="C32" s="36">
        <v>-18247289</v>
      </c>
      <c r="D32" s="35"/>
      <c r="E32" s="35">
        <v>-3527060</v>
      </c>
      <c r="F32" s="178"/>
      <c r="G32" s="36">
        <v>-2950157</v>
      </c>
      <c r="H32" s="35"/>
      <c r="I32" s="35">
        <v>10864862</v>
      </c>
    </row>
    <row r="33" spans="1:9" ht="18.2" customHeight="1" x14ac:dyDescent="0.2">
      <c r="A33" s="84" t="s">
        <v>106</v>
      </c>
      <c r="B33" s="23"/>
      <c r="C33" s="36">
        <v>-13297764</v>
      </c>
      <c r="D33" s="35"/>
      <c r="E33" s="35">
        <v>-19082605</v>
      </c>
      <c r="F33" s="178"/>
      <c r="G33" s="36">
        <v>0</v>
      </c>
      <c r="H33" s="35"/>
      <c r="I33" s="35">
        <v>0</v>
      </c>
    </row>
    <row r="34" spans="1:9" ht="18.2" customHeight="1" x14ac:dyDescent="0.2">
      <c r="A34" s="23" t="s">
        <v>105</v>
      </c>
      <c r="B34" s="23"/>
      <c r="C34" s="36">
        <v>6689419</v>
      </c>
      <c r="D34" s="35"/>
      <c r="E34" s="35">
        <v>-7418635</v>
      </c>
      <c r="F34" s="178"/>
      <c r="G34" s="36">
        <v>557864</v>
      </c>
      <c r="H34" s="35"/>
      <c r="I34" s="35">
        <v>-24992</v>
      </c>
    </row>
    <row r="35" spans="1:9" ht="18.2" customHeight="1" x14ac:dyDescent="0.2">
      <c r="A35" s="23" t="s">
        <v>36</v>
      </c>
      <c r="B35" s="23"/>
      <c r="C35" s="36">
        <v>-15272530</v>
      </c>
      <c r="D35" s="35"/>
      <c r="E35" s="35">
        <f>-15737425+1899648</f>
        <v>-13837777</v>
      </c>
      <c r="F35" s="178"/>
      <c r="G35" s="36">
        <v>-424300</v>
      </c>
      <c r="H35" s="35"/>
      <c r="I35" s="35">
        <f>2261579+114575</f>
        <v>2376154</v>
      </c>
    </row>
    <row r="36" spans="1:9" ht="18.2" customHeight="1" x14ac:dyDescent="0.2">
      <c r="A36" s="27" t="s">
        <v>103</v>
      </c>
      <c r="B36" s="23"/>
      <c r="C36" s="36"/>
      <c r="D36" s="35"/>
      <c r="E36" s="35"/>
      <c r="F36" s="178"/>
      <c r="G36" s="36"/>
      <c r="H36" s="35"/>
      <c r="I36" s="35"/>
    </row>
    <row r="37" spans="1:9" ht="18.2" customHeight="1" x14ac:dyDescent="0.2">
      <c r="A37" s="23" t="s">
        <v>26</v>
      </c>
      <c r="B37" s="23"/>
      <c r="C37" s="36">
        <v>-18925240</v>
      </c>
      <c r="D37" s="35"/>
      <c r="E37" s="35">
        <v>85060118</v>
      </c>
      <c r="F37" s="178"/>
      <c r="G37" s="36">
        <v>1807525</v>
      </c>
      <c r="H37" s="35"/>
      <c r="I37" s="35">
        <v>-292286</v>
      </c>
    </row>
    <row r="38" spans="1:9" ht="18.2" customHeight="1" x14ac:dyDescent="0.2">
      <c r="A38" s="84" t="s">
        <v>18</v>
      </c>
      <c r="B38" s="23"/>
      <c r="C38" s="36">
        <v>5637147</v>
      </c>
      <c r="D38" s="35"/>
      <c r="E38" s="35">
        <v>5652220</v>
      </c>
      <c r="F38" s="178"/>
      <c r="G38" s="36">
        <v>-26780</v>
      </c>
      <c r="H38" s="35"/>
      <c r="I38" s="35">
        <v>134766</v>
      </c>
    </row>
    <row r="39" spans="1:9" ht="18.2" customHeight="1" x14ac:dyDescent="0.2">
      <c r="A39" s="23" t="s">
        <v>102</v>
      </c>
      <c r="B39" s="23"/>
      <c r="C39" s="36">
        <v>-4789954</v>
      </c>
      <c r="D39" s="35"/>
      <c r="E39" s="35">
        <v>22683073</v>
      </c>
      <c r="F39" s="178"/>
      <c r="G39" s="36">
        <v>1224835</v>
      </c>
      <c r="H39" s="35"/>
      <c r="I39" s="35">
        <v>1026496</v>
      </c>
    </row>
    <row r="40" spans="1:9" ht="18.2" customHeight="1" x14ac:dyDescent="0.2">
      <c r="A40" s="84" t="s">
        <v>21</v>
      </c>
      <c r="B40" s="23"/>
      <c r="C40" s="36">
        <v>-9442114</v>
      </c>
      <c r="D40" s="35"/>
      <c r="E40" s="35">
        <v>9332156</v>
      </c>
      <c r="F40" s="178"/>
      <c r="G40" s="36">
        <v>61745</v>
      </c>
      <c r="H40" s="35"/>
      <c r="I40" s="35">
        <v>418744</v>
      </c>
    </row>
    <row r="41" spans="1:9" ht="17.5" customHeight="1" x14ac:dyDescent="0.2">
      <c r="A41" s="84" t="s">
        <v>149</v>
      </c>
      <c r="B41" s="23"/>
      <c r="C41" s="36">
        <v>13531217</v>
      </c>
      <c r="D41" s="35"/>
      <c r="E41" s="35">
        <v>8546824</v>
      </c>
      <c r="F41" s="178"/>
      <c r="G41" s="36">
        <v>0</v>
      </c>
      <c r="H41" s="35"/>
      <c r="I41" s="35">
        <v>0</v>
      </c>
    </row>
    <row r="42" spans="1:9" ht="18.2" customHeight="1" x14ac:dyDescent="0.2">
      <c r="A42" s="84" t="s">
        <v>101</v>
      </c>
      <c r="B42" s="23"/>
      <c r="C42" s="36">
        <v>6186281</v>
      </c>
      <c r="D42" s="35"/>
      <c r="E42" s="35">
        <v>7778769</v>
      </c>
      <c r="F42" s="178"/>
      <c r="G42" s="36">
        <v>0</v>
      </c>
      <c r="H42" s="35"/>
      <c r="I42" s="35">
        <v>0</v>
      </c>
    </row>
    <row r="43" spans="1:9" ht="18.2" customHeight="1" x14ac:dyDescent="0.2">
      <c r="A43" s="84" t="s">
        <v>14</v>
      </c>
      <c r="B43" s="23"/>
      <c r="C43" s="36">
        <v>1428860</v>
      </c>
      <c r="D43" s="35"/>
      <c r="E43" s="35">
        <v>2150000</v>
      </c>
      <c r="F43" s="178"/>
      <c r="G43" s="36">
        <v>0</v>
      </c>
      <c r="H43" s="35"/>
      <c r="I43" s="35">
        <v>0</v>
      </c>
    </row>
    <row r="44" spans="1:9" ht="18.2" customHeight="1" x14ac:dyDescent="0.2">
      <c r="A44" s="84" t="s">
        <v>120</v>
      </c>
      <c r="B44" s="23"/>
      <c r="C44" s="36">
        <v>2170207</v>
      </c>
      <c r="D44" s="35"/>
      <c r="E44" s="35">
        <v>0</v>
      </c>
      <c r="F44" s="178"/>
      <c r="G44" s="36">
        <v>901822</v>
      </c>
      <c r="H44" s="35"/>
      <c r="I44" s="35">
        <v>0</v>
      </c>
    </row>
    <row r="45" spans="1:9" ht="18.2" customHeight="1" x14ac:dyDescent="0.2">
      <c r="A45" s="84" t="s">
        <v>99</v>
      </c>
      <c r="B45" s="23"/>
      <c r="C45" s="36">
        <v>-39695908</v>
      </c>
      <c r="D45" s="35"/>
      <c r="E45" s="35">
        <v>-31453302</v>
      </c>
      <c r="F45" s="178"/>
      <c r="G45" s="36">
        <v>-7664450</v>
      </c>
      <c r="H45" s="35"/>
      <c r="I45" s="35">
        <v>-7024848</v>
      </c>
    </row>
    <row r="46" spans="1:9" ht="18.2" customHeight="1" x14ac:dyDescent="0.2">
      <c r="A46" s="75" t="s">
        <v>140</v>
      </c>
      <c r="C46" s="194">
        <f>SUM(C11:C45)</f>
        <v>264722076</v>
      </c>
      <c r="D46" s="35"/>
      <c r="E46" s="179">
        <f>SUM(E11:E45)</f>
        <v>398025790</v>
      </c>
      <c r="F46" s="180"/>
      <c r="G46" s="194">
        <f>SUM(G11:G45)</f>
        <v>30888908</v>
      </c>
      <c r="H46" s="35"/>
      <c r="I46" s="179">
        <f>SUM(I11:I45)</f>
        <v>57334619</v>
      </c>
    </row>
    <row r="47" spans="1:9" ht="17.149999999999999" customHeight="1" x14ac:dyDescent="0.2">
      <c r="A47" s="151" t="s">
        <v>172</v>
      </c>
      <c r="B47" s="79"/>
      <c r="I47" s="174"/>
    </row>
    <row r="48" spans="1:9" ht="17.149999999999999" customHeight="1" x14ac:dyDescent="0.2">
      <c r="A48" s="151" t="s">
        <v>173</v>
      </c>
      <c r="B48" s="79"/>
      <c r="I48" s="174"/>
    </row>
    <row r="49" spans="1:9" ht="18.2" customHeight="1" x14ac:dyDescent="0.2">
      <c r="A49" s="79" t="s">
        <v>171</v>
      </c>
      <c r="B49" s="79"/>
      <c r="I49" s="169"/>
    </row>
    <row r="50" spans="1:9" ht="18.2" customHeight="1" x14ac:dyDescent="0.2">
      <c r="A50" s="111" t="s">
        <v>194</v>
      </c>
      <c r="B50" s="33"/>
    </row>
    <row r="51" spans="1:9" ht="18.2" customHeight="1" x14ac:dyDescent="0.2">
      <c r="A51" s="111"/>
      <c r="B51" s="33"/>
    </row>
    <row r="52" spans="1:9" ht="18.2" customHeight="1" x14ac:dyDescent="0.2">
      <c r="A52" s="75"/>
      <c r="B52" s="33"/>
      <c r="C52" s="212" t="s">
        <v>32</v>
      </c>
      <c r="D52" s="212"/>
      <c r="E52" s="212"/>
      <c r="F52" s="212"/>
      <c r="G52" s="212"/>
      <c r="H52" s="212"/>
      <c r="I52" s="212"/>
    </row>
    <row r="53" spans="1:9" ht="18.2" customHeight="1" x14ac:dyDescent="0.2">
      <c r="A53" s="78"/>
      <c r="C53" s="213" t="s">
        <v>31</v>
      </c>
      <c r="D53" s="213"/>
      <c r="E53" s="213"/>
      <c r="F53" s="80"/>
      <c r="G53" s="213" t="s">
        <v>30</v>
      </c>
      <c r="H53" s="213"/>
      <c r="I53" s="213"/>
    </row>
    <row r="54" spans="1:9" ht="18.2" customHeight="1" x14ac:dyDescent="0.2">
      <c r="A54" s="78"/>
      <c r="C54" s="81">
        <v>2018</v>
      </c>
      <c r="D54" s="176"/>
      <c r="E54" s="82">
        <v>2017</v>
      </c>
      <c r="F54" s="176"/>
      <c r="G54" s="81">
        <v>2018</v>
      </c>
      <c r="H54" s="176"/>
      <c r="I54" s="82">
        <v>2017</v>
      </c>
    </row>
    <row r="55" spans="1:9" ht="18.2" customHeight="1" x14ac:dyDescent="0.2">
      <c r="A55" s="27" t="s">
        <v>98</v>
      </c>
    </row>
    <row r="56" spans="1:9" ht="18.2" customHeight="1" x14ac:dyDescent="0.2">
      <c r="A56" s="84" t="s">
        <v>97</v>
      </c>
      <c r="C56" s="36">
        <v>2022161</v>
      </c>
      <c r="D56" s="35"/>
      <c r="E56" s="35">
        <v>1995014</v>
      </c>
      <c r="F56" s="178"/>
      <c r="G56" s="36">
        <v>7176</v>
      </c>
      <c r="H56" s="35"/>
      <c r="I56" s="35">
        <v>533447</v>
      </c>
    </row>
    <row r="57" spans="1:9" ht="18.2" customHeight="1" x14ac:dyDescent="0.2">
      <c r="A57" s="84" t="s">
        <v>155</v>
      </c>
      <c r="C57" s="36">
        <v>0</v>
      </c>
      <c r="D57" s="35"/>
      <c r="E57" s="35">
        <v>0</v>
      </c>
      <c r="F57" s="178"/>
      <c r="G57" s="36">
        <v>-19900000</v>
      </c>
      <c r="H57" s="35"/>
      <c r="I57" s="35">
        <v>0</v>
      </c>
    </row>
    <row r="58" spans="1:9" ht="18.2" customHeight="1" x14ac:dyDescent="0.2">
      <c r="A58" s="84" t="s">
        <v>152</v>
      </c>
      <c r="C58" s="36">
        <v>0</v>
      </c>
      <c r="D58" s="35"/>
      <c r="E58" s="35">
        <v>1066964</v>
      </c>
      <c r="F58" s="178"/>
      <c r="G58" s="36">
        <v>0</v>
      </c>
      <c r="H58" s="35"/>
      <c r="I58" s="35">
        <v>1066961</v>
      </c>
    </row>
    <row r="59" spans="1:9" ht="18.2" customHeight="1" x14ac:dyDescent="0.2">
      <c r="A59" s="84" t="s">
        <v>156</v>
      </c>
      <c r="C59" s="36">
        <v>0</v>
      </c>
      <c r="D59" s="35"/>
      <c r="E59" s="35">
        <v>0</v>
      </c>
      <c r="F59" s="178"/>
      <c r="G59" s="36">
        <v>1784621733</v>
      </c>
      <c r="H59" s="35"/>
      <c r="I59" s="35">
        <v>1850039209</v>
      </c>
    </row>
    <row r="60" spans="1:9" ht="18.2" customHeight="1" x14ac:dyDescent="0.2">
      <c r="A60" s="84" t="s">
        <v>45</v>
      </c>
      <c r="C60" s="36">
        <v>0</v>
      </c>
      <c r="D60" s="35"/>
      <c r="E60" s="35">
        <v>0</v>
      </c>
      <c r="F60" s="178"/>
      <c r="G60" s="130">
        <v>-1813681303</v>
      </c>
      <c r="H60" s="35"/>
      <c r="I60" s="35">
        <v>-1726049258</v>
      </c>
    </row>
    <row r="61" spans="1:9" ht="18.2" customHeight="1" x14ac:dyDescent="0.2">
      <c r="A61" s="23" t="s">
        <v>96</v>
      </c>
      <c r="C61" s="36">
        <v>-115485823</v>
      </c>
      <c r="D61" s="35"/>
      <c r="E61" s="35">
        <v>-144776222</v>
      </c>
      <c r="F61" s="178"/>
      <c r="G61" s="36">
        <v>-7916040</v>
      </c>
      <c r="H61" s="35"/>
      <c r="I61" s="35">
        <v>-7995056</v>
      </c>
    </row>
    <row r="62" spans="1:9" ht="18.2" customHeight="1" x14ac:dyDescent="0.2">
      <c r="A62" s="23" t="s">
        <v>159</v>
      </c>
      <c r="C62" s="36">
        <v>-6460330</v>
      </c>
      <c r="D62" s="35"/>
      <c r="E62" s="35">
        <v>-37246154</v>
      </c>
      <c r="F62" s="178"/>
      <c r="G62" s="36">
        <v>-6363628</v>
      </c>
      <c r="H62" s="35"/>
      <c r="I62" s="35">
        <v>-949550</v>
      </c>
    </row>
    <row r="63" spans="1:9" ht="18.2" customHeight="1" x14ac:dyDescent="0.2">
      <c r="A63" s="23" t="s">
        <v>154</v>
      </c>
      <c r="C63" s="36">
        <v>0</v>
      </c>
      <c r="D63" s="35"/>
      <c r="E63" s="35">
        <v>-16062601</v>
      </c>
      <c r="F63" s="178"/>
      <c r="G63" s="36">
        <v>0</v>
      </c>
      <c r="H63" s="35"/>
      <c r="I63" s="36">
        <v>0</v>
      </c>
    </row>
    <row r="64" spans="1:9" ht="18.2" customHeight="1" x14ac:dyDescent="0.2">
      <c r="A64" s="84" t="s">
        <v>100</v>
      </c>
      <c r="B64" s="23"/>
      <c r="C64" s="36">
        <v>-2664137</v>
      </c>
      <c r="D64" s="35"/>
      <c r="E64" s="35">
        <v>-13092406</v>
      </c>
      <c r="F64" s="178"/>
      <c r="G64" s="36">
        <v>0</v>
      </c>
      <c r="H64" s="35"/>
      <c r="I64" s="35">
        <v>0</v>
      </c>
    </row>
    <row r="65" spans="1:9" ht="18.2" customHeight="1" x14ac:dyDescent="0.2">
      <c r="A65" s="84" t="s">
        <v>185</v>
      </c>
      <c r="B65" s="23"/>
      <c r="C65" s="36">
        <f>-C28</f>
        <v>0</v>
      </c>
      <c r="D65" s="35"/>
      <c r="E65" s="36">
        <f>-E28</f>
        <v>0</v>
      </c>
      <c r="F65" s="178"/>
      <c r="G65" s="36">
        <f>-G28</f>
        <v>94499370</v>
      </c>
      <c r="H65" s="35"/>
      <c r="I65" s="36">
        <f>-I28</f>
        <v>0</v>
      </c>
    </row>
    <row r="66" spans="1:9" ht="18.2" customHeight="1" x14ac:dyDescent="0.2">
      <c r="A66" s="23" t="s">
        <v>95</v>
      </c>
      <c r="C66" s="36">
        <v>1347873</v>
      </c>
      <c r="D66" s="35"/>
      <c r="E66" s="35">
        <v>1713252</v>
      </c>
      <c r="F66" s="178"/>
      <c r="G66" s="36">
        <v>8512907</v>
      </c>
      <c r="H66" s="35"/>
      <c r="I66" s="36">
        <v>9394352</v>
      </c>
    </row>
    <row r="67" spans="1:9" ht="18.2" customHeight="1" x14ac:dyDescent="0.2">
      <c r="A67" s="75" t="s">
        <v>115</v>
      </c>
      <c r="B67" s="23"/>
      <c r="C67" s="179">
        <f>SUM(C56:C66)</f>
        <v>-121240256</v>
      </c>
      <c r="D67" s="35"/>
      <c r="E67" s="179">
        <f>SUM(E56:E66)</f>
        <v>-206402153</v>
      </c>
      <c r="F67" s="180"/>
      <c r="G67" s="179">
        <f>SUM(G56:G66)</f>
        <v>39780215</v>
      </c>
      <c r="H67" s="35"/>
      <c r="I67" s="179">
        <f>SUM(I56:I66)</f>
        <v>126040105</v>
      </c>
    </row>
    <row r="68" spans="1:9" ht="18.2" customHeight="1" x14ac:dyDescent="0.2">
      <c r="A68" s="5"/>
      <c r="B68" s="5"/>
      <c r="C68" s="195"/>
      <c r="D68" s="181"/>
      <c r="E68" s="181"/>
      <c r="F68" s="181"/>
      <c r="G68" s="195"/>
      <c r="H68" s="180"/>
      <c r="I68" s="180"/>
    </row>
    <row r="69" spans="1:9" ht="18.2" customHeight="1" x14ac:dyDescent="0.2">
      <c r="A69" s="27" t="s">
        <v>94</v>
      </c>
      <c r="B69" s="23"/>
      <c r="C69" s="195"/>
      <c r="D69" s="181"/>
      <c r="E69" s="181"/>
      <c r="F69" s="181"/>
      <c r="G69" s="195"/>
      <c r="H69" s="180"/>
      <c r="I69" s="180"/>
    </row>
    <row r="70" spans="1:9" ht="18.2" customHeight="1" x14ac:dyDescent="0.2">
      <c r="A70" s="23" t="s">
        <v>127</v>
      </c>
      <c r="B70" s="23"/>
      <c r="C70" s="182">
        <v>2955000000</v>
      </c>
      <c r="D70" s="183"/>
      <c r="E70" s="183">
        <v>3792400000</v>
      </c>
      <c r="F70" s="183"/>
      <c r="G70" s="182">
        <v>2955000000</v>
      </c>
      <c r="H70" s="183"/>
      <c r="I70" s="183">
        <v>3792400000</v>
      </c>
    </row>
    <row r="71" spans="1:9" ht="18.2" customHeight="1" x14ac:dyDescent="0.2">
      <c r="A71" s="23" t="s">
        <v>157</v>
      </c>
      <c r="B71" s="23"/>
      <c r="C71" s="182">
        <v>0</v>
      </c>
      <c r="D71" s="183"/>
      <c r="E71" s="183">
        <v>0</v>
      </c>
      <c r="F71" s="183"/>
      <c r="G71" s="182">
        <v>973477773</v>
      </c>
      <c r="H71" s="183"/>
      <c r="I71" s="183">
        <v>403176048</v>
      </c>
    </row>
    <row r="72" spans="1:9" ht="18.2" customHeight="1" x14ac:dyDescent="0.2">
      <c r="A72" s="23" t="s">
        <v>128</v>
      </c>
      <c r="B72" s="23"/>
      <c r="C72" s="182">
        <v>-3025000000</v>
      </c>
      <c r="D72" s="183"/>
      <c r="E72" s="183">
        <v>-3648250000</v>
      </c>
      <c r="F72" s="183"/>
      <c r="G72" s="182">
        <v>-3025000000</v>
      </c>
      <c r="H72" s="183"/>
      <c r="I72" s="183">
        <v>-3648250000</v>
      </c>
    </row>
    <row r="73" spans="1:9" ht="18.2" customHeight="1" x14ac:dyDescent="0.2">
      <c r="A73" s="23" t="s">
        <v>158</v>
      </c>
      <c r="B73" s="23"/>
      <c r="C73" s="182">
        <v>0</v>
      </c>
      <c r="D73" s="183"/>
      <c r="E73" s="183">
        <v>0</v>
      </c>
      <c r="F73" s="183"/>
      <c r="G73" s="182">
        <v>-929430655</v>
      </c>
      <c r="H73" s="183"/>
      <c r="I73" s="183">
        <v>-387497829</v>
      </c>
    </row>
    <row r="74" spans="1:9" ht="18.2" customHeight="1" x14ac:dyDescent="0.2">
      <c r="A74" s="84" t="s">
        <v>93</v>
      </c>
      <c r="B74" s="23"/>
      <c r="C74" s="182">
        <v>-1014253</v>
      </c>
      <c r="D74" s="183"/>
      <c r="E74" s="183">
        <v>-716054</v>
      </c>
      <c r="F74" s="183"/>
      <c r="G74" s="182">
        <v>-1014253</v>
      </c>
      <c r="H74" s="183"/>
      <c r="I74" s="183">
        <v>-716054</v>
      </c>
    </row>
    <row r="75" spans="1:9" ht="18.2" customHeight="1" x14ac:dyDescent="0.2">
      <c r="A75" s="84" t="s">
        <v>179</v>
      </c>
      <c r="B75" s="23"/>
      <c r="C75" s="182">
        <v>84375000</v>
      </c>
      <c r="D75" s="183"/>
      <c r="E75" s="183">
        <v>0</v>
      </c>
      <c r="F75" s="183"/>
      <c r="G75" s="182">
        <v>84375000</v>
      </c>
      <c r="H75" s="183"/>
      <c r="I75" s="183">
        <v>0</v>
      </c>
    </row>
    <row r="76" spans="1:9" ht="18.2" customHeight="1" x14ac:dyDescent="0.2">
      <c r="A76" s="84" t="s">
        <v>153</v>
      </c>
      <c r="B76" s="23"/>
      <c r="C76" s="182">
        <v>-124313130</v>
      </c>
      <c r="D76" s="183"/>
      <c r="E76" s="183">
        <v>-303750000</v>
      </c>
      <c r="F76" s="183"/>
      <c r="G76" s="182">
        <v>-124312500</v>
      </c>
      <c r="H76" s="183"/>
      <c r="I76" s="35">
        <v>-303750000</v>
      </c>
    </row>
    <row r="77" spans="1:9" ht="18.2" customHeight="1" x14ac:dyDescent="0.2">
      <c r="A77" s="84" t="s">
        <v>121</v>
      </c>
      <c r="B77" s="23"/>
      <c r="C77" s="182">
        <v>0</v>
      </c>
      <c r="D77" s="183"/>
      <c r="E77" s="183">
        <v>-2370000</v>
      </c>
      <c r="F77" s="183"/>
      <c r="G77" s="182">
        <v>0</v>
      </c>
      <c r="H77" s="183"/>
      <c r="I77" s="183">
        <v>-2370000</v>
      </c>
    </row>
    <row r="78" spans="1:9" ht="18.2" customHeight="1" x14ac:dyDescent="0.2">
      <c r="A78" s="73" t="s">
        <v>142</v>
      </c>
      <c r="B78" s="23"/>
      <c r="C78" s="182">
        <v>-23585983</v>
      </c>
      <c r="D78" s="183"/>
      <c r="E78" s="183">
        <v>-23535678</v>
      </c>
      <c r="F78" s="183"/>
      <c r="G78" s="182">
        <v>-24642801</v>
      </c>
      <c r="H78" s="183"/>
      <c r="I78" s="183">
        <v>-23789429</v>
      </c>
    </row>
    <row r="79" spans="1:9" ht="18.2" customHeight="1" x14ac:dyDescent="0.2">
      <c r="A79" s="75" t="s">
        <v>122</v>
      </c>
      <c r="B79" s="23"/>
      <c r="C79" s="194">
        <f>SUM(C70:C78)</f>
        <v>-134538366</v>
      </c>
      <c r="D79" s="35"/>
      <c r="E79" s="179">
        <f>SUM(E70:E78)</f>
        <v>-186221732</v>
      </c>
      <c r="F79" s="180"/>
      <c r="G79" s="194">
        <f>SUM(G70:G78)</f>
        <v>-91547436</v>
      </c>
      <c r="H79" s="35"/>
      <c r="I79" s="179">
        <f>SUM(I70:I78)</f>
        <v>-170797264</v>
      </c>
    </row>
    <row r="80" spans="1:9" ht="18.2" customHeight="1" x14ac:dyDescent="0.2">
      <c r="A80" s="75"/>
      <c r="B80" s="23"/>
      <c r="C80" s="195"/>
      <c r="D80" s="181"/>
      <c r="E80" s="181"/>
      <c r="F80" s="181"/>
      <c r="G80" s="195"/>
      <c r="H80" s="180"/>
      <c r="I80" s="180"/>
    </row>
    <row r="81" spans="1:9" ht="18.2" customHeight="1" x14ac:dyDescent="0.2">
      <c r="A81" s="75" t="s">
        <v>92</v>
      </c>
      <c r="B81" s="23"/>
      <c r="C81" s="195"/>
      <c r="D81" s="181"/>
      <c r="E81" s="181"/>
      <c r="F81" s="181"/>
      <c r="G81" s="195"/>
      <c r="H81" s="180"/>
      <c r="I81" s="180"/>
    </row>
    <row r="82" spans="1:9" ht="18.2" customHeight="1" x14ac:dyDescent="0.2">
      <c r="A82" s="75" t="s">
        <v>135</v>
      </c>
      <c r="B82" s="23"/>
      <c r="C82" s="182">
        <f>SUM(C79,C67,C46)</f>
        <v>8943454</v>
      </c>
      <c r="D82" s="183"/>
      <c r="E82" s="182">
        <f>SUM(E79,E67,E46)</f>
        <v>5401905</v>
      </c>
      <c r="F82" s="183"/>
      <c r="G82" s="182">
        <f>SUM(G79,G67,G46)</f>
        <v>-20878313</v>
      </c>
      <c r="H82" s="183"/>
      <c r="I82" s="182">
        <f>SUM(I79,I67,I46)</f>
        <v>12577460</v>
      </c>
    </row>
    <row r="83" spans="1:9" ht="18.2" customHeight="1" x14ac:dyDescent="0.2">
      <c r="A83" s="27"/>
      <c r="B83" s="23"/>
      <c r="C83" s="195"/>
      <c r="D83" s="181"/>
      <c r="E83" s="181"/>
      <c r="F83" s="181"/>
      <c r="G83" s="195"/>
      <c r="H83" s="180"/>
      <c r="I83" s="180"/>
    </row>
    <row r="84" spans="1:9" ht="18.2" customHeight="1" x14ac:dyDescent="0.2">
      <c r="A84" s="27" t="s">
        <v>91</v>
      </c>
      <c r="B84" s="23"/>
      <c r="C84" s="195"/>
      <c r="D84" s="181"/>
      <c r="E84" s="181"/>
      <c r="F84" s="181"/>
      <c r="G84" s="195"/>
      <c r="H84" s="180"/>
      <c r="I84" s="180"/>
    </row>
    <row r="85" spans="1:9" ht="18.2" customHeight="1" x14ac:dyDescent="0.2">
      <c r="A85" s="27" t="s">
        <v>204</v>
      </c>
      <c r="B85" s="23"/>
      <c r="C85" s="196">
        <f>BS!G12</f>
        <v>133657582</v>
      </c>
      <c r="D85" s="180"/>
      <c r="E85" s="184">
        <v>128255677</v>
      </c>
      <c r="F85" s="180"/>
      <c r="G85" s="196">
        <f>BS!K12</f>
        <v>86949472</v>
      </c>
      <c r="H85" s="180"/>
      <c r="I85" s="184">
        <v>74372012</v>
      </c>
    </row>
    <row r="86" spans="1:9" ht="18.2" customHeight="1" x14ac:dyDescent="0.2">
      <c r="A86" s="27"/>
      <c r="B86" s="23"/>
      <c r="C86" s="195"/>
      <c r="D86" s="181"/>
      <c r="E86" s="181"/>
      <c r="F86" s="181"/>
      <c r="G86" s="195"/>
      <c r="H86" s="180"/>
      <c r="I86" s="181"/>
    </row>
    <row r="87" spans="1:9" ht="18.2" customHeight="1" thickBot="1" x14ac:dyDescent="0.25">
      <c r="A87" s="27" t="s">
        <v>205</v>
      </c>
      <c r="B87" s="23"/>
      <c r="C87" s="185">
        <f>SUM(C82:C85)</f>
        <v>142601036</v>
      </c>
      <c r="D87" s="180"/>
      <c r="E87" s="185">
        <f>SUM(E82:E85)</f>
        <v>133657582</v>
      </c>
      <c r="F87" s="180"/>
      <c r="G87" s="185">
        <f>SUM(G82:G85)</f>
        <v>66071159</v>
      </c>
      <c r="H87" s="180"/>
      <c r="I87" s="185">
        <f>SUM(I82:I85)</f>
        <v>86949472</v>
      </c>
    </row>
    <row r="88" spans="1:9" ht="18.2" customHeight="1" thickTop="1" x14ac:dyDescent="0.2">
      <c r="A88" s="151" t="s">
        <v>172</v>
      </c>
      <c r="B88" s="79"/>
      <c r="I88" s="174"/>
    </row>
    <row r="89" spans="1:9" ht="18.2" customHeight="1" x14ac:dyDescent="0.2">
      <c r="A89" s="151" t="s">
        <v>173</v>
      </c>
      <c r="B89" s="79"/>
      <c r="I89" s="174"/>
    </row>
    <row r="90" spans="1:9" ht="18.2" customHeight="1" x14ac:dyDescent="0.2">
      <c r="A90" s="79" t="s">
        <v>171</v>
      </c>
      <c r="B90" s="79"/>
      <c r="I90" s="169"/>
    </row>
    <row r="91" spans="1:9" ht="18.2" customHeight="1" x14ac:dyDescent="0.2">
      <c r="A91" s="111" t="s">
        <v>194</v>
      </c>
      <c r="B91" s="33"/>
    </row>
    <row r="92" spans="1:9" ht="18.2" customHeight="1" x14ac:dyDescent="0.2">
      <c r="A92" s="75"/>
      <c r="B92" s="33"/>
    </row>
    <row r="93" spans="1:9" ht="18.2" customHeight="1" x14ac:dyDescent="0.2">
      <c r="A93" s="78"/>
      <c r="C93" s="212" t="s">
        <v>32</v>
      </c>
      <c r="D93" s="212"/>
      <c r="E93" s="212"/>
      <c r="F93" s="212"/>
      <c r="G93" s="212"/>
      <c r="H93" s="212"/>
      <c r="I93" s="212"/>
    </row>
    <row r="94" spans="1:9" ht="18.2" customHeight="1" x14ac:dyDescent="0.2">
      <c r="A94" s="78"/>
      <c r="C94" s="213" t="s">
        <v>31</v>
      </c>
      <c r="D94" s="213"/>
      <c r="E94" s="213"/>
      <c r="F94" s="80"/>
      <c r="G94" s="213" t="s">
        <v>30</v>
      </c>
      <c r="H94" s="213"/>
      <c r="I94" s="213"/>
    </row>
    <row r="95" spans="1:9" ht="18.2" customHeight="1" x14ac:dyDescent="0.2">
      <c r="A95" s="78"/>
      <c r="C95" s="81">
        <v>2018</v>
      </c>
      <c r="D95" s="176"/>
      <c r="E95" s="82">
        <v>2017</v>
      </c>
      <c r="F95" s="176"/>
      <c r="G95" s="81">
        <v>2018</v>
      </c>
      <c r="H95" s="176"/>
      <c r="I95" s="82">
        <v>2017</v>
      </c>
    </row>
    <row r="96" spans="1:9" ht="18.2" customHeight="1" x14ac:dyDescent="0.2">
      <c r="A96" s="85" t="s">
        <v>186</v>
      </c>
    </row>
    <row r="97" spans="1:9" ht="18.2" customHeight="1" x14ac:dyDescent="0.2">
      <c r="A97" s="85" t="s">
        <v>187</v>
      </c>
    </row>
    <row r="98" spans="1:9" ht="18.2" customHeight="1" x14ac:dyDescent="0.2">
      <c r="A98" s="73" t="s">
        <v>2</v>
      </c>
      <c r="B98" s="73" t="s">
        <v>90</v>
      </c>
    </row>
    <row r="99" spans="1:9" ht="18.2" customHeight="1" x14ac:dyDescent="0.2">
      <c r="A99" s="75"/>
      <c r="B99" s="86" t="s">
        <v>131</v>
      </c>
      <c r="C99" s="171">
        <v>10291663</v>
      </c>
      <c r="E99" s="172">
        <v>8631139</v>
      </c>
      <c r="G99" s="77">
        <v>141014</v>
      </c>
      <c r="I99" s="181">
        <v>22553</v>
      </c>
    </row>
    <row r="100" spans="1:9" ht="18.2" customHeight="1" x14ac:dyDescent="0.2">
      <c r="A100" s="75"/>
      <c r="B100" s="76" t="s">
        <v>132</v>
      </c>
      <c r="C100" s="171">
        <v>71282728</v>
      </c>
      <c r="E100" s="172">
        <v>39186055</v>
      </c>
      <c r="G100" s="77">
        <v>6917892</v>
      </c>
      <c r="I100" s="181">
        <v>2255318</v>
      </c>
    </row>
    <row r="101" spans="1:9" ht="18.2" customHeight="1" x14ac:dyDescent="0.2">
      <c r="A101" s="75"/>
      <c r="B101" s="76" t="s">
        <v>141</v>
      </c>
      <c r="C101" s="198">
        <v>61026645</v>
      </c>
      <c r="E101" s="186">
        <v>85840388</v>
      </c>
      <c r="G101" s="74">
        <v>59012253</v>
      </c>
      <c r="I101" s="184">
        <v>84671601</v>
      </c>
    </row>
    <row r="102" spans="1:9" ht="18.2" customHeight="1" thickBot="1" x14ac:dyDescent="0.25">
      <c r="B102" s="73" t="s">
        <v>87</v>
      </c>
      <c r="C102" s="187">
        <f>SUM(C99:C101)</f>
        <v>142601036</v>
      </c>
      <c r="D102" s="180"/>
      <c r="E102" s="185">
        <f>SUM(E99:E101)</f>
        <v>133657582</v>
      </c>
      <c r="F102" s="180"/>
      <c r="G102" s="197">
        <f>SUM(G99:G101)</f>
        <v>66071159</v>
      </c>
      <c r="H102" s="180"/>
      <c r="I102" s="185">
        <f>SUM(I99:I101)</f>
        <v>86949472</v>
      </c>
    </row>
    <row r="103" spans="1:9" ht="18.2" customHeight="1" thickTop="1" x14ac:dyDescent="0.2"/>
    <row r="104" spans="1:9" ht="18.2" customHeight="1" x14ac:dyDescent="0.2">
      <c r="A104" s="73" t="s">
        <v>1</v>
      </c>
      <c r="B104" s="73" t="s">
        <v>89</v>
      </c>
    </row>
    <row r="105" spans="1:9" ht="18.2" customHeight="1" x14ac:dyDescent="0.2">
      <c r="A105" s="75"/>
      <c r="B105" s="76" t="s">
        <v>133</v>
      </c>
      <c r="C105" s="77">
        <f>-C61</f>
        <v>115485823</v>
      </c>
      <c r="E105" s="171">
        <f>-E61</f>
        <v>144776222</v>
      </c>
      <c r="G105" s="171">
        <f>-G61</f>
        <v>7916040</v>
      </c>
      <c r="I105" s="171">
        <f>-I61</f>
        <v>7995056</v>
      </c>
    </row>
    <row r="106" spans="1:9" ht="18.2" customHeight="1" x14ac:dyDescent="0.2">
      <c r="A106" s="75"/>
      <c r="B106" s="76" t="s">
        <v>209</v>
      </c>
      <c r="C106" s="77">
        <v>6221519</v>
      </c>
      <c r="E106" s="77">
        <v>36113463</v>
      </c>
      <c r="F106" s="189"/>
      <c r="G106" s="188">
        <v>0</v>
      </c>
      <c r="H106" s="190"/>
      <c r="I106" s="188">
        <v>0</v>
      </c>
    </row>
    <row r="107" spans="1:9" ht="18.2" customHeight="1" x14ac:dyDescent="0.2">
      <c r="A107" s="75"/>
      <c r="B107" s="76" t="s">
        <v>134</v>
      </c>
      <c r="C107" s="130">
        <v>4561245</v>
      </c>
      <c r="D107" s="175"/>
      <c r="E107" s="191">
        <v>32301175</v>
      </c>
      <c r="F107" s="175"/>
      <c r="G107" s="130">
        <v>0</v>
      </c>
      <c r="I107" s="180">
        <v>3301625</v>
      </c>
    </row>
    <row r="108" spans="1:9" ht="18.2" customHeight="1" x14ac:dyDescent="0.2">
      <c r="A108" s="75"/>
      <c r="B108" s="76" t="s">
        <v>161</v>
      </c>
      <c r="C108" s="74">
        <v>1660274</v>
      </c>
      <c r="D108" s="175"/>
      <c r="E108" s="192">
        <v>0</v>
      </c>
      <c r="G108" s="74">
        <v>1660274</v>
      </c>
      <c r="I108" s="184">
        <v>0</v>
      </c>
    </row>
    <row r="109" spans="1:9" ht="18.2" customHeight="1" thickBot="1" x14ac:dyDescent="0.25">
      <c r="B109" s="73" t="s">
        <v>87</v>
      </c>
      <c r="C109" s="187">
        <f>SUM(C105:C108)</f>
        <v>127928861</v>
      </c>
      <c r="D109" s="180"/>
      <c r="E109" s="187">
        <f>SUM(E105:E108)</f>
        <v>213190860</v>
      </c>
      <c r="F109" s="180"/>
      <c r="G109" s="187">
        <f>SUM(G105:G108)</f>
        <v>9576314</v>
      </c>
      <c r="H109" s="180"/>
      <c r="I109" s="187">
        <f>SUM(I105:I108)</f>
        <v>11296681</v>
      </c>
    </row>
    <row r="110" spans="1:9" ht="18.2" customHeight="1" thickTop="1" x14ac:dyDescent="0.2">
      <c r="C110" s="77"/>
      <c r="D110" s="88"/>
      <c r="E110" s="88"/>
      <c r="F110" s="88"/>
      <c r="G110" s="77"/>
    </row>
    <row r="111" spans="1:9" ht="18.2" customHeight="1" x14ac:dyDescent="0.2">
      <c r="A111" s="73" t="s">
        <v>207</v>
      </c>
      <c r="B111" s="73" t="s">
        <v>208</v>
      </c>
      <c r="C111" s="172"/>
      <c r="G111" s="172"/>
    </row>
    <row r="112" spans="1:9" ht="18.2" customHeight="1" x14ac:dyDescent="0.2">
      <c r="A112" s="75"/>
      <c r="B112" s="76" t="s">
        <v>133</v>
      </c>
      <c r="C112" s="88">
        <f>-C62</f>
        <v>6460330</v>
      </c>
      <c r="D112" s="88"/>
      <c r="E112" s="88">
        <f>-E62-E113</f>
        <v>1352804</v>
      </c>
      <c r="F112" s="88"/>
      <c r="G112" s="88">
        <f>-G62</f>
        <v>6363628</v>
      </c>
      <c r="H112" s="131"/>
      <c r="I112" s="88">
        <f>-I62</f>
        <v>949550</v>
      </c>
    </row>
    <row r="113" spans="1:9" ht="18.2" customHeight="1" x14ac:dyDescent="0.2">
      <c r="A113" s="75"/>
      <c r="B113" s="76" t="s">
        <v>229</v>
      </c>
      <c r="C113" s="88">
        <v>0</v>
      </c>
      <c r="D113" s="88"/>
      <c r="E113" s="88">
        <v>35893350</v>
      </c>
      <c r="F113" s="88"/>
      <c r="G113" s="88">
        <v>0</v>
      </c>
      <c r="H113" s="131"/>
      <c r="I113" s="88">
        <v>0</v>
      </c>
    </row>
    <row r="114" spans="1:9" ht="18.2" customHeight="1" x14ac:dyDescent="0.2">
      <c r="A114" s="75"/>
      <c r="B114" s="76" t="s">
        <v>209</v>
      </c>
      <c r="C114" s="131">
        <v>0</v>
      </c>
      <c r="D114" s="88"/>
      <c r="E114" s="88">
        <v>1189305</v>
      </c>
      <c r="F114" s="88"/>
      <c r="G114" s="88">
        <v>0</v>
      </c>
      <c r="H114" s="131"/>
      <c r="I114" s="88">
        <v>0</v>
      </c>
    </row>
    <row r="115" spans="1:9" ht="18.2" customHeight="1" thickBot="1" x14ac:dyDescent="0.25">
      <c r="B115" s="73" t="s">
        <v>87</v>
      </c>
      <c r="C115" s="207">
        <f>SUM(C112:C114)</f>
        <v>6460330</v>
      </c>
      <c r="D115" s="88"/>
      <c r="E115" s="207">
        <f>SUM(E112:E114)</f>
        <v>38435459</v>
      </c>
      <c r="F115" s="88"/>
      <c r="G115" s="207">
        <f>SUM(G112:G114)</f>
        <v>6363628</v>
      </c>
      <c r="H115" s="131"/>
      <c r="I115" s="207">
        <f>SUM(I112:I114)</f>
        <v>949550</v>
      </c>
    </row>
    <row r="116" spans="1:9" ht="18.2" customHeight="1" thickTop="1" x14ac:dyDescent="0.2">
      <c r="C116" s="131"/>
      <c r="D116" s="88"/>
      <c r="E116" s="131"/>
      <c r="F116" s="88"/>
      <c r="G116" s="131"/>
      <c r="H116" s="131"/>
      <c r="I116" s="131"/>
    </row>
    <row r="117" spans="1:9" ht="18.2" customHeight="1" x14ac:dyDescent="0.2">
      <c r="C117" s="188">
        <f>C87-BS!E12</f>
        <v>0</v>
      </c>
      <c r="G117" s="188">
        <f>G87-BS!I12</f>
        <v>0</v>
      </c>
      <c r="I117" s="172"/>
    </row>
    <row r="118" spans="1:9" ht="18.2" customHeight="1" x14ac:dyDescent="0.2">
      <c r="C118" s="188">
        <f>C87-C102</f>
        <v>0</v>
      </c>
      <c r="D118" s="189"/>
      <c r="E118" s="188">
        <f>E87-E102</f>
        <v>0</v>
      </c>
      <c r="F118" s="189"/>
      <c r="G118" s="188">
        <f>G87-G102</f>
        <v>0</v>
      </c>
      <c r="H118" s="190"/>
      <c r="I118" s="188">
        <f>I87-I102</f>
        <v>0</v>
      </c>
    </row>
    <row r="119" spans="1:9" ht="18.2" customHeight="1" x14ac:dyDescent="0.2">
      <c r="I119" s="172"/>
    </row>
  </sheetData>
  <mergeCells count="9">
    <mergeCell ref="C93:I93"/>
    <mergeCell ref="C94:E94"/>
    <mergeCell ref="G94:I94"/>
    <mergeCell ref="C6:I6"/>
    <mergeCell ref="C7:E7"/>
    <mergeCell ref="G7:I7"/>
    <mergeCell ref="C53:E53"/>
    <mergeCell ref="G53:I53"/>
    <mergeCell ref="C52:I52"/>
  </mergeCells>
  <pageMargins left="0.7" right="0.5" top="0.8" bottom="0.4" header="0.4" footer="0.33"/>
  <pageSetup paperSize="9" scale="84" firstPageNumber="10" fitToHeight="0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rowBreaks count="2" manualBreakCount="2">
    <brk id="46" max="16383" man="1"/>
    <brk id="8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PL!Print_Area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wb</cp:lastModifiedBy>
  <cp:lastPrinted>2019-02-28T04:30:46Z</cp:lastPrinted>
  <dcterms:created xsi:type="dcterms:W3CDTF">2018-05-05T17:51:41Z</dcterms:created>
  <dcterms:modified xsi:type="dcterms:W3CDTF">2019-02-28T04:32:06Z</dcterms:modified>
</cp:coreProperties>
</file>