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015" yWindow="15" windowWidth="8985" windowHeight="7830" activeTab="4"/>
  </bookViews>
  <sheets>
    <sheet name="5-6" sheetId="1" r:id="rId1"/>
    <sheet name="7" sheetId="11" r:id="rId2"/>
    <sheet name="8" sheetId="4" r:id="rId3"/>
    <sheet name="9" sheetId="9" r:id="rId4"/>
    <sheet name="10-11" sheetId="5" r:id="rId5"/>
  </sheets>
  <calcPr calcId="145621"/>
</workbook>
</file>

<file path=xl/calcChain.xml><?xml version="1.0" encoding="utf-8"?>
<calcChain xmlns="http://schemas.openxmlformats.org/spreadsheetml/2006/main">
  <c r="G76" i="5" l="1"/>
  <c r="L42" i="11" l="1"/>
  <c r="J42" i="11"/>
  <c r="H42" i="11"/>
  <c r="F42" i="11"/>
  <c r="M76" i="5" l="1"/>
  <c r="K76" i="5"/>
  <c r="I76" i="5"/>
  <c r="R18" i="4" l="1"/>
  <c r="N13" i="9"/>
  <c r="N14" i="4" l="1"/>
  <c r="R14" i="4" s="1"/>
  <c r="M84" i="5" l="1"/>
  <c r="K84" i="5"/>
  <c r="I84" i="5"/>
  <c r="G84" i="5"/>
  <c r="L18" i="11" l="1"/>
  <c r="M83" i="1" l="1"/>
  <c r="K83" i="1"/>
  <c r="I83" i="1"/>
  <c r="G83" i="1"/>
  <c r="N19" i="4" l="1"/>
  <c r="N17" i="9" l="1"/>
  <c r="R19" i="4" l="1"/>
  <c r="N17" i="4"/>
  <c r="I30" i="11" l="1"/>
  <c r="F13" i="11" l="1"/>
  <c r="F18" i="11" s="1"/>
  <c r="F26" i="11" s="1"/>
  <c r="H13" i="11"/>
  <c r="H18" i="11" s="1"/>
  <c r="H26" i="11" s="1"/>
  <c r="J13" i="11"/>
  <c r="L26" i="11"/>
  <c r="J18" i="11" l="1"/>
  <c r="J26" i="11" s="1"/>
  <c r="J28" i="11" s="1"/>
  <c r="L28" i="11"/>
  <c r="F28" i="11"/>
  <c r="H28" i="11"/>
  <c r="F30" i="11" l="1"/>
  <c r="G10" i="5"/>
  <c r="H30" i="11"/>
  <c r="I10" i="5"/>
  <c r="L30" i="11"/>
  <c r="M10" i="5"/>
  <c r="J30" i="11"/>
  <c r="K10" i="5"/>
  <c r="K18" i="1"/>
  <c r="P16" i="4"/>
  <c r="G28" i="1"/>
  <c r="G18" i="1"/>
  <c r="I18" i="1" l="1"/>
  <c r="M18" i="1"/>
  <c r="L34" i="11" l="1"/>
  <c r="J34" i="11"/>
  <c r="H34" i="11"/>
  <c r="F34" i="11"/>
  <c r="L36" i="11" l="1"/>
  <c r="L37" i="11" s="1"/>
  <c r="L45" i="11" s="1"/>
  <c r="L47" i="11" s="1"/>
  <c r="J36" i="11"/>
  <c r="J37" i="11" s="1"/>
  <c r="J45" i="11" s="1"/>
  <c r="H36" i="11"/>
  <c r="H37" i="11" s="1"/>
  <c r="H45" i="11" s="1"/>
  <c r="H47" i="11" s="1"/>
  <c r="F37" i="11"/>
  <c r="G73" i="1"/>
  <c r="L20" i="4" l="1"/>
  <c r="N20" i="4" s="1"/>
  <c r="F45" i="11"/>
  <c r="F47" i="11" s="1"/>
  <c r="L18" i="9"/>
  <c r="J47" i="11"/>
  <c r="M73" i="1"/>
  <c r="K73" i="1"/>
  <c r="I73" i="1"/>
  <c r="R20" i="4" l="1"/>
  <c r="N13" i="4"/>
  <c r="N12" i="4"/>
  <c r="M15" i="9" l="1"/>
  <c r="M19" i="9" s="1"/>
  <c r="K15" i="9"/>
  <c r="K19" i="9" s="1"/>
  <c r="J15" i="9"/>
  <c r="J19" i="9" s="1"/>
  <c r="I15" i="9"/>
  <c r="I19" i="9" s="1"/>
  <c r="H15" i="9"/>
  <c r="H19" i="9" s="1"/>
  <c r="F15" i="9"/>
  <c r="F19" i="9" s="1"/>
  <c r="I28" i="1"/>
  <c r="K28" i="1"/>
  <c r="K29" i="1" l="1"/>
  <c r="K84" i="1"/>
  <c r="G84" i="1"/>
  <c r="G29" i="1"/>
  <c r="G29" i="5" l="1"/>
  <c r="G41" i="5" s="1"/>
  <c r="G45" i="5" l="1"/>
  <c r="G86" i="5" s="1"/>
  <c r="K29" i="5"/>
  <c r="R13" i="4"/>
  <c r="M28" i="1"/>
  <c r="K41" i="5" l="1"/>
  <c r="K45" i="5" s="1"/>
  <c r="N16" i="9"/>
  <c r="N11" i="9"/>
  <c r="R17" i="4"/>
  <c r="R12" i="4"/>
  <c r="K86" i="5" l="1"/>
  <c r="M84" i="1"/>
  <c r="M29" i="1"/>
  <c r="I84" i="1"/>
  <c r="I29" i="1"/>
  <c r="I29" i="5" l="1"/>
  <c r="I41" i="5" s="1"/>
  <c r="I45" i="5" s="1"/>
  <c r="I86" i="5" l="1"/>
  <c r="I89" i="5" s="1"/>
  <c r="G87" i="5" s="1"/>
  <c r="G89" i="5" s="1"/>
  <c r="N15" i="4"/>
  <c r="R15" i="4" s="1"/>
  <c r="N14" i="9"/>
  <c r="L15" i="9"/>
  <c r="M98" i="1" s="1"/>
  <c r="N18" i="9"/>
  <c r="M99" i="1" l="1"/>
  <c r="M101" i="1" s="1"/>
  <c r="M102" i="1" s="1"/>
  <c r="N15" i="9"/>
  <c r="N19" i="9" s="1"/>
  <c r="L19" i="9"/>
  <c r="N12" i="9"/>
  <c r="K99" i="1" l="1"/>
  <c r="K101" i="1" s="1"/>
  <c r="K102" i="1" s="1"/>
  <c r="P21" i="4"/>
  <c r="J16" i="4"/>
  <c r="J21" i="4" s="1"/>
  <c r="H16" i="4"/>
  <c r="H21" i="4" s="1"/>
  <c r="F16" i="4"/>
  <c r="F21" i="4" l="1"/>
  <c r="L16" i="4" l="1"/>
  <c r="I98" i="1" s="1"/>
  <c r="N16" i="4" l="1"/>
  <c r="N21" i="4" s="1"/>
  <c r="L21" i="4"/>
  <c r="G98" i="1" s="1"/>
  <c r="R16" i="4" l="1"/>
  <c r="R21" i="4" s="1"/>
  <c r="I99" i="1"/>
  <c r="I101" i="1" s="1"/>
  <c r="I102" i="1" s="1"/>
  <c r="G99" i="1"/>
  <c r="G101" i="1" s="1"/>
  <c r="G102" i="1" s="1"/>
  <c r="M29" i="5"/>
  <c r="M41" i="5" l="1"/>
  <c r="M45" i="5" s="1"/>
  <c r="M86" i="5" l="1"/>
  <c r="M89" i="5" s="1"/>
  <c r="K87" i="5" s="1"/>
  <c r="K89" i="5" s="1"/>
</calcChain>
</file>

<file path=xl/sharedStrings.xml><?xml version="1.0" encoding="utf-8"?>
<sst xmlns="http://schemas.openxmlformats.org/spreadsheetml/2006/main" count="286" uniqueCount="204">
  <si>
    <t>Consolidated</t>
  </si>
  <si>
    <t xml:space="preserve">The Company </t>
  </si>
  <si>
    <t>ASSETS</t>
  </si>
  <si>
    <t>Total Non - Current Assets</t>
  </si>
  <si>
    <t>Total Assets</t>
  </si>
  <si>
    <t>LIABILITIES AND SHAREHOLDERS' EQUITY</t>
  </si>
  <si>
    <t>Trade and other payables</t>
  </si>
  <si>
    <t>Share capital</t>
  </si>
  <si>
    <t>Total Shareholders' Equity</t>
  </si>
  <si>
    <t>Total Liabilities and Shareholders' Equity</t>
  </si>
  <si>
    <t>Notes</t>
  </si>
  <si>
    <t>Statements of Comprehensive Income</t>
  </si>
  <si>
    <t>The Company</t>
  </si>
  <si>
    <t>Other income</t>
  </si>
  <si>
    <t>Administrative expenses</t>
  </si>
  <si>
    <t>Statements of Changes in Shareholders' Equity</t>
  </si>
  <si>
    <t>Unappropriated</t>
  </si>
  <si>
    <t>Total</t>
  </si>
  <si>
    <t>Page 6</t>
  </si>
  <si>
    <t>Statements of Cash Flows</t>
  </si>
  <si>
    <t>Page 8</t>
  </si>
  <si>
    <t>Cash and cash equivalents</t>
  </si>
  <si>
    <t>Selling expenses</t>
  </si>
  <si>
    <t>Issued and</t>
  </si>
  <si>
    <t xml:space="preserve">Unappropriated </t>
  </si>
  <si>
    <t>Non-Controlling</t>
  </si>
  <si>
    <t>Interests of</t>
  </si>
  <si>
    <t>Subsidiary</t>
  </si>
  <si>
    <t>Current  assets</t>
  </si>
  <si>
    <t>Non-current  assets</t>
  </si>
  <si>
    <t>Other non-current assets</t>
  </si>
  <si>
    <t>Total current assets</t>
  </si>
  <si>
    <t>Current  liabilities</t>
  </si>
  <si>
    <t>Non-current  liabilities</t>
  </si>
  <si>
    <t>Employee benefit obligations</t>
  </si>
  <si>
    <t>Shareholders' equity</t>
  </si>
  <si>
    <t>Total current liabilities</t>
  </si>
  <si>
    <t>Registered share capital</t>
  </si>
  <si>
    <t>Authorized, issued and paid-up share capital</t>
  </si>
  <si>
    <t>Appropriated for legal reserve</t>
  </si>
  <si>
    <t xml:space="preserve"> Total non-current liabilities</t>
  </si>
  <si>
    <t xml:space="preserve"> Total liabilities</t>
  </si>
  <si>
    <t>Cash flows from operating activities</t>
  </si>
  <si>
    <t>Depreciation</t>
  </si>
  <si>
    <t>Cash flows from investing activities</t>
  </si>
  <si>
    <t xml:space="preserve">Total Equity </t>
  </si>
  <si>
    <t xml:space="preserve">Attributable </t>
  </si>
  <si>
    <t xml:space="preserve">to Shareholders </t>
  </si>
  <si>
    <t xml:space="preserve"> of the Company</t>
  </si>
  <si>
    <t>Page 7</t>
  </si>
  <si>
    <t>Inventories, net</t>
  </si>
  <si>
    <t>Trade and other receivables, net</t>
  </si>
  <si>
    <t>operating assets and liabilities</t>
  </si>
  <si>
    <t>Trade and other receivables</t>
  </si>
  <si>
    <t>Operating liabilities increase (decrease)</t>
  </si>
  <si>
    <t>Employee benefit liabilities</t>
  </si>
  <si>
    <t>Inventories</t>
  </si>
  <si>
    <t>Other current assets</t>
  </si>
  <si>
    <t>Page 9</t>
  </si>
  <si>
    <t>Cash flows from financing activities</t>
  </si>
  <si>
    <t>Shareholders of the Company</t>
  </si>
  <si>
    <t>Interest income</t>
  </si>
  <si>
    <t>Cash paid for corporate income tax</t>
  </si>
  <si>
    <t>Page 10</t>
  </si>
  <si>
    <t xml:space="preserve">Statements of Financial Position </t>
  </si>
  <si>
    <t>Statements of Financial Position</t>
  </si>
  <si>
    <t xml:space="preserve">Remunerations for directors and management </t>
  </si>
  <si>
    <t>Note</t>
  </si>
  <si>
    <t>(Unit : Baht)</t>
  </si>
  <si>
    <t>The accompanying notes form an integral part of these financial statements</t>
  </si>
  <si>
    <t>(Unit :   Baht)</t>
  </si>
  <si>
    <t>(Unit :  Baht)</t>
  </si>
  <si>
    <t>Cash and cash equivalents as at beginning of the year</t>
  </si>
  <si>
    <t>Cash and cash equivalents as at the end of the year</t>
  </si>
  <si>
    <t>Retained earnings (Deficit)</t>
  </si>
  <si>
    <t>Operating assets (increase) decrease</t>
  </si>
  <si>
    <t>Deferred gain on sale and leaseback</t>
  </si>
  <si>
    <t>Short-term loan from subsidiary</t>
  </si>
  <si>
    <t>Long-term lease payable, net</t>
  </si>
  <si>
    <t>Remeasurement of employee benefit obligations</t>
  </si>
  <si>
    <t>Deferred gain on sale and leaseback transaction</t>
  </si>
  <si>
    <t>Interest expense</t>
  </si>
  <si>
    <t>Other comprehensive income for the year, net of tax</t>
  </si>
  <si>
    <t>Investment in subsidiaries, net</t>
  </si>
  <si>
    <t xml:space="preserve">Electronics Industry Public Company Limited and its subsidiaries </t>
  </si>
  <si>
    <t>Items that will not be reclassified subsequently to profit or loss</t>
  </si>
  <si>
    <t>Total items that will not be reclassified subsequently to profit or loss</t>
  </si>
  <si>
    <t>Electronics Industry Public Company Limited and its subsidiaries</t>
  </si>
  <si>
    <t>Property and equipment, net</t>
  </si>
  <si>
    <t>Page 11</t>
  </si>
  <si>
    <t>Other non-current liabilities</t>
  </si>
  <si>
    <t>Loss on allowance for devaluation of inventories</t>
  </si>
  <si>
    <t>Supplement cash flow information :</t>
  </si>
  <si>
    <t>2017</t>
  </si>
  <si>
    <t>Other current  liabilities</t>
  </si>
  <si>
    <t>Gross profit</t>
  </si>
  <si>
    <t>Profit before expenses</t>
  </si>
  <si>
    <t xml:space="preserve">Loss on exchange rates   </t>
  </si>
  <si>
    <t>Balance as at 31 December 2017</t>
  </si>
  <si>
    <t>Discount on share capital</t>
  </si>
  <si>
    <t>Equity holders of the Parent</t>
  </si>
  <si>
    <t xml:space="preserve">Non-Controlling interests </t>
  </si>
  <si>
    <t>Profit (loss) per share (Unit : Baht)</t>
  </si>
  <si>
    <t>Income tax payable</t>
  </si>
  <si>
    <t xml:space="preserve">- </t>
  </si>
  <si>
    <t>Provision for cost of dismantling assets</t>
  </si>
  <si>
    <t>Loss on impairment of goodwill</t>
  </si>
  <si>
    <t>Other comprehensive income</t>
  </si>
  <si>
    <t>Basic earings (loss) per share</t>
  </si>
  <si>
    <t>Diluted earnings (loss) per share</t>
  </si>
  <si>
    <t xml:space="preserve">Premium </t>
  </si>
  <si>
    <t>(Discount) on</t>
  </si>
  <si>
    <t>Premium</t>
  </si>
  <si>
    <t>Services income</t>
  </si>
  <si>
    <t>Cost of services</t>
  </si>
  <si>
    <t>Deferred tax assets</t>
  </si>
  <si>
    <t>Deferred tax liabilities</t>
  </si>
  <si>
    <t>Goodwill, net</t>
  </si>
  <si>
    <t>Cash received from bill of exchange</t>
  </si>
  <si>
    <t>Gain on disposal of assets</t>
  </si>
  <si>
    <t>Cash received on disposal of fixed assets</t>
  </si>
  <si>
    <t>Current portion of lease payable, net</t>
  </si>
  <si>
    <t>Non-controlling interests of subsidiary companies</t>
  </si>
  <si>
    <t>Sales</t>
  </si>
  <si>
    <t>Cost of sales</t>
  </si>
  <si>
    <t>Total comprehensive loss for the year</t>
  </si>
  <si>
    <t>Legal Reserve</t>
  </si>
  <si>
    <t>Companies</t>
  </si>
  <si>
    <t>Share Capital</t>
  </si>
  <si>
    <t xml:space="preserve">Paid-up </t>
  </si>
  <si>
    <t xml:space="preserve">Profit (loss) from operations before changes in </t>
  </si>
  <si>
    <t>Acquisition of fixed assets and intangible assets</t>
  </si>
  <si>
    <t>Intangible asset - computer software, net</t>
  </si>
  <si>
    <t>Provision for loss on idemnity claims</t>
  </si>
  <si>
    <t>Loss on idemnity claims</t>
  </si>
  <si>
    <t xml:space="preserve">Effect from changes in exchange rate of cash and cash equivalents </t>
  </si>
  <si>
    <t>Amortisation and written - off assets</t>
  </si>
  <si>
    <t>Cash paid for investment in subsidiary</t>
  </si>
  <si>
    <t>The Company reclassified secured transaction from non-current assets to deposits at financial institution used as collateral of Baht 1 million.</t>
  </si>
  <si>
    <t xml:space="preserve">The Company realised investment in subsidiary with net book value of assets and liabilities stated at the date of realisation of investment </t>
  </si>
  <si>
    <t>2018</t>
  </si>
  <si>
    <t>Balance as at 1 January 2017</t>
  </si>
  <si>
    <t>Balance as at 31 December 2018</t>
  </si>
  <si>
    <t>For the year ended 31 December 2018</t>
  </si>
  <si>
    <t>As at 31 December 2018</t>
  </si>
  <si>
    <t>Advance received for shares</t>
  </si>
  <si>
    <t>Dividend received</t>
  </si>
  <si>
    <t>Investment in subsidiary</t>
  </si>
  <si>
    <t xml:space="preserve">The Company purchased a vechicle under finance lease of Baht 4.39 million with outstanding payable </t>
  </si>
  <si>
    <t>Net profit (loss) for the year</t>
  </si>
  <si>
    <t>Total comprehensive profit (loss) for the year</t>
  </si>
  <si>
    <t>Reversal on doubtful account</t>
  </si>
  <si>
    <t>Reversal of doubtful account</t>
  </si>
  <si>
    <t>Dividend received from subsidiary</t>
  </si>
  <si>
    <t>Unrealized loss on exchange rates</t>
  </si>
  <si>
    <t>Unrealized gain on fair value measurement of mutual fund</t>
  </si>
  <si>
    <t>Payment for employee benefit</t>
  </si>
  <si>
    <t>Deposits paid for shares</t>
  </si>
  <si>
    <t>Cash refunded from advance payment for share subscription</t>
  </si>
  <si>
    <t>Repayment of Bank overdraft</t>
  </si>
  <si>
    <t>Cash received from increase of share capital</t>
  </si>
  <si>
    <t>Cash payment for bill of exchange and interest expenses</t>
  </si>
  <si>
    <t>Repayment of finance lease payable and interest expenses</t>
  </si>
  <si>
    <t>as at 31 December 2018 of Baht 2.70 million.</t>
  </si>
  <si>
    <t>of Baht 0.025 million.</t>
  </si>
  <si>
    <t>- The Company received net assets from business conbination of Baht 209.14 million.</t>
  </si>
  <si>
    <t>Short-term investments</t>
  </si>
  <si>
    <t xml:space="preserve">Deposits for shares </t>
  </si>
  <si>
    <t>Deposits at a financial institution used as collateral</t>
  </si>
  <si>
    <t>6,271,362,692 ordinary shares of Baht 1 each</t>
  </si>
  <si>
    <t>10,221,363,523 ordinary shares of Baht 1 each</t>
  </si>
  <si>
    <t>3,169,876,452 ordinary shares of Baht 1 each</t>
  </si>
  <si>
    <t>3,169,898,657 ordinary shares of Baht 1 each</t>
  </si>
  <si>
    <t>Finance costs</t>
  </si>
  <si>
    <t>Profit (Loss) before income tax expense</t>
  </si>
  <si>
    <t>Retained Earnings (Deficit)</t>
  </si>
  <si>
    <t>Increase in share capital</t>
  </si>
  <si>
    <t xml:space="preserve">Adjustments to reconcile profit (loss) before income tax expense </t>
  </si>
  <si>
    <t>to net cash provided by (used in) operating activities:</t>
  </si>
  <si>
    <t>Cash provided by (used in) in operating activities</t>
  </si>
  <si>
    <t>Net cash provided by (used in) operating activities</t>
  </si>
  <si>
    <t>The Company recorded present value of increase rental fee as right to use buildings of Baht 64.83 million.</t>
  </si>
  <si>
    <t>Page 5</t>
  </si>
  <si>
    <t>Bank overdraft and short-term loans</t>
  </si>
  <si>
    <t>Profit (loss) before finance costs and income tax expense</t>
  </si>
  <si>
    <t>Income tax (expense) income</t>
  </si>
  <si>
    <t>Short-term loans to related party and interest income</t>
  </si>
  <si>
    <t>Cash received for share subscription</t>
  </si>
  <si>
    <t>Net profit (loss) attibutable to:</t>
  </si>
  <si>
    <t>Non-Controlling interests</t>
  </si>
  <si>
    <t>Total comprehensive income for the year</t>
  </si>
  <si>
    <t>Cash received (paid) from short-term investments and interest income</t>
  </si>
  <si>
    <t>Other current liabilities</t>
  </si>
  <si>
    <t>Advances for share subscription and interest receivable, net</t>
  </si>
  <si>
    <t>Short-term loans to related companies</t>
  </si>
  <si>
    <t>Reversal (loss) on impairment of investment in subsidiary</t>
  </si>
  <si>
    <t>Total comprehensive profit (loss) attributable to :</t>
  </si>
  <si>
    <t>Profit (loss) before income tax expense for the year</t>
  </si>
  <si>
    <t>Net cash provided by (used in) investing activities</t>
  </si>
  <si>
    <t>Net cash provided by (used in)  financing activities</t>
  </si>
  <si>
    <t xml:space="preserve">Net decrease in cash and cash equivalents </t>
  </si>
  <si>
    <t>The Company purchased fixed assets with outstanding payable of Baht 0.15 million.</t>
  </si>
  <si>
    <t>Loss(reversal) on impairment of investment in subsidiaries</t>
  </si>
  <si>
    <t>The Company transfered deposit to billboards of Baht 0.34 million.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</si>
</sst>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;\(#,##0\)"/>
    <numFmt numFmtId="167" formatCode="_(* #,##0_);_(* \(#,##0\);_(* &quot;-&quot;??_);_(@_)"/>
    <numFmt numFmtId="168" formatCode="#,##0.00_);[Black]\(#,##0.00\)"/>
    <numFmt numFmtId="169" formatCode="_(* #,##0_);_(* \(#,##0\);_(* &quot;-          &quot;??_);_(@_)"/>
    <numFmt numFmtId="170" formatCode="_(* #,##0.000_);_(* \(#,##0.000\);_(* &quot;-&quot;??_);_(@_)"/>
    <numFmt numFmtId="171" formatCode="_(* #,##0_);_(* \(#,##0\);_(* &quot;-      &quot;??_);_(@_)"/>
    <numFmt numFmtId="172" formatCode="_(* #,##0.0000_);_(* \(#,##0.0000\);_(* &quot;-&quot;??_);_(@_)"/>
  </numFmts>
  <fonts count="15"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</font>
    <font>
      <sz val="14"/>
      <name val="AngsanaUPC"/>
      <family val="1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u/>
      <sz val="10"/>
      <name val="Arial"/>
      <family val="2"/>
    </font>
    <font>
      <b/>
      <u/>
      <sz val="1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indexed="9"/>
      <name val="Arial"/>
      <family val="2"/>
    </font>
    <font>
      <b/>
      <u/>
      <sz val="10"/>
      <color rgb="FF330099"/>
      <name val="Arial"/>
      <family val="2"/>
    </font>
    <font>
      <sz val="10"/>
      <color rgb="FF00B0F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4">
    <xf numFmtId="0" fontId="0" fillId="0" borderId="0"/>
    <xf numFmtId="164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 applyNumberFormat="0" applyFill="0" applyBorder="0" applyAlignment="0" applyProtection="0"/>
    <xf numFmtId="43" fontId="5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15">
    <xf numFmtId="0" fontId="0" fillId="0" borderId="0" xfId="0"/>
    <xf numFmtId="0" fontId="5" fillId="0" borderId="0" xfId="11" applyFont="1" applyFill="1" applyBorder="1" applyAlignment="1">
      <alignment vertical="center"/>
    </xf>
    <xf numFmtId="0" fontId="6" fillId="0" borderId="0" xfId="11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38" fontId="5" fillId="0" borderId="1" xfId="0" applyNumberFormat="1" applyFont="1" applyFill="1" applyBorder="1" applyAlignment="1">
      <alignment horizontal="centerContinuous" vertical="center"/>
    </xf>
    <xf numFmtId="165" fontId="5" fillId="0" borderId="1" xfId="1" applyNumberFormat="1" applyFont="1" applyFill="1" applyBorder="1" applyAlignment="1">
      <alignment horizontal="centerContinuous" vertical="center"/>
    </xf>
    <xf numFmtId="166" fontId="5" fillId="0" borderId="1" xfId="0" applyNumberFormat="1" applyFont="1" applyFill="1" applyBorder="1" applyAlignment="1">
      <alignment horizontal="centerContinuous" vertical="center"/>
    </xf>
    <xf numFmtId="165" fontId="5" fillId="0" borderId="1" xfId="1" quotePrefix="1" applyNumberFormat="1" applyFont="1" applyFill="1" applyBorder="1" applyAlignment="1">
      <alignment horizontal="centerContinuous" vertical="center"/>
    </xf>
    <xf numFmtId="0" fontId="5" fillId="0" borderId="0" xfId="0" applyFont="1" applyFill="1" applyBorder="1" applyAlignment="1">
      <alignment horizontal="center" vertical="center"/>
    </xf>
    <xf numFmtId="38" fontId="5" fillId="0" borderId="0" xfId="0" applyNumberFormat="1" applyFont="1" applyFill="1" applyBorder="1" applyAlignment="1">
      <alignment horizontal="centerContinuous" vertical="center"/>
    </xf>
    <xf numFmtId="165" fontId="5" fillId="0" borderId="0" xfId="1" applyNumberFormat="1" applyFont="1" applyFill="1" applyBorder="1" applyAlignment="1">
      <alignment horizontal="centerContinuous" vertical="center"/>
    </xf>
    <xf numFmtId="166" fontId="5" fillId="0" borderId="0" xfId="0" applyNumberFormat="1" applyFont="1" applyFill="1" applyBorder="1" applyAlignment="1">
      <alignment horizontal="centerContinuous" vertical="center"/>
    </xf>
    <xf numFmtId="165" fontId="5" fillId="0" borderId="0" xfId="1" quotePrefix="1" applyNumberFormat="1" applyFont="1" applyFill="1" applyBorder="1" applyAlignment="1">
      <alignment horizontal="centerContinuous" vertical="center"/>
    </xf>
    <xf numFmtId="0" fontId="6" fillId="0" borderId="0" xfId="0" applyFont="1" applyFill="1" applyBorder="1" applyAlignment="1">
      <alignment horizontal="centerContinuous" vertical="center"/>
    </xf>
    <xf numFmtId="0" fontId="6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49" fontId="6" fillId="0" borderId="2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2" quotePrefix="1" applyNumberFormat="1" applyFont="1" applyFill="1" applyBorder="1" applyAlignment="1">
      <alignment horizontal="center" vertical="center"/>
    </xf>
    <xf numFmtId="167" fontId="5" fillId="0" borderId="0" xfId="2" applyNumberFormat="1" applyFont="1" applyFill="1" applyAlignment="1">
      <alignment vertical="center"/>
    </xf>
    <xf numFmtId="39" fontId="5" fillId="0" borderId="0" xfId="1" applyNumberFormat="1" applyFont="1" applyFill="1" applyBorder="1" applyAlignment="1">
      <alignment horizontal="left" vertical="center"/>
    </xf>
    <xf numFmtId="167" fontId="6" fillId="0" borderId="0" xfId="2" applyNumberFormat="1" applyFont="1" applyFill="1" applyAlignment="1">
      <alignment vertical="center"/>
    </xf>
    <xf numFmtId="38" fontId="6" fillId="0" borderId="0" xfId="0" applyNumberFormat="1" applyFont="1" applyFill="1" applyAlignment="1">
      <alignment horizontal="left" vertical="center"/>
    </xf>
    <xf numFmtId="38" fontId="5" fillId="0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167" fontId="5" fillId="0" borderId="0" xfId="2" applyNumberFormat="1" applyFont="1" applyFill="1" applyAlignment="1">
      <alignment horizontal="center" vertical="center"/>
    </xf>
    <xf numFmtId="167" fontId="5" fillId="0" borderId="0" xfId="2" applyNumberFormat="1" applyFont="1" applyFill="1" applyBorder="1" applyAlignment="1">
      <alignment vertical="center"/>
    </xf>
    <xf numFmtId="0" fontId="5" fillId="0" borderId="0" xfId="0" quotePrefix="1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5" fillId="0" borderId="0" xfId="2" applyNumberFormat="1" applyFont="1" applyFill="1" applyAlignment="1">
      <alignment horizontal="center" vertical="center"/>
    </xf>
    <xf numFmtId="43" fontId="5" fillId="0" borderId="0" xfId="2" applyFont="1" applyFill="1" applyBorder="1" applyAlignment="1">
      <alignment vertical="center"/>
    </xf>
    <xf numFmtId="38" fontId="5" fillId="0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167" fontId="5" fillId="0" borderId="1" xfId="2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8" fontId="6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166" fontId="6" fillId="0" borderId="0" xfId="0" applyNumberFormat="1" applyFont="1" applyFill="1" applyAlignment="1">
      <alignment horizontal="centerContinuous" vertical="center"/>
    </xf>
    <xf numFmtId="37" fontId="6" fillId="0" borderId="0" xfId="0" applyNumberFormat="1" applyFont="1" applyFill="1" applyAlignment="1">
      <alignment horizontal="centerContinuous" vertical="center"/>
    </xf>
    <xf numFmtId="37" fontId="6" fillId="0" borderId="0" xfId="0" applyNumberFormat="1" applyFont="1" applyFill="1" applyBorder="1" applyAlignment="1">
      <alignment horizontal="right" vertical="center"/>
    </xf>
    <xf numFmtId="38" fontId="6" fillId="0" borderId="1" xfId="0" applyNumberFormat="1" applyFont="1" applyFill="1" applyBorder="1" applyAlignment="1">
      <alignment vertical="center"/>
    </xf>
    <xf numFmtId="166" fontId="6" fillId="0" borderId="1" xfId="0" applyNumberFormat="1" applyFont="1" applyFill="1" applyBorder="1" applyAlignment="1">
      <alignment horizontal="centerContinuous" vertical="center"/>
    </xf>
    <xf numFmtId="37" fontId="6" fillId="0" borderId="1" xfId="0" applyNumberFormat="1" applyFont="1" applyFill="1" applyBorder="1" applyAlignment="1">
      <alignment horizontal="centerContinuous" vertical="center"/>
    </xf>
    <xf numFmtId="37" fontId="6" fillId="0" borderId="1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166" fontId="5" fillId="0" borderId="0" xfId="0" applyNumberFormat="1" applyFont="1" applyFill="1" applyAlignment="1">
      <alignment horizontal="centerContinuous" vertical="center"/>
    </xf>
    <xf numFmtId="37" fontId="5" fillId="0" borderId="0" xfId="0" applyNumberFormat="1" applyFont="1" applyFill="1" applyAlignment="1">
      <alignment horizontal="centerContinuous" vertical="center"/>
    </xf>
    <xf numFmtId="38" fontId="6" fillId="0" borderId="0" xfId="0" applyNumberFormat="1" applyFont="1" applyFill="1" applyAlignment="1">
      <alignment horizontal="center" vertical="center"/>
    </xf>
    <xf numFmtId="166" fontId="6" fillId="0" borderId="1" xfId="0" quotePrefix="1" applyNumberFormat="1" applyFont="1" applyFill="1" applyBorder="1" applyAlignment="1">
      <alignment horizontal="centerContinuous" vertical="center"/>
    </xf>
    <xf numFmtId="166" fontId="6" fillId="0" borderId="0" xfId="0" applyNumberFormat="1" applyFont="1" applyFill="1" applyAlignment="1">
      <alignment horizontal="center" vertical="center"/>
    </xf>
    <xf numFmtId="37" fontId="6" fillId="0" borderId="1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right" vertical="center"/>
    </xf>
    <xf numFmtId="37" fontId="9" fillId="0" borderId="0" xfId="0" applyNumberFormat="1" applyFont="1" applyFill="1" applyBorder="1" applyAlignment="1">
      <alignment horizontal="right" vertical="center"/>
    </xf>
    <xf numFmtId="0" fontId="9" fillId="0" borderId="0" xfId="0" applyNumberFormat="1" applyFont="1" applyFill="1" applyBorder="1" applyAlignment="1">
      <alignment horizontal="right" vertical="center"/>
    </xf>
    <xf numFmtId="168" fontId="5" fillId="0" borderId="0" xfId="0" applyNumberFormat="1" applyFont="1" applyFill="1" applyBorder="1" applyAlignment="1">
      <alignment vertical="center"/>
    </xf>
    <xf numFmtId="37" fontId="10" fillId="0" borderId="0" xfId="1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168" fontId="5" fillId="0" borderId="0" xfId="1" applyNumberFormat="1" applyFont="1" applyFill="1" applyBorder="1" applyAlignment="1">
      <alignment vertical="center"/>
    </xf>
    <xf numFmtId="37" fontId="10" fillId="0" borderId="0" xfId="2" applyNumberFormat="1" applyFont="1" applyFill="1" applyAlignment="1">
      <alignment horizontal="right" vertical="center" wrapText="1"/>
    </xf>
    <xf numFmtId="0" fontId="6" fillId="0" borderId="0" xfId="0" applyFont="1" applyFill="1" applyAlignment="1">
      <alignment vertical="center"/>
    </xf>
    <xf numFmtId="37" fontId="10" fillId="0" borderId="0" xfId="2" applyNumberFormat="1" applyFont="1" applyFill="1" applyAlignment="1">
      <alignment horizontal="center" vertical="center" wrapText="1"/>
    </xf>
    <xf numFmtId="37" fontId="6" fillId="0" borderId="1" xfId="0" quotePrefix="1" applyNumberFormat="1" applyFont="1" applyFill="1" applyBorder="1" applyAlignment="1">
      <alignment horizontal="centerContinuous" vertical="center"/>
    </xf>
    <xf numFmtId="37" fontId="6" fillId="0" borderId="0" xfId="0" applyNumberFormat="1" applyFont="1" applyFill="1" applyAlignment="1">
      <alignment horizontal="center" vertical="center"/>
    </xf>
    <xf numFmtId="168" fontId="6" fillId="0" borderId="0" xfId="0" applyNumberFormat="1" applyFont="1" applyFill="1" applyBorder="1" applyAlignment="1">
      <alignment vertical="center"/>
    </xf>
    <xf numFmtId="166" fontId="6" fillId="0" borderId="0" xfId="0" applyNumberFormat="1" applyFont="1" applyFill="1" applyBorder="1" applyAlignment="1">
      <alignment horizontal="right" vertical="center"/>
    </xf>
    <xf numFmtId="166" fontId="6" fillId="0" borderId="1" xfId="0" applyNumberFormat="1" applyFont="1" applyFill="1" applyBorder="1" applyAlignment="1">
      <alignment horizontal="right" vertical="center"/>
    </xf>
    <xf numFmtId="167" fontId="10" fillId="0" borderId="0" xfId="2" applyNumberFormat="1" applyFont="1" applyFill="1" applyAlignment="1">
      <alignment horizontal="right" vertical="center" wrapText="1"/>
    </xf>
    <xf numFmtId="167" fontId="10" fillId="0" borderId="1" xfId="2" applyNumberFormat="1" applyFont="1" applyFill="1" applyBorder="1" applyAlignment="1">
      <alignment horizontal="right" vertical="center" wrapText="1"/>
    </xf>
    <xf numFmtId="167" fontId="10" fillId="0" borderId="0" xfId="2" applyNumberFormat="1" applyFont="1" applyFill="1" applyAlignment="1">
      <alignment horizontal="right" vertical="center"/>
    </xf>
    <xf numFmtId="167" fontId="10" fillId="0" borderId="4" xfId="2" applyNumberFormat="1" applyFont="1" applyFill="1" applyBorder="1" applyAlignment="1">
      <alignment horizontal="right" vertical="center" wrapText="1"/>
    </xf>
    <xf numFmtId="167" fontId="10" fillId="0" borderId="0" xfId="2" applyNumberFormat="1" applyFont="1" applyFill="1" applyAlignment="1">
      <alignment horizontal="center" vertical="center"/>
    </xf>
    <xf numFmtId="167" fontId="10" fillId="0" borderId="1" xfId="2" applyNumberFormat="1" applyFont="1" applyFill="1" applyBorder="1" applyAlignment="1">
      <alignment vertical="center"/>
    </xf>
    <xf numFmtId="167" fontId="10" fillId="0" borderId="1" xfId="2" applyNumberFormat="1" applyFont="1" applyFill="1" applyBorder="1" applyAlignment="1">
      <alignment horizontal="right" vertical="center"/>
    </xf>
    <xf numFmtId="167" fontId="10" fillId="0" borderId="0" xfId="2" applyNumberFormat="1" applyFont="1" applyFill="1" applyBorder="1" applyAlignment="1">
      <alignment horizontal="right" vertical="center"/>
    </xf>
    <xf numFmtId="167" fontId="10" fillId="0" borderId="0" xfId="2" applyNumberFormat="1" applyFont="1" applyFill="1" applyBorder="1" applyAlignment="1">
      <alignment vertical="center"/>
    </xf>
    <xf numFmtId="167" fontId="10" fillId="0" borderId="4" xfId="2" applyNumberFormat="1" applyFont="1" applyFill="1" applyBorder="1" applyAlignment="1">
      <alignment horizontal="right" vertical="center"/>
    </xf>
    <xf numFmtId="38" fontId="6" fillId="0" borderId="0" xfId="0" applyNumberFormat="1" applyFont="1" applyFill="1" applyAlignment="1">
      <alignment horizontal="centerContinuous" vertical="center"/>
    </xf>
    <xf numFmtId="166" fontId="6" fillId="0" borderId="0" xfId="0" quotePrefix="1" applyNumberFormat="1" applyFont="1" applyFill="1" applyAlignment="1">
      <alignment horizontal="centerContinuous" vertical="center"/>
    </xf>
    <xf numFmtId="38" fontId="6" fillId="0" borderId="1" xfId="0" applyNumberFormat="1" applyFont="1" applyFill="1" applyBorder="1" applyAlignment="1">
      <alignment horizontal="centerContinuous" vertical="center"/>
    </xf>
    <xf numFmtId="38" fontId="6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38" fontId="6" fillId="0" borderId="0" xfId="0" applyNumberFormat="1" applyFont="1" applyFill="1" applyBorder="1" applyAlignment="1">
      <alignment horizontal="centerContinuous" vertical="center"/>
    </xf>
    <xf numFmtId="166" fontId="6" fillId="0" borderId="3" xfId="0" applyNumberFormat="1" applyFont="1" applyFill="1" applyBorder="1" applyAlignment="1">
      <alignment horizontal="centerContinuous" vertical="center"/>
    </xf>
    <xf numFmtId="166" fontId="6" fillId="0" borderId="3" xfId="0" quotePrefix="1" applyNumberFormat="1" applyFont="1" applyFill="1" applyBorder="1" applyAlignment="1">
      <alignment horizontal="centerContinuous" vertical="center"/>
    </xf>
    <xf numFmtId="0" fontId="6" fillId="0" borderId="1" xfId="0" applyNumberFormat="1" applyFont="1" applyFill="1" applyBorder="1" applyAlignment="1">
      <alignment horizontal="center" vertical="center"/>
    </xf>
    <xf numFmtId="38" fontId="6" fillId="0" borderId="0" xfId="0" applyNumberFormat="1" applyFont="1" applyFill="1" applyBorder="1" applyAlignment="1">
      <alignment horizontal="center" vertical="center"/>
    </xf>
    <xf numFmtId="168" fontId="6" fillId="0" borderId="0" xfId="0" applyNumberFormat="1" applyFont="1" applyFill="1" applyBorder="1" applyAlignment="1">
      <alignment horizontal="left" vertical="center" shrinkToFit="1"/>
    </xf>
    <xf numFmtId="0" fontId="5" fillId="0" borderId="0" xfId="7" applyFont="1" applyFill="1" applyAlignment="1">
      <alignment horizontal="center" vertical="center"/>
    </xf>
    <xf numFmtId="167" fontId="10" fillId="0" borderId="0" xfId="2" applyNumberFormat="1" applyFont="1" applyFill="1" applyBorder="1" applyAlignment="1">
      <alignment horizontal="right" vertical="center" wrapText="1"/>
    </xf>
    <xf numFmtId="167" fontId="10" fillId="0" borderId="5" xfId="2" applyNumberFormat="1" applyFont="1" applyFill="1" applyBorder="1" applyAlignment="1">
      <alignment horizontal="right" vertical="center" wrapText="1"/>
    </xf>
    <xf numFmtId="39" fontId="5" fillId="0" borderId="0" xfId="2" applyNumberFormat="1" applyFont="1" applyFill="1" applyBorder="1" applyAlignment="1">
      <alignment horizontal="left" vertical="center"/>
    </xf>
    <xf numFmtId="39" fontId="5" fillId="0" borderId="0" xfId="0" applyNumberFormat="1" applyFont="1" applyFill="1" applyBorder="1" applyAlignment="1">
      <alignment horizontal="left" vertical="center"/>
    </xf>
    <xf numFmtId="43" fontId="5" fillId="0" borderId="0" xfId="2" applyFont="1" applyFill="1" applyBorder="1" applyAlignment="1">
      <alignment horizontal="right" vertical="center"/>
    </xf>
    <xf numFmtId="167" fontId="5" fillId="0" borderId="0" xfId="2" applyNumberFormat="1" applyFont="1" applyFill="1" applyBorder="1" applyAlignment="1">
      <alignment horizontal="right" vertical="center"/>
    </xf>
    <xf numFmtId="164" fontId="5" fillId="0" borderId="0" xfId="1" applyFont="1" applyFill="1" applyBorder="1" applyAlignment="1">
      <alignment vertical="center"/>
    </xf>
    <xf numFmtId="0" fontId="5" fillId="0" borderId="0" xfId="7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/>
    </xf>
    <xf numFmtId="167" fontId="10" fillId="0" borderId="0" xfId="2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6" fillId="0" borderId="1" xfId="0" applyNumberFormat="1" applyFont="1" applyFill="1" applyBorder="1" applyAlignment="1">
      <alignment horizontal="right" vertical="center"/>
    </xf>
    <xf numFmtId="171" fontId="5" fillId="0" borderId="0" xfId="2" applyNumberFormat="1" applyFont="1" applyFill="1" applyBorder="1" applyAlignment="1">
      <alignment horizontal="right" vertical="center"/>
    </xf>
    <xf numFmtId="167" fontId="5" fillId="0" borderId="0" xfId="2" applyNumberFormat="1" applyFont="1" applyFill="1" applyBorder="1" applyAlignment="1">
      <alignment horizontal="right" vertical="center" shrinkToFit="1"/>
    </xf>
    <xf numFmtId="171" fontId="5" fillId="0" borderId="1" xfId="2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horizontal="center" vertical="center" wrapText="1"/>
    </xf>
    <xf numFmtId="0" fontId="1" fillId="0" borderId="0" xfId="0" quotePrefix="1" applyFont="1" applyFill="1" applyAlignment="1">
      <alignment vertical="center"/>
    </xf>
    <xf numFmtId="38" fontId="5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67" fontId="5" fillId="0" borderId="0" xfId="2" applyNumberFormat="1" applyFont="1" applyFill="1" applyBorder="1" applyAlignment="1">
      <alignment horizontal="center" vertical="center"/>
    </xf>
    <xf numFmtId="168" fontId="6" fillId="0" borderId="0" xfId="0" applyNumberFormat="1" applyFont="1" applyFill="1" applyBorder="1" applyAlignment="1">
      <alignment horizontal="center" vertical="center"/>
    </xf>
    <xf numFmtId="168" fontId="5" fillId="0" borderId="0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65" fontId="6" fillId="0" borderId="0" xfId="1" applyNumberFormat="1" applyFont="1" applyFill="1" applyAlignment="1">
      <alignment horizontal="left" vertical="center"/>
    </xf>
    <xf numFmtId="37" fontId="6" fillId="0" borderId="0" xfId="0" applyNumberFormat="1" applyFont="1" applyFill="1" applyAlignment="1">
      <alignment horizontal="right" vertical="center"/>
    </xf>
    <xf numFmtId="165" fontId="5" fillId="0" borderId="0" xfId="1" applyNumberFormat="1" applyFont="1" applyFill="1" applyAlignment="1">
      <alignment vertical="center"/>
    </xf>
    <xf numFmtId="43" fontId="5" fillId="0" borderId="0" xfId="2" applyNumberFormat="1" applyFont="1" applyFill="1" applyBorder="1" applyAlignment="1">
      <alignment vertical="center"/>
    </xf>
    <xf numFmtId="167" fontId="5" fillId="0" borderId="2" xfId="2" applyNumberFormat="1" applyFont="1" applyFill="1" applyBorder="1" applyAlignment="1">
      <alignment horizontal="right" vertical="center"/>
    </xf>
    <xf numFmtId="43" fontId="6" fillId="0" borderId="0" xfId="2" applyNumberFormat="1" applyFont="1" applyFill="1" applyBorder="1" applyAlignment="1">
      <alignment vertical="center"/>
    </xf>
    <xf numFmtId="167" fontId="6" fillId="0" borderId="0" xfId="2" applyNumberFormat="1" applyFont="1" applyFill="1" applyBorder="1" applyAlignment="1">
      <alignment horizontal="center" vertical="center"/>
    </xf>
    <xf numFmtId="167" fontId="5" fillId="0" borderId="1" xfId="2" applyNumberFormat="1" applyFont="1" applyFill="1" applyBorder="1" applyAlignment="1">
      <alignment horizontal="right" vertical="center"/>
    </xf>
    <xf numFmtId="167" fontId="5" fillId="0" borderId="5" xfId="2" applyNumberFormat="1" applyFont="1" applyFill="1" applyBorder="1" applyAlignment="1">
      <alignment horizontal="right" vertical="center"/>
    </xf>
    <xf numFmtId="0" fontId="5" fillId="0" borderId="0" xfId="2" applyNumberFormat="1" applyFont="1" applyFill="1" applyBorder="1" applyAlignment="1">
      <alignment horizontal="center" vertical="center"/>
    </xf>
    <xf numFmtId="167" fontId="5" fillId="0" borderId="0" xfId="12" applyNumberFormat="1" applyFont="1" applyFill="1" applyBorder="1" applyAlignment="1">
      <alignment vertical="center"/>
    </xf>
    <xf numFmtId="167" fontId="5" fillId="0" borderId="0" xfId="1" applyNumberFormat="1" applyFont="1" applyFill="1" applyBorder="1" applyAlignment="1">
      <alignment horizontal="left" vertical="center"/>
    </xf>
    <xf numFmtId="167" fontId="5" fillId="0" borderId="2" xfId="2" applyNumberFormat="1" applyFont="1" applyFill="1" applyBorder="1" applyAlignment="1">
      <alignment horizontal="center" vertical="center"/>
    </xf>
    <xf numFmtId="43" fontId="5" fillId="0" borderId="0" xfId="2" applyNumberFormat="1" applyFont="1" applyFill="1" applyBorder="1" applyAlignment="1">
      <alignment horizontal="center" vertical="center"/>
    </xf>
    <xf numFmtId="167" fontId="5" fillId="0" borderId="3" xfId="2" applyNumberFormat="1" applyFont="1" applyFill="1" applyBorder="1" applyAlignment="1">
      <alignment vertical="center"/>
    </xf>
    <xf numFmtId="164" fontId="5" fillId="0" borderId="0" xfId="1" applyFont="1" applyFill="1" applyBorder="1" applyAlignment="1">
      <alignment horizontal="right" vertical="center"/>
    </xf>
    <xf numFmtId="37" fontId="5" fillId="0" borderId="0" xfId="0" applyNumberFormat="1" applyFont="1" applyFill="1" applyAlignment="1">
      <alignment vertical="center"/>
    </xf>
    <xf numFmtId="37" fontId="1" fillId="0" borderId="0" xfId="0" applyNumberFormat="1" applyFont="1" applyFill="1" applyAlignment="1">
      <alignment vertical="center"/>
    </xf>
    <xf numFmtId="37" fontId="5" fillId="0" borderId="0" xfId="2" applyNumberFormat="1" applyFont="1" applyFill="1" applyAlignment="1">
      <alignment vertical="center"/>
    </xf>
    <xf numFmtId="37" fontId="1" fillId="0" borderId="0" xfId="1" applyNumberFormat="1" applyFont="1" applyFill="1" applyAlignment="1">
      <alignment horizontal="right" vertical="center"/>
    </xf>
    <xf numFmtId="37" fontId="1" fillId="0" borderId="0" xfId="1" applyNumberFormat="1" applyFont="1" applyFill="1" applyAlignment="1">
      <alignment horizontal="center" vertical="center"/>
    </xf>
    <xf numFmtId="37" fontId="5" fillId="0" borderId="0" xfId="1" applyNumberFormat="1" applyFont="1" applyFill="1" applyAlignment="1">
      <alignment horizontal="center" vertical="center"/>
    </xf>
    <xf numFmtId="37" fontId="5" fillId="0" borderId="0" xfId="1" applyNumberFormat="1" applyFont="1" applyFill="1" applyBorder="1" applyAlignment="1">
      <alignment horizontal="center" vertical="center"/>
    </xf>
    <xf numFmtId="169" fontId="5" fillId="0" borderId="0" xfId="2" applyNumberFormat="1" applyFont="1" applyFill="1" applyBorder="1" applyAlignment="1">
      <alignment horizontal="right" vertical="center"/>
    </xf>
    <xf numFmtId="37" fontId="1" fillId="0" borderId="0" xfId="0" applyNumberFormat="1" applyFont="1" applyFill="1" applyAlignment="1">
      <alignment horizontal="center" vertical="center"/>
    </xf>
    <xf numFmtId="37" fontId="5" fillId="0" borderId="0" xfId="2" applyNumberFormat="1" applyFont="1" applyFill="1" applyBorder="1" applyAlignment="1">
      <alignment horizontal="center" vertical="center"/>
    </xf>
    <xf numFmtId="167" fontId="5" fillId="0" borderId="3" xfId="2" applyNumberFormat="1" applyFont="1" applyFill="1" applyBorder="1" applyAlignment="1">
      <alignment horizontal="right" vertical="center"/>
    </xf>
    <xf numFmtId="37" fontId="6" fillId="0" borderId="0" xfId="2" applyNumberFormat="1" applyFont="1" applyFill="1" applyBorder="1" applyAlignment="1">
      <alignment horizontal="center" vertical="center"/>
    </xf>
    <xf numFmtId="37" fontId="1" fillId="0" borderId="1" xfId="0" applyNumberFormat="1" applyFont="1" applyFill="1" applyBorder="1" applyAlignment="1">
      <alignment vertical="center"/>
    </xf>
    <xf numFmtId="37" fontId="7" fillId="0" borderId="0" xfId="0" applyNumberFormat="1" applyFont="1" applyFill="1" applyAlignment="1">
      <alignment horizontal="right" vertical="center"/>
    </xf>
    <xf numFmtId="37" fontId="5" fillId="0" borderId="0" xfId="2" applyNumberFormat="1" applyFont="1" applyFill="1" applyBorder="1" applyAlignment="1">
      <alignment vertical="center"/>
    </xf>
    <xf numFmtId="37" fontId="1" fillId="0" borderId="0" xfId="0" applyNumberFormat="1" applyFont="1" applyFill="1" applyBorder="1" applyAlignment="1">
      <alignment vertical="center"/>
    </xf>
    <xf numFmtId="167" fontId="5" fillId="0" borderId="4" xfId="2" applyNumberFormat="1" applyFont="1" applyFill="1" applyBorder="1" applyAlignment="1">
      <alignment vertical="center"/>
    </xf>
    <xf numFmtId="39" fontId="6" fillId="0" borderId="0" xfId="7" applyNumberFormat="1" applyFont="1" applyFill="1" applyBorder="1" applyAlignment="1">
      <alignment horizontal="left" vertical="center"/>
    </xf>
    <xf numFmtId="39" fontId="6" fillId="0" borderId="0" xfId="7" applyNumberFormat="1" applyFont="1" applyFill="1" applyBorder="1" applyAlignment="1">
      <alignment vertical="center"/>
    </xf>
    <xf numFmtId="0" fontId="5" fillId="0" borderId="0" xfId="5" applyFont="1" applyFill="1" applyAlignment="1">
      <alignment vertical="center"/>
    </xf>
    <xf numFmtId="0" fontId="6" fillId="0" borderId="1" xfId="0" applyFont="1" applyFill="1" applyBorder="1" applyAlignment="1">
      <alignment vertical="center"/>
    </xf>
    <xf numFmtId="167" fontId="12" fillId="0" borderId="0" xfId="2" applyNumberFormat="1" applyFont="1" applyFill="1" applyBorder="1" applyAlignment="1">
      <alignment vertical="center"/>
    </xf>
    <xf numFmtId="164" fontId="10" fillId="0" borderId="0" xfId="1" applyFont="1" applyFill="1" applyBorder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6" fillId="0" borderId="3" xfId="0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right" vertical="center"/>
    </xf>
    <xf numFmtId="43" fontId="5" fillId="0" borderId="0" xfId="2" applyFont="1" applyFill="1" applyAlignment="1">
      <alignment vertical="center"/>
    </xf>
    <xf numFmtId="43" fontId="5" fillId="0" borderId="0" xfId="2" applyFont="1" applyFill="1" applyBorder="1" applyAlignment="1">
      <alignment horizontal="right" vertical="center" shrinkToFit="1"/>
    </xf>
    <xf numFmtId="167" fontId="1" fillId="0" borderId="0" xfId="0" applyNumberFormat="1" applyFont="1" applyFill="1" applyAlignment="1">
      <alignment vertical="center"/>
    </xf>
    <xf numFmtId="9" fontId="1" fillId="0" borderId="0" xfId="13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43" fontId="6" fillId="0" borderId="0" xfId="2" applyFont="1" applyFill="1" applyBorder="1" applyAlignment="1">
      <alignment horizontal="right" vertical="center"/>
    </xf>
    <xf numFmtId="43" fontId="6" fillId="0" borderId="0" xfId="2" applyFont="1" applyFill="1" applyBorder="1" applyAlignment="1">
      <alignment horizontal="left" vertical="center"/>
    </xf>
    <xf numFmtId="170" fontId="5" fillId="0" borderId="0" xfId="2" applyNumberFormat="1" applyFont="1" applyFill="1" applyBorder="1" applyAlignment="1">
      <alignment horizontal="right" vertical="center"/>
    </xf>
    <xf numFmtId="170" fontId="1" fillId="0" borderId="0" xfId="0" applyNumberFormat="1" applyFont="1" applyFill="1" applyAlignment="1">
      <alignment vertical="center"/>
    </xf>
    <xf numFmtId="165" fontId="1" fillId="0" borderId="0" xfId="1" applyNumberFormat="1" applyFont="1" applyFill="1" applyAlignment="1">
      <alignment vertical="center"/>
    </xf>
    <xf numFmtId="167" fontId="11" fillId="0" borderId="0" xfId="2" applyNumberFormat="1" applyFont="1" applyFill="1" applyAlignment="1">
      <alignment horizontal="right" vertical="center" wrapText="1"/>
    </xf>
    <xf numFmtId="172" fontId="5" fillId="0" borderId="0" xfId="2" applyNumberFormat="1" applyFont="1" applyFill="1" applyBorder="1" applyAlignment="1">
      <alignment horizontal="right" vertical="center"/>
    </xf>
    <xf numFmtId="39" fontId="6" fillId="0" borderId="0" xfId="7" quotePrefix="1" applyNumberFormat="1" applyFont="1" applyFill="1" applyBorder="1" applyAlignment="1">
      <alignment horizontal="left" vertical="center"/>
    </xf>
    <xf numFmtId="39" fontId="6" fillId="0" borderId="0" xfId="0" quotePrefix="1" applyNumberFormat="1" applyFont="1" applyFill="1" applyBorder="1" applyAlignment="1">
      <alignment horizontal="left" vertical="center"/>
    </xf>
    <xf numFmtId="165" fontId="5" fillId="0" borderId="0" xfId="1" applyNumberFormat="1" applyFont="1" applyFill="1" applyBorder="1" applyAlignment="1">
      <alignment horizontal="right" vertical="center"/>
    </xf>
    <xf numFmtId="37" fontId="1" fillId="0" borderId="1" xfId="1" applyNumberFormat="1" applyFont="1" applyFill="1" applyBorder="1" applyAlignment="1">
      <alignment horizontal="right" vertical="center"/>
    </xf>
    <xf numFmtId="171" fontId="5" fillId="0" borderId="5" xfId="2" applyNumberFormat="1" applyFont="1" applyFill="1" applyBorder="1" applyAlignment="1">
      <alignment horizontal="right" vertical="center"/>
    </xf>
    <xf numFmtId="0" fontId="13" fillId="0" borderId="0" xfId="0" applyFont="1" applyFill="1" applyAlignment="1">
      <alignment vertical="center"/>
    </xf>
    <xf numFmtId="171" fontId="1" fillId="0" borderId="0" xfId="0" applyNumberFormat="1" applyFont="1" applyFill="1" applyAlignment="1">
      <alignment vertical="center"/>
    </xf>
    <xf numFmtId="164" fontId="1" fillId="0" borderId="0" xfId="1" applyFont="1" applyFill="1" applyAlignment="1">
      <alignment vertical="center"/>
    </xf>
    <xf numFmtId="167" fontId="1" fillId="0" borderId="0" xfId="1" applyNumberFormat="1" applyFont="1" applyFill="1" applyAlignment="1">
      <alignment vertical="center"/>
    </xf>
    <xf numFmtId="43" fontId="5" fillId="0" borderId="0" xfId="2" applyNumberFormat="1" applyFont="1" applyFill="1" applyAlignment="1">
      <alignment vertical="center"/>
    </xf>
    <xf numFmtId="0" fontId="1" fillId="0" borderId="0" xfId="0" applyFont="1" applyFill="1" applyAlignment="1">
      <alignment horizontal="right" vertical="center"/>
    </xf>
    <xf numFmtId="0" fontId="11" fillId="0" borderId="0" xfId="0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right" vertical="center" wrapText="1"/>
    </xf>
    <xf numFmtId="0" fontId="6" fillId="0" borderId="0" xfId="0" quotePrefix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68" fontId="6" fillId="0" borderId="0" xfId="0" applyNumberFormat="1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right" vertical="center" wrapText="1"/>
    </xf>
    <xf numFmtId="168" fontId="5" fillId="0" borderId="0" xfId="0" applyNumberFormat="1" applyFont="1" applyFill="1" applyBorder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68" fontId="6" fillId="0" borderId="0" xfId="0" applyNumberFormat="1" applyFont="1" applyFill="1" applyBorder="1" applyAlignment="1">
      <alignment horizontal="left" vertical="center"/>
    </xf>
    <xf numFmtId="166" fontId="6" fillId="0" borderId="1" xfId="0" applyNumberFormat="1" applyFont="1" applyFill="1" applyBorder="1" applyAlignment="1">
      <alignment horizontal="center" vertical="center"/>
    </xf>
    <xf numFmtId="168" fontId="5" fillId="0" borderId="0" xfId="0" applyNumberFormat="1" applyFont="1" applyFill="1" applyBorder="1" applyAlignment="1">
      <alignment horizontal="left" vertical="center"/>
    </xf>
    <xf numFmtId="167" fontId="14" fillId="0" borderId="0" xfId="2" applyNumberFormat="1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center" vertical="center"/>
    </xf>
    <xf numFmtId="168" fontId="6" fillId="0" borderId="0" xfId="0" applyNumberFormat="1" applyFont="1" applyFill="1" applyBorder="1" applyAlignment="1">
      <alignment horizontal="left" vertical="center"/>
    </xf>
    <xf numFmtId="166" fontId="6" fillId="0" borderId="1" xfId="0" applyNumberFormat="1" applyFont="1" applyFill="1" applyBorder="1" applyAlignment="1">
      <alignment horizontal="center" vertical="center"/>
    </xf>
    <xf numFmtId="166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right" vertical="center" wrapText="1"/>
    </xf>
    <xf numFmtId="168" fontId="5" fillId="0" borderId="0" xfId="0" applyNumberFormat="1" applyFont="1" applyFill="1" applyBorder="1" applyAlignment="1">
      <alignment horizontal="left" vertical="center"/>
    </xf>
    <xf numFmtId="37" fontId="6" fillId="0" borderId="2" xfId="0" applyNumberFormat="1" applyFont="1" applyFill="1" applyBorder="1" applyAlignment="1">
      <alignment horizontal="center" vertical="center"/>
    </xf>
  </cellXfs>
  <cellStyles count="14">
    <cellStyle name="Comma" xfId="1" builtinId="3"/>
    <cellStyle name="Comma 2" xfId="2"/>
    <cellStyle name="Comma 2 3" xfId="12"/>
    <cellStyle name="Normal" xfId="0" builtinId="0"/>
    <cellStyle name="Normal 10" xfId="7"/>
    <cellStyle name="Normal 14" xfId="10"/>
    <cellStyle name="Normal 15" xfId="3"/>
    <cellStyle name="Normal 17" xfId="5"/>
    <cellStyle name="Normal 2" xfId="4"/>
    <cellStyle name="Normal 5" xfId="9"/>
    <cellStyle name="Normal 6" xfId="8"/>
    <cellStyle name="Normal 7 3" xfId="11"/>
    <cellStyle name="Normal 8" xfId="6"/>
    <cellStyle name="Percent" xfId="1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topLeftCell="A52" zoomScale="110" zoomScaleNormal="110" workbookViewId="0">
      <selection activeCell="N100" sqref="N100"/>
    </sheetView>
  </sheetViews>
  <sheetFormatPr defaultColWidth="9" defaultRowHeight="19.5" customHeight="1"/>
  <cols>
    <col min="1" max="3" width="1.5703125" style="104" customWidth="1"/>
    <col min="4" max="4" width="43.28515625" style="104" customWidth="1"/>
    <col min="5" max="5" width="8.7109375" style="104" customWidth="1"/>
    <col min="6" max="6" width="1" style="104" customWidth="1"/>
    <col min="7" max="7" width="14.42578125" style="104" customWidth="1"/>
    <col min="8" max="8" width="1" style="104" customWidth="1"/>
    <col min="9" max="9" width="14.42578125" style="104" customWidth="1"/>
    <col min="10" max="10" width="1" style="104" customWidth="1"/>
    <col min="11" max="11" width="14.42578125" style="104" customWidth="1"/>
    <col min="12" max="12" width="1" style="104" customWidth="1"/>
    <col min="13" max="13" width="14.42578125" style="104" customWidth="1"/>
    <col min="14" max="14" width="9" style="104"/>
    <col min="15" max="15" width="14" style="104" bestFit="1" customWidth="1"/>
    <col min="16" max="16384" width="9" style="104"/>
  </cols>
  <sheetData>
    <row r="1" spans="1:13" ht="19.5" customHeight="1">
      <c r="A1" s="18" t="s">
        <v>84</v>
      </c>
      <c r="B1" s="18"/>
      <c r="C1" s="18"/>
      <c r="D1" s="18"/>
      <c r="E1" s="18"/>
      <c r="F1" s="18"/>
      <c r="G1" s="124"/>
      <c r="H1" s="18"/>
      <c r="I1" s="124"/>
      <c r="J1" s="18"/>
      <c r="K1" s="125"/>
      <c r="L1" s="41"/>
      <c r="M1" s="200"/>
    </row>
    <row r="2" spans="1:13" ht="19.5" customHeight="1">
      <c r="A2" s="18" t="s">
        <v>64</v>
      </c>
      <c r="B2" s="18"/>
      <c r="C2" s="18"/>
      <c r="D2" s="18"/>
      <c r="E2" s="18"/>
      <c r="F2" s="18"/>
      <c r="G2" s="124"/>
      <c r="H2" s="18"/>
      <c r="I2" s="124"/>
      <c r="J2" s="18"/>
      <c r="K2" s="126"/>
      <c r="L2" s="41"/>
      <c r="M2" s="125"/>
    </row>
    <row r="3" spans="1:13" ht="19.5" customHeight="1">
      <c r="A3" s="30" t="s">
        <v>144</v>
      </c>
      <c r="B3" s="30"/>
      <c r="C3" s="30"/>
      <c r="D3" s="3"/>
      <c r="E3" s="4"/>
      <c r="F3" s="4"/>
      <c r="G3" s="5"/>
      <c r="H3" s="6"/>
      <c r="I3" s="5"/>
      <c r="J3" s="6"/>
      <c r="K3" s="7"/>
      <c r="L3" s="39"/>
      <c r="M3" s="39"/>
    </row>
    <row r="4" spans="1:13" ht="19.5" customHeight="1">
      <c r="A4" s="21"/>
      <c r="B4" s="21"/>
      <c r="C4" s="21"/>
      <c r="D4" s="8"/>
      <c r="E4" s="9"/>
      <c r="F4" s="9"/>
      <c r="G4" s="10"/>
      <c r="H4" s="11"/>
      <c r="I4" s="10"/>
      <c r="J4" s="11"/>
      <c r="K4" s="12"/>
      <c r="L4" s="41"/>
    </row>
    <row r="5" spans="1:13" ht="19.5" customHeight="1">
      <c r="A5" s="41"/>
      <c r="B5" s="41"/>
      <c r="C5" s="118"/>
      <c r="D5" s="13"/>
      <c r="E5" s="13"/>
      <c r="F5" s="13"/>
      <c r="G5" s="206" t="s">
        <v>68</v>
      </c>
      <c r="H5" s="206"/>
      <c r="I5" s="206"/>
      <c r="J5" s="206"/>
      <c r="K5" s="206"/>
      <c r="L5" s="206"/>
      <c r="M5" s="206"/>
    </row>
    <row r="6" spans="1:13" ht="19.5" customHeight="1">
      <c r="A6" s="41"/>
      <c r="B6" s="41"/>
      <c r="C6" s="118"/>
      <c r="D6" s="13"/>
      <c r="E6" s="13"/>
      <c r="F6" s="13"/>
      <c r="G6" s="206" t="s">
        <v>0</v>
      </c>
      <c r="H6" s="206"/>
      <c r="I6" s="206"/>
      <c r="J6" s="14"/>
      <c r="K6" s="206" t="s">
        <v>1</v>
      </c>
      <c r="L6" s="206"/>
      <c r="M6" s="206"/>
    </row>
    <row r="7" spans="1:13" ht="19.5" customHeight="1">
      <c r="B7" s="41"/>
      <c r="C7" s="118"/>
      <c r="D7" s="15"/>
      <c r="E7" s="195" t="s">
        <v>10</v>
      </c>
      <c r="F7" s="13"/>
      <c r="G7" s="16" t="s">
        <v>140</v>
      </c>
      <c r="H7" s="17"/>
      <c r="I7" s="16" t="s">
        <v>93</v>
      </c>
      <c r="J7" s="17"/>
      <c r="K7" s="16" t="s">
        <v>140</v>
      </c>
      <c r="L7" s="17"/>
      <c r="M7" s="16" t="s">
        <v>93</v>
      </c>
    </row>
    <row r="9" spans="1:13" ht="19.5" customHeight="1">
      <c r="A9" s="18" t="s">
        <v>2</v>
      </c>
      <c r="B9" s="19"/>
      <c r="C9" s="20"/>
      <c r="D9" s="103"/>
    </row>
    <row r="10" spans="1:13" ht="19.5" customHeight="1">
      <c r="A10" s="18" t="s">
        <v>28</v>
      </c>
      <c r="B10" s="21"/>
      <c r="C10" s="21"/>
      <c r="D10" s="103"/>
    </row>
    <row r="11" spans="1:13" ht="19.5" customHeight="1">
      <c r="A11" s="22" t="s">
        <v>21</v>
      </c>
      <c r="B11" s="103"/>
      <c r="C11" s="22"/>
      <c r="D11" s="106"/>
      <c r="E11" s="23">
        <v>7</v>
      </c>
      <c r="F11" s="127"/>
      <c r="G11" s="100">
        <v>47710352</v>
      </c>
      <c r="H11" s="24"/>
      <c r="I11" s="100">
        <v>120156622</v>
      </c>
      <c r="J11" s="24"/>
      <c r="K11" s="100">
        <v>1462774</v>
      </c>
      <c r="L11" s="24"/>
      <c r="M11" s="100">
        <v>3070414</v>
      </c>
    </row>
    <row r="12" spans="1:13" ht="19.5" customHeight="1">
      <c r="A12" s="22" t="s">
        <v>166</v>
      </c>
      <c r="B12" s="103"/>
      <c r="C12" s="22"/>
      <c r="D12" s="106"/>
      <c r="E12" s="23">
        <v>8</v>
      </c>
      <c r="F12" s="127"/>
      <c r="G12" s="100">
        <v>51350533</v>
      </c>
      <c r="H12" s="24"/>
      <c r="I12" s="100">
        <v>135627067</v>
      </c>
      <c r="J12" s="24"/>
      <c r="K12" s="112">
        <v>0</v>
      </c>
      <c r="L12" s="24"/>
      <c r="M12" s="100">
        <v>114759431</v>
      </c>
    </row>
    <row r="13" spans="1:13" ht="19.5" customHeight="1">
      <c r="A13" s="22" t="s">
        <v>51</v>
      </c>
      <c r="B13" s="103"/>
      <c r="C13" s="22"/>
      <c r="D13" s="106"/>
      <c r="E13" s="23">
        <v>9</v>
      </c>
      <c r="F13" s="127"/>
      <c r="G13" s="100">
        <v>102863097</v>
      </c>
      <c r="H13" s="24"/>
      <c r="I13" s="100">
        <v>102800442</v>
      </c>
      <c r="J13" s="24"/>
      <c r="K13" s="100">
        <v>7034823</v>
      </c>
      <c r="L13" s="24"/>
      <c r="M13" s="100">
        <v>9172967</v>
      </c>
    </row>
    <row r="14" spans="1:13" ht="19.5" customHeight="1">
      <c r="A14" s="22" t="s">
        <v>194</v>
      </c>
      <c r="B14" s="103"/>
      <c r="C14" s="22"/>
      <c r="D14" s="106"/>
      <c r="E14" s="23">
        <v>5</v>
      </c>
      <c r="F14" s="127"/>
      <c r="G14" s="112">
        <v>15000000</v>
      </c>
      <c r="H14" s="112"/>
      <c r="I14" s="112">
        <v>15000000</v>
      </c>
      <c r="J14" s="24"/>
      <c r="K14" s="100">
        <v>2000000</v>
      </c>
      <c r="L14" s="24"/>
      <c r="M14" s="100">
        <v>2000000</v>
      </c>
    </row>
    <row r="15" spans="1:13" ht="19.5" customHeight="1">
      <c r="A15" s="22" t="s">
        <v>50</v>
      </c>
      <c r="B15" s="103"/>
      <c r="C15" s="22"/>
      <c r="D15" s="106"/>
      <c r="E15" s="23">
        <v>10</v>
      </c>
      <c r="F15" s="127"/>
      <c r="G15" s="100">
        <v>69599669</v>
      </c>
      <c r="H15" s="24"/>
      <c r="I15" s="100">
        <v>63932160</v>
      </c>
      <c r="J15" s="24"/>
      <c r="K15" s="112">
        <v>0</v>
      </c>
      <c r="L15" s="24"/>
      <c r="M15" s="112">
        <v>0</v>
      </c>
    </row>
    <row r="16" spans="1:13" ht="19.5" customHeight="1">
      <c r="A16" s="22" t="s">
        <v>167</v>
      </c>
      <c r="B16" s="103"/>
      <c r="C16" s="22"/>
      <c r="D16" s="106"/>
      <c r="E16" s="23">
        <v>11</v>
      </c>
      <c r="F16" s="127"/>
      <c r="G16" s="100">
        <v>55000000</v>
      </c>
      <c r="H16" s="24"/>
      <c r="I16" s="112">
        <v>0</v>
      </c>
      <c r="J16" s="24"/>
      <c r="K16" s="112">
        <v>55000000</v>
      </c>
      <c r="L16" s="24"/>
      <c r="M16" s="112">
        <v>0</v>
      </c>
    </row>
    <row r="17" spans="1:13" ht="19.5" customHeight="1">
      <c r="A17" s="22" t="s">
        <v>193</v>
      </c>
      <c r="B17" s="103"/>
      <c r="C17" s="22"/>
      <c r="D17" s="106"/>
      <c r="E17" s="23">
        <v>12</v>
      </c>
      <c r="F17" s="127"/>
      <c r="G17" s="100">
        <v>4000000</v>
      </c>
      <c r="H17" s="24"/>
      <c r="I17" s="100">
        <v>2000000</v>
      </c>
      <c r="J17" s="24"/>
      <c r="K17" s="100">
        <v>4000000</v>
      </c>
      <c r="L17" s="24"/>
      <c r="M17" s="100">
        <v>2000000</v>
      </c>
    </row>
    <row r="18" spans="1:13" ht="19.5" customHeight="1">
      <c r="A18" s="25"/>
      <c r="B18" s="21" t="s">
        <v>31</v>
      </c>
      <c r="C18" s="103"/>
      <c r="D18" s="106"/>
      <c r="E18" s="23"/>
      <c r="F18" s="127"/>
      <c r="G18" s="128">
        <f>SUM(G11:G17)</f>
        <v>345523651</v>
      </c>
      <c r="H18" s="24"/>
      <c r="I18" s="128">
        <f>SUM(I11:I17)</f>
        <v>439516291</v>
      </c>
      <c r="J18" s="24"/>
      <c r="K18" s="128">
        <f>SUM(K11:K17)</f>
        <v>69497597</v>
      </c>
      <c r="L18" s="24"/>
      <c r="M18" s="128">
        <f>SUM(M11:M17)</f>
        <v>131002812</v>
      </c>
    </row>
    <row r="19" spans="1:13" ht="19.5" customHeight="1">
      <c r="A19" s="25"/>
      <c r="B19" s="22"/>
      <c r="C19" s="103"/>
      <c r="D19" s="106"/>
      <c r="E19" s="23"/>
      <c r="F19" s="127"/>
      <c r="G19" s="100"/>
      <c r="H19" s="24"/>
      <c r="I19" s="100"/>
      <c r="J19" s="24"/>
      <c r="K19" s="100"/>
      <c r="L19" s="24"/>
      <c r="M19" s="100"/>
    </row>
    <row r="20" spans="1:13" ht="19.5" customHeight="1">
      <c r="A20" s="21" t="s">
        <v>29</v>
      </c>
      <c r="B20" s="22"/>
      <c r="C20" s="22"/>
      <c r="D20" s="106"/>
      <c r="E20" s="23"/>
      <c r="F20" s="129"/>
      <c r="G20" s="130"/>
      <c r="H20" s="26"/>
      <c r="I20" s="130"/>
      <c r="J20" s="26"/>
      <c r="K20" s="130"/>
      <c r="L20" s="26"/>
      <c r="M20" s="130"/>
    </row>
    <row r="21" spans="1:13" ht="19.5" customHeight="1">
      <c r="A21" s="103" t="s">
        <v>168</v>
      </c>
      <c r="B21" s="103"/>
      <c r="C21" s="22"/>
      <c r="D21" s="106"/>
      <c r="E21" s="23">
        <v>13</v>
      </c>
      <c r="F21" s="127"/>
      <c r="G21" s="100">
        <v>1014850</v>
      </c>
      <c r="H21" s="24"/>
      <c r="I21" s="100">
        <v>3071874</v>
      </c>
      <c r="J21" s="24"/>
      <c r="K21" s="112">
        <v>0</v>
      </c>
      <c r="L21" s="24"/>
      <c r="M21" s="100">
        <v>2071874</v>
      </c>
    </row>
    <row r="22" spans="1:13" ht="19.5" customHeight="1">
      <c r="A22" s="103" t="s">
        <v>83</v>
      </c>
      <c r="B22" s="103"/>
      <c r="C22" s="22"/>
      <c r="D22" s="106"/>
      <c r="E22" s="23">
        <v>14</v>
      </c>
      <c r="F22" s="127"/>
      <c r="G22" s="112">
        <v>0</v>
      </c>
      <c r="H22" s="24"/>
      <c r="I22" s="112">
        <v>0</v>
      </c>
      <c r="J22" s="24"/>
      <c r="K22" s="100">
        <v>596819930</v>
      </c>
      <c r="L22" s="24"/>
      <c r="M22" s="100">
        <v>588945478</v>
      </c>
    </row>
    <row r="23" spans="1:13" ht="19.5" customHeight="1">
      <c r="A23" s="22" t="s">
        <v>88</v>
      </c>
      <c r="B23" s="103"/>
      <c r="C23" s="22"/>
      <c r="D23" s="103"/>
      <c r="E23" s="23">
        <v>15</v>
      </c>
      <c r="F23" s="127"/>
      <c r="G23" s="100">
        <v>370781861</v>
      </c>
      <c r="H23" s="24"/>
      <c r="I23" s="100">
        <v>311796389</v>
      </c>
      <c r="J23" s="24"/>
      <c r="K23" s="100">
        <v>1801834</v>
      </c>
      <c r="L23" s="24"/>
      <c r="M23" s="100">
        <v>2331440</v>
      </c>
    </row>
    <row r="24" spans="1:13" ht="19.5" customHeight="1">
      <c r="A24" s="22" t="s">
        <v>117</v>
      </c>
      <c r="B24" s="103"/>
      <c r="C24" s="22"/>
      <c r="D24" s="103"/>
      <c r="E24" s="23">
        <v>16</v>
      </c>
      <c r="F24" s="127"/>
      <c r="G24" s="112">
        <v>40233265</v>
      </c>
      <c r="H24" s="24"/>
      <c r="I24" s="112">
        <v>40233265</v>
      </c>
      <c r="J24" s="24"/>
      <c r="K24" s="112">
        <v>0</v>
      </c>
      <c r="L24" s="24"/>
      <c r="M24" s="112">
        <v>0</v>
      </c>
    </row>
    <row r="25" spans="1:13" ht="19.5" customHeight="1">
      <c r="A25" s="117" t="s">
        <v>132</v>
      </c>
      <c r="B25" s="103"/>
      <c r="C25" s="22"/>
      <c r="D25" s="103"/>
      <c r="E25" s="23">
        <v>17</v>
      </c>
      <c r="F25" s="127"/>
      <c r="G25" s="100">
        <v>362394</v>
      </c>
      <c r="H25" s="24"/>
      <c r="I25" s="100">
        <v>469705</v>
      </c>
      <c r="J25" s="24"/>
      <c r="K25" s="100">
        <v>65803</v>
      </c>
      <c r="L25" s="24"/>
      <c r="M25" s="100">
        <v>126878</v>
      </c>
    </row>
    <row r="26" spans="1:13" ht="19.5" customHeight="1">
      <c r="A26" s="22" t="s">
        <v>115</v>
      </c>
      <c r="B26" s="103"/>
      <c r="C26" s="22"/>
      <c r="D26" s="103"/>
      <c r="E26" s="23">
        <v>18</v>
      </c>
      <c r="F26" s="127"/>
      <c r="G26" s="100">
        <v>10482632</v>
      </c>
      <c r="H26" s="24"/>
      <c r="I26" s="100">
        <v>15264710</v>
      </c>
      <c r="J26" s="24"/>
      <c r="K26" s="112">
        <v>0</v>
      </c>
      <c r="L26" s="24"/>
      <c r="M26" s="112">
        <v>0</v>
      </c>
    </row>
    <row r="27" spans="1:13" ht="19.5" customHeight="1">
      <c r="A27" s="22" t="s">
        <v>30</v>
      </c>
      <c r="B27" s="103"/>
      <c r="C27" s="22"/>
      <c r="D27" s="103"/>
      <c r="E27" s="23"/>
      <c r="F27" s="127"/>
      <c r="G27" s="131">
        <v>7597213</v>
      </c>
      <c r="H27" s="24"/>
      <c r="I27" s="131">
        <v>2497541</v>
      </c>
      <c r="J27" s="24">
        <v>825388</v>
      </c>
      <c r="K27" s="131">
        <v>396425</v>
      </c>
      <c r="L27" s="24"/>
      <c r="M27" s="131">
        <v>339042</v>
      </c>
    </row>
    <row r="28" spans="1:13" ht="19.5" customHeight="1">
      <c r="A28" s="18"/>
      <c r="B28" s="27" t="s">
        <v>3</v>
      </c>
      <c r="C28" s="18"/>
      <c r="D28" s="103"/>
      <c r="E28" s="23"/>
      <c r="F28" s="127"/>
      <c r="G28" s="128">
        <f>SUM(G21:G27)</f>
        <v>430472215</v>
      </c>
      <c r="H28" s="24"/>
      <c r="I28" s="128">
        <f>SUM(I21:I27)</f>
        <v>373333484</v>
      </c>
      <c r="J28" s="24"/>
      <c r="K28" s="128">
        <f>SUM(K21:K27)</f>
        <v>599083992</v>
      </c>
      <c r="L28" s="24"/>
      <c r="M28" s="128">
        <f>SUM(M21:M27)</f>
        <v>593814712</v>
      </c>
    </row>
    <row r="29" spans="1:13" ht="19.5" customHeight="1" thickBot="1">
      <c r="A29" s="18"/>
      <c r="B29" s="27" t="s">
        <v>4</v>
      </c>
      <c r="C29" s="18"/>
      <c r="D29" s="103"/>
      <c r="E29" s="23"/>
      <c r="F29" s="127"/>
      <c r="G29" s="132">
        <f>+G18+G28</f>
        <v>775995866</v>
      </c>
      <c r="H29" s="24"/>
      <c r="I29" s="132">
        <f>+I18+I28</f>
        <v>812849775</v>
      </c>
      <c r="J29" s="24"/>
      <c r="K29" s="132">
        <f>+K18+K28</f>
        <v>668581589</v>
      </c>
      <c r="L29" s="24"/>
      <c r="M29" s="132">
        <f>+M18+M28</f>
        <v>724817524</v>
      </c>
    </row>
    <row r="30" spans="1:13" ht="19.5" customHeight="1" thickTop="1">
      <c r="A30" s="18"/>
      <c r="B30" s="27"/>
      <c r="C30" s="18"/>
      <c r="D30" s="103"/>
    </row>
    <row r="31" spans="1:13" ht="19.5" customHeight="1">
      <c r="A31" s="18"/>
      <c r="B31" s="27"/>
      <c r="C31" s="18"/>
      <c r="D31" s="103"/>
    </row>
    <row r="32" spans="1:13" ht="19.5" customHeight="1">
      <c r="A32" s="18"/>
      <c r="B32" s="27"/>
      <c r="C32" s="18"/>
      <c r="D32" s="103"/>
    </row>
    <row r="33" spans="1:4" ht="19.5" customHeight="1">
      <c r="A33" s="19"/>
      <c r="B33" s="19"/>
      <c r="C33" s="19"/>
      <c r="D33" s="103"/>
    </row>
    <row r="34" spans="1:4" ht="19.5" customHeight="1">
      <c r="A34" s="19"/>
      <c r="B34" s="19"/>
      <c r="C34" s="19"/>
      <c r="D34" s="103"/>
    </row>
    <row r="35" spans="1:4" ht="19.5" customHeight="1">
      <c r="A35" s="19"/>
      <c r="B35" s="19"/>
      <c r="C35" s="19"/>
      <c r="D35" s="103"/>
    </row>
    <row r="36" spans="1:4" ht="19.5" customHeight="1">
      <c r="A36" s="19"/>
      <c r="B36" s="19"/>
      <c r="C36" s="19"/>
      <c r="D36" s="103"/>
    </row>
    <row r="37" spans="1:4" ht="19.5" customHeight="1">
      <c r="A37" s="19"/>
      <c r="B37" s="19"/>
      <c r="C37" s="19"/>
      <c r="D37" s="103"/>
    </row>
    <row r="38" spans="1:4" ht="19.5" customHeight="1">
      <c r="A38" s="19"/>
      <c r="B38" s="19"/>
      <c r="C38" s="19"/>
      <c r="D38" s="103"/>
    </row>
    <row r="39" spans="1:4" ht="19.5" customHeight="1">
      <c r="A39" s="19"/>
      <c r="B39" s="19"/>
      <c r="C39" s="19"/>
      <c r="D39" s="103"/>
    </row>
    <row r="40" spans="1:4" ht="19.5" customHeight="1">
      <c r="A40" s="19"/>
      <c r="B40" s="19"/>
      <c r="C40" s="19"/>
      <c r="D40" s="103"/>
    </row>
    <row r="41" spans="1:4" ht="19.5" customHeight="1">
      <c r="A41" s="19"/>
      <c r="B41" s="19"/>
      <c r="C41" s="19"/>
      <c r="D41" s="103"/>
    </row>
    <row r="42" spans="1:4" ht="19.5" customHeight="1">
      <c r="A42" s="19"/>
      <c r="B42" s="19"/>
      <c r="C42" s="19"/>
      <c r="D42" s="103"/>
    </row>
    <row r="43" spans="1:4" ht="19.5" customHeight="1">
      <c r="A43" s="19"/>
      <c r="B43" s="19"/>
      <c r="C43" s="19"/>
      <c r="D43" s="103"/>
    </row>
    <row r="44" spans="1:4" ht="19.5" customHeight="1">
      <c r="A44" s="19"/>
      <c r="B44" s="19"/>
      <c r="C44" s="19"/>
      <c r="D44" s="103"/>
    </row>
    <row r="45" spans="1:4" ht="19.5" customHeight="1">
      <c r="A45" s="19"/>
      <c r="B45" s="19"/>
      <c r="C45" s="19"/>
      <c r="D45" s="103"/>
    </row>
    <row r="46" spans="1:4" ht="19.5" customHeight="1">
      <c r="A46" s="19"/>
      <c r="B46" s="19"/>
      <c r="C46" s="19"/>
      <c r="D46" s="103"/>
    </row>
    <row r="47" spans="1:4" ht="19.5" customHeight="1">
      <c r="A47" s="19"/>
      <c r="B47" s="19"/>
      <c r="C47" s="19"/>
      <c r="D47" s="103"/>
    </row>
    <row r="48" spans="1:4" ht="19.5" customHeight="1">
      <c r="A48" s="19"/>
      <c r="B48" s="19"/>
      <c r="C48" s="19"/>
      <c r="D48" s="103"/>
    </row>
    <row r="49" spans="1:13" ht="19.5" customHeight="1">
      <c r="A49" s="19"/>
      <c r="B49" s="19"/>
      <c r="C49" s="19"/>
      <c r="D49" s="103"/>
    </row>
    <row r="50" spans="1:13" ht="19.5" customHeight="1">
      <c r="A50" s="19"/>
      <c r="B50" s="19"/>
      <c r="C50" s="19"/>
      <c r="D50" s="103"/>
    </row>
    <row r="51" spans="1:13" ht="19.5" customHeight="1">
      <c r="A51" s="19"/>
      <c r="B51" s="19"/>
      <c r="C51" s="19"/>
      <c r="D51" s="103"/>
    </row>
    <row r="52" spans="1:13" ht="19.5" customHeight="1">
      <c r="A52" s="19"/>
      <c r="B52" s="19"/>
      <c r="C52" s="19"/>
      <c r="D52" s="103"/>
    </row>
    <row r="53" spans="1:13" ht="19.5" customHeight="1">
      <c r="A53" s="19"/>
      <c r="B53" s="19"/>
      <c r="C53" s="19"/>
      <c r="D53" s="103"/>
    </row>
    <row r="54" spans="1:13" ht="19.5" customHeight="1">
      <c r="A54" s="28" t="s">
        <v>69</v>
      </c>
      <c r="B54" s="29"/>
      <c r="C54" s="29"/>
      <c r="D54" s="110"/>
      <c r="E54" s="108"/>
      <c r="F54" s="108"/>
      <c r="G54" s="108"/>
      <c r="H54" s="108"/>
      <c r="I54" s="108"/>
      <c r="J54" s="108"/>
      <c r="K54" s="108"/>
      <c r="L54" s="108"/>
      <c r="M54" s="108"/>
    </row>
    <row r="55" spans="1:13" ht="19.5" customHeight="1">
      <c r="A55" s="19"/>
      <c r="B55" s="19"/>
      <c r="C55" s="19"/>
      <c r="D55" s="103"/>
      <c r="M55" s="170" t="s">
        <v>182</v>
      </c>
    </row>
    <row r="56" spans="1:13" ht="19.5" customHeight="1">
      <c r="A56" s="18" t="s">
        <v>84</v>
      </c>
      <c r="B56" s="18"/>
      <c r="C56" s="18"/>
      <c r="D56" s="103"/>
      <c r="K56" s="125"/>
      <c r="M56" s="200"/>
    </row>
    <row r="57" spans="1:13" ht="19.5" customHeight="1">
      <c r="A57" s="18" t="s">
        <v>65</v>
      </c>
      <c r="B57" s="18"/>
      <c r="C57" s="18"/>
      <c r="D57" s="103"/>
      <c r="M57" s="125"/>
    </row>
    <row r="58" spans="1:13" ht="19.5" customHeight="1">
      <c r="A58" s="30" t="s">
        <v>144</v>
      </c>
      <c r="B58" s="30"/>
      <c r="C58" s="30"/>
      <c r="D58" s="110"/>
      <c r="E58" s="108"/>
      <c r="F58" s="108"/>
      <c r="G58" s="108"/>
      <c r="H58" s="108"/>
      <c r="I58" s="108"/>
      <c r="J58" s="108"/>
      <c r="K58" s="108"/>
      <c r="L58" s="108"/>
      <c r="M58" s="108"/>
    </row>
    <row r="59" spans="1:13" ht="19.5" customHeight="1">
      <c r="A59" s="21"/>
      <c r="B59" s="21"/>
      <c r="C59" s="21"/>
      <c r="D59" s="103"/>
    </row>
    <row r="60" spans="1:13" ht="19.5" customHeight="1">
      <c r="A60" s="27"/>
      <c r="B60" s="27"/>
      <c r="C60" s="27"/>
      <c r="D60" s="103"/>
      <c r="E60" s="13"/>
      <c r="F60" s="13"/>
      <c r="G60" s="206" t="s">
        <v>68</v>
      </c>
      <c r="H60" s="206"/>
      <c r="I60" s="206"/>
      <c r="J60" s="206"/>
      <c r="K60" s="206"/>
      <c r="L60" s="206"/>
      <c r="M60" s="206"/>
    </row>
    <row r="61" spans="1:13" ht="19.5" customHeight="1">
      <c r="A61" s="27"/>
      <c r="B61" s="27"/>
      <c r="C61" s="27"/>
      <c r="D61" s="103"/>
      <c r="E61" s="13"/>
      <c r="F61" s="13"/>
      <c r="G61" s="206" t="s">
        <v>0</v>
      </c>
      <c r="H61" s="206"/>
      <c r="I61" s="206"/>
      <c r="J61" s="14"/>
      <c r="K61" s="206" t="s">
        <v>1</v>
      </c>
      <c r="L61" s="206"/>
      <c r="M61" s="206"/>
    </row>
    <row r="62" spans="1:13" ht="19.5" customHeight="1">
      <c r="A62" s="19"/>
      <c r="B62" s="19"/>
      <c r="C62" s="20"/>
      <c r="D62" s="183"/>
      <c r="E62" s="195" t="s">
        <v>10</v>
      </c>
      <c r="F62" s="13"/>
      <c r="G62" s="16" t="s">
        <v>140</v>
      </c>
      <c r="H62" s="17"/>
      <c r="I62" s="16" t="s">
        <v>93</v>
      </c>
      <c r="J62" s="17"/>
      <c r="K62" s="16" t="s">
        <v>140</v>
      </c>
      <c r="L62" s="17"/>
      <c r="M62" s="16" t="s">
        <v>93</v>
      </c>
    </row>
    <row r="63" spans="1:13" ht="19.5" customHeight="1">
      <c r="A63" s="19"/>
      <c r="B63" s="19"/>
      <c r="C63" s="19"/>
      <c r="D63" s="103"/>
    </row>
    <row r="64" spans="1:13" ht="19.5" customHeight="1">
      <c r="A64" s="18" t="s">
        <v>5</v>
      </c>
      <c r="B64" s="19"/>
      <c r="C64" s="19"/>
      <c r="D64" s="103"/>
    </row>
    <row r="65" spans="1:13" ht="19.5" customHeight="1">
      <c r="A65" s="21" t="s">
        <v>32</v>
      </c>
      <c r="B65" s="21"/>
      <c r="C65" s="21"/>
      <c r="D65" s="103"/>
      <c r="G65" s="168"/>
      <c r="K65" s="184"/>
    </row>
    <row r="66" spans="1:13" ht="19.5" customHeight="1">
      <c r="A66" s="22" t="s">
        <v>183</v>
      </c>
      <c r="B66" s="21"/>
      <c r="C66" s="21"/>
      <c r="D66" s="103"/>
      <c r="E66" s="133">
        <v>19</v>
      </c>
      <c r="G66" s="112">
        <v>0</v>
      </c>
      <c r="H66" s="185"/>
      <c r="I66" s="186">
        <v>106759065</v>
      </c>
      <c r="K66" s="112">
        <v>0</v>
      </c>
      <c r="M66" s="134">
        <v>106759065</v>
      </c>
    </row>
    <row r="67" spans="1:13" ht="19.5" customHeight="1">
      <c r="A67" s="19" t="s">
        <v>6</v>
      </c>
      <c r="B67" s="103"/>
      <c r="C67" s="22"/>
      <c r="D67" s="103"/>
      <c r="E67" s="133">
        <v>20</v>
      </c>
      <c r="F67" s="127"/>
      <c r="G67" s="32">
        <v>29082193</v>
      </c>
      <c r="H67" s="100"/>
      <c r="I67" s="32">
        <v>35879563</v>
      </c>
      <c r="J67" s="100"/>
      <c r="K67" s="134">
        <v>6358404</v>
      </c>
      <c r="L67" s="24"/>
      <c r="M67" s="134">
        <v>5529064</v>
      </c>
    </row>
    <row r="68" spans="1:13" ht="19.5" customHeight="1">
      <c r="A68" s="19" t="s">
        <v>145</v>
      </c>
      <c r="B68" s="103"/>
      <c r="C68" s="22"/>
      <c r="D68" s="103"/>
      <c r="E68" s="133">
        <v>14</v>
      </c>
      <c r="F68" s="127"/>
      <c r="G68" s="32">
        <v>10000000</v>
      </c>
      <c r="H68" s="100"/>
      <c r="I68" s="112">
        <v>0</v>
      </c>
      <c r="J68" s="100"/>
      <c r="K68" s="134">
        <v>10000000</v>
      </c>
      <c r="L68" s="24"/>
      <c r="M68" s="112">
        <v>0</v>
      </c>
    </row>
    <row r="69" spans="1:13" ht="19.5" customHeight="1">
      <c r="A69" s="19" t="s">
        <v>77</v>
      </c>
      <c r="B69" s="103"/>
      <c r="C69" s="22"/>
      <c r="D69" s="103"/>
      <c r="E69" s="133">
        <v>5</v>
      </c>
      <c r="F69" s="127"/>
      <c r="G69" s="112">
        <v>0</v>
      </c>
      <c r="H69" s="100"/>
      <c r="I69" s="112">
        <v>0</v>
      </c>
      <c r="J69" s="100"/>
      <c r="K69" s="134">
        <v>63420000</v>
      </c>
      <c r="L69" s="24"/>
      <c r="M69" s="134">
        <v>63420000</v>
      </c>
    </row>
    <row r="70" spans="1:13" ht="19.5" customHeight="1">
      <c r="A70" s="19" t="s">
        <v>121</v>
      </c>
      <c r="B70" s="19"/>
      <c r="C70" s="22"/>
      <c r="D70" s="103"/>
      <c r="E70" s="23">
        <v>23</v>
      </c>
      <c r="F70" s="127"/>
      <c r="G70" s="32">
        <v>1481197</v>
      </c>
      <c r="H70" s="100"/>
      <c r="I70" s="32">
        <v>283181</v>
      </c>
      <c r="J70" s="100"/>
      <c r="K70" s="112">
        <v>0</v>
      </c>
      <c r="L70" s="24"/>
      <c r="M70" s="112">
        <v>0</v>
      </c>
    </row>
    <row r="71" spans="1:13" ht="19.5" customHeight="1">
      <c r="A71" s="19" t="s">
        <v>103</v>
      </c>
      <c r="B71" s="19"/>
      <c r="C71" s="22"/>
      <c r="D71" s="103"/>
      <c r="E71" s="23"/>
      <c r="F71" s="127"/>
      <c r="G71" s="32">
        <v>3143610</v>
      </c>
      <c r="H71" s="100"/>
      <c r="I71" s="32">
        <v>2156859</v>
      </c>
      <c r="J71" s="100"/>
      <c r="K71" s="112">
        <v>0</v>
      </c>
      <c r="L71" s="24"/>
      <c r="M71" s="112">
        <v>0</v>
      </c>
    </row>
    <row r="72" spans="1:13" ht="19.5" customHeight="1">
      <c r="A72" s="19" t="s">
        <v>94</v>
      </c>
      <c r="B72" s="103"/>
      <c r="C72" s="22"/>
      <c r="D72" s="103"/>
      <c r="E72" s="23"/>
      <c r="F72" s="127"/>
      <c r="G72" s="32">
        <v>1073117</v>
      </c>
      <c r="H72" s="100"/>
      <c r="I72" s="32">
        <v>1049818</v>
      </c>
      <c r="J72" s="100"/>
      <c r="K72" s="112">
        <v>0</v>
      </c>
      <c r="L72" s="24"/>
      <c r="M72" s="112">
        <v>0</v>
      </c>
    </row>
    <row r="73" spans="1:13" ht="19.5" customHeight="1">
      <c r="A73" s="22"/>
      <c r="B73" s="21" t="s">
        <v>36</v>
      </c>
      <c r="C73" s="103"/>
      <c r="D73" s="103"/>
      <c r="E73" s="133"/>
      <c r="F73" s="127"/>
      <c r="G73" s="128">
        <f>SUM(G66:G72)</f>
        <v>44780117</v>
      </c>
      <c r="H73" s="100"/>
      <c r="I73" s="128">
        <f>SUM(I66:I72)</f>
        <v>146128486</v>
      </c>
      <c r="J73" s="100"/>
      <c r="K73" s="128">
        <f>SUM(K66:K72)</f>
        <v>79778404</v>
      </c>
      <c r="L73" s="24"/>
      <c r="M73" s="128">
        <f>SUM(M66:M72)</f>
        <v>175708129</v>
      </c>
    </row>
    <row r="74" spans="1:13" ht="19.5" customHeight="1">
      <c r="A74" s="22"/>
      <c r="B74" s="22"/>
      <c r="C74" s="103"/>
      <c r="D74" s="103"/>
      <c r="E74" s="133"/>
      <c r="F74" s="127"/>
      <c r="G74" s="100"/>
      <c r="H74" s="100"/>
      <c r="I74" s="100"/>
      <c r="J74" s="100"/>
      <c r="K74" s="100"/>
      <c r="L74" s="24"/>
      <c r="M74" s="100"/>
    </row>
    <row r="75" spans="1:13" ht="19.5" customHeight="1">
      <c r="A75" s="21" t="s">
        <v>33</v>
      </c>
      <c r="B75" s="21"/>
      <c r="C75" s="21"/>
      <c r="D75" s="103"/>
      <c r="E75" s="133"/>
      <c r="F75" s="127"/>
      <c r="G75" s="100"/>
      <c r="H75" s="100"/>
      <c r="I75" s="100"/>
      <c r="J75" s="100"/>
      <c r="K75" s="100"/>
      <c r="L75" s="24"/>
      <c r="M75" s="100"/>
    </row>
    <row r="76" spans="1:13" ht="19.5" customHeight="1">
      <c r="A76" s="22" t="s">
        <v>116</v>
      </c>
      <c r="B76" s="21"/>
      <c r="C76" s="21"/>
      <c r="D76" s="103"/>
      <c r="E76" s="133">
        <v>18</v>
      </c>
      <c r="F76" s="127"/>
      <c r="G76" s="100">
        <v>36592456</v>
      </c>
      <c r="H76" s="100"/>
      <c r="I76" s="100">
        <v>40233265</v>
      </c>
      <c r="J76" s="100"/>
      <c r="K76" s="112">
        <v>0</v>
      </c>
      <c r="L76" s="112"/>
      <c r="M76" s="112">
        <v>0</v>
      </c>
    </row>
    <row r="77" spans="1:13" ht="19.5" customHeight="1">
      <c r="A77" s="19" t="s">
        <v>133</v>
      </c>
      <c r="B77" s="19"/>
      <c r="C77" s="22"/>
      <c r="D77" s="103"/>
      <c r="E77" s="23">
        <v>21</v>
      </c>
      <c r="F77" s="127"/>
      <c r="G77" s="32">
        <v>11811978</v>
      </c>
      <c r="H77" s="100"/>
      <c r="I77" s="32">
        <v>11811978</v>
      </c>
      <c r="J77" s="100"/>
      <c r="K77" s="112">
        <v>0</v>
      </c>
      <c r="L77" s="24"/>
      <c r="M77" s="112">
        <v>0</v>
      </c>
    </row>
    <row r="78" spans="1:13" ht="19.5" customHeight="1">
      <c r="A78" s="22" t="s">
        <v>34</v>
      </c>
      <c r="B78" s="103"/>
      <c r="C78" s="22"/>
      <c r="D78" s="103"/>
      <c r="E78" s="133">
        <v>22</v>
      </c>
      <c r="F78" s="127"/>
      <c r="G78" s="32">
        <v>6944122</v>
      </c>
      <c r="H78" s="100"/>
      <c r="I78" s="32">
        <v>6253039</v>
      </c>
      <c r="J78" s="100"/>
      <c r="K78" s="32">
        <v>1160134</v>
      </c>
      <c r="L78" s="24"/>
      <c r="M78" s="32">
        <v>631458</v>
      </c>
    </row>
    <row r="79" spans="1:13" s="22" customFormat="1" ht="19.5" customHeight="1">
      <c r="A79" s="22" t="s">
        <v>78</v>
      </c>
      <c r="E79" s="133">
        <v>23</v>
      </c>
      <c r="G79" s="135">
        <v>92770778</v>
      </c>
      <c r="I79" s="135">
        <v>29594150</v>
      </c>
      <c r="K79" s="112">
        <v>0</v>
      </c>
      <c r="M79" s="112">
        <v>0</v>
      </c>
    </row>
    <row r="80" spans="1:13" ht="19.5" customHeight="1">
      <c r="A80" s="22" t="s">
        <v>76</v>
      </c>
      <c r="B80" s="103"/>
      <c r="C80" s="22"/>
      <c r="D80" s="103"/>
      <c r="E80" s="133">
        <v>15</v>
      </c>
      <c r="F80" s="127"/>
      <c r="G80" s="32">
        <v>13590980</v>
      </c>
      <c r="H80" s="100"/>
      <c r="I80" s="32">
        <v>14522933</v>
      </c>
      <c r="J80" s="100"/>
      <c r="K80" s="112">
        <v>0</v>
      </c>
      <c r="L80" s="24"/>
      <c r="M80" s="112">
        <v>0</v>
      </c>
    </row>
    <row r="81" spans="1:13" ht="19.5" customHeight="1">
      <c r="A81" s="22" t="s">
        <v>105</v>
      </c>
      <c r="B81" s="103"/>
      <c r="C81" s="22"/>
      <c r="D81" s="103"/>
      <c r="E81" s="133"/>
      <c r="F81" s="127"/>
      <c r="G81" s="32">
        <v>12210686</v>
      </c>
      <c r="H81" s="100"/>
      <c r="I81" s="32">
        <v>12246407</v>
      </c>
      <c r="J81" s="100"/>
      <c r="K81" s="112">
        <v>303765</v>
      </c>
      <c r="L81" s="24"/>
      <c r="M81" s="112">
        <v>303765</v>
      </c>
    </row>
    <row r="82" spans="1:13" ht="19.5" customHeight="1">
      <c r="A82" s="22" t="s">
        <v>90</v>
      </c>
      <c r="B82" s="103"/>
      <c r="C82" s="22"/>
      <c r="D82" s="103"/>
      <c r="E82" s="133"/>
      <c r="F82" s="127"/>
      <c r="G82" s="32">
        <v>2500</v>
      </c>
      <c r="H82" s="100"/>
      <c r="I82" s="32">
        <v>3000</v>
      </c>
      <c r="J82" s="100"/>
      <c r="K82" s="112">
        <v>0</v>
      </c>
      <c r="L82" s="24"/>
      <c r="M82" s="112">
        <v>0</v>
      </c>
    </row>
    <row r="83" spans="1:13" ht="19.5" customHeight="1">
      <c r="A83" s="22"/>
      <c r="B83" s="21" t="s">
        <v>40</v>
      </c>
      <c r="C83" s="35"/>
      <c r="D83" s="103"/>
      <c r="E83" s="133"/>
      <c r="F83" s="127"/>
      <c r="G83" s="128">
        <f>SUM(G76:G82)</f>
        <v>173923500</v>
      </c>
      <c r="H83" s="100"/>
      <c r="I83" s="128">
        <f>SUM(I76:I82)</f>
        <v>114664772</v>
      </c>
      <c r="J83" s="100"/>
      <c r="K83" s="128">
        <f>SUM(K76:K82)</f>
        <v>1463899</v>
      </c>
      <c r="L83" s="31"/>
      <c r="M83" s="128">
        <f>SUM(M76:M82)</f>
        <v>935223</v>
      </c>
    </row>
    <row r="84" spans="1:13" ht="19.5" customHeight="1">
      <c r="A84" s="21" t="s">
        <v>41</v>
      </c>
      <c r="B84" s="25"/>
      <c r="C84" s="103"/>
      <c r="D84" s="103"/>
      <c r="E84" s="133"/>
      <c r="F84" s="127"/>
      <c r="G84" s="136">
        <f>G73+G83</f>
        <v>218703617</v>
      </c>
      <c r="H84" s="100"/>
      <c r="I84" s="136">
        <f>I73+I83</f>
        <v>260793258</v>
      </c>
      <c r="J84" s="100"/>
      <c r="K84" s="136">
        <f>K73+K83</f>
        <v>81242303</v>
      </c>
      <c r="L84" s="24"/>
      <c r="M84" s="136">
        <f>M73+M83</f>
        <v>176643352</v>
      </c>
    </row>
    <row r="85" spans="1:13" ht="19.5" customHeight="1">
      <c r="A85" s="25"/>
      <c r="B85" s="25"/>
      <c r="C85" s="22"/>
      <c r="D85" s="103"/>
      <c r="E85" s="133"/>
      <c r="F85" s="127"/>
      <c r="G85" s="100"/>
      <c r="H85" s="100"/>
      <c r="I85" s="100"/>
      <c r="J85" s="100"/>
      <c r="K85" s="100"/>
      <c r="L85" s="24"/>
      <c r="M85" s="100"/>
    </row>
    <row r="86" spans="1:13" ht="19.5" customHeight="1">
      <c r="A86" s="21" t="s">
        <v>35</v>
      </c>
      <c r="B86" s="21"/>
      <c r="C86" s="21"/>
      <c r="D86" s="103"/>
      <c r="E86" s="133"/>
      <c r="F86" s="137"/>
      <c r="G86" s="120"/>
      <c r="H86" s="120"/>
      <c r="I86" s="120"/>
      <c r="J86" s="120"/>
      <c r="K86" s="120"/>
      <c r="L86" s="24"/>
      <c r="M86" s="120"/>
    </row>
    <row r="87" spans="1:13" ht="19.5" customHeight="1">
      <c r="A87" s="22" t="s">
        <v>7</v>
      </c>
      <c r="B87" s="103"/>
      <c r="C87" s="22"/>
      <c r="D87" s="103"/>
      <c r="E87" s="133"/>
      <c r="F87" s="127"/>
      <c r="G87" s="100"/>
      <c r="H87" s="100"/>
      <c r="I87" s="100"/>
      <c r="J87" s="100"/>
      <c r="K87" s="100"/>
      <c r="L87" s="24"/>
      <c r="M87" s="100"/>
    </row>
    <row r="88" spans="1:13" ht="19.5" customHeight="1">
      <c r="A88" s="22"/>
      <c r="B88" s="22" t="s">
        <v>37</v>
      </c>
      <c r="C88" s="22"/>
      <c r="D88" s="103"/>
      <c r="E88" s="133">
        <v>25</v>
      </c>
      <c r="F88" s="127"/>
      <c r="G88" s="32"/>
      <c r="H88" s="32"/>
      <c r="I88" s="32"/>
      <c r="J88" s="32"/>
      <c r="K88" s="32"/>
      <c r="L88" s="24"/>
      <c r="M88" s="32"/>
    </row>
    <row r="89" spans="1:13" ht="19.5" customHeight="1">
      <c r="A89" s="22"/>
      <c r="B89" s="103"/>
      <c r="C89" s="22" t="s">
        <v>169</v>
      </c>
      <c r="D89" s="103"/>
      <c r="E89" s="133"/>
      <c r="F89" s="127"/>
      <c r="G89" s="112">
        <v>0</v>
      </c>
      <c r="H89" s="100"/>
      <c r="I89" s="100">
        <v>6271362692</v>
      </c>
      <c r="J89" s="100"/>
      <c r="K89" s="112">
        <v>0</v>
      </c>
      <c r="L89" s="32"/>
      <c r="M89" s="100">
        <v>6271362692</v>
      </c>
    </row>
    <row r="90" spans="1:13" ht="19.5" customHeight="1" thickBot="1">
      <c r="A90" s="22"/>
      <c r="B90" s="103"/>
      <c r="C90" s="22" t="s">
        <v>170</v>
      </c>
      <c r="D90" s="103"/>
      <c r="E90" s="133"/>
      <c r="F90" s="127"/>
      <c r="G90" s="132">
        <v>10221363523</v>
      </c>
      <c r="H90" s="100"/>
      <c r="I90" s="182">
        <v>0</v>
      </c>
      <c r="J90" s="100"/>
      <c r="K90" s="132">
        <v>10221363523</v>
      </c>
      <c r="L90" s="32"/>
      <c r="M90" s="182">
        <v>0</v>
      </c>
    </row>
    <row r="91" spans="1:13" ht="19.5" customHeight="1" thickTop="1">
      <c r="A91" s="22"/>
      <c r="B91" s="103"/>
      <c r="C91" s="22"/>
      <c r="D91" s="103"/>
      <c r="E91" s="133"/>
      <c r="F91" s="127"/>
      <c r="G91" s="100"/>
      <c r="H91" s="100"/>
      <c r="I91" s="100"/>
      <c r="J91" s="100"/>
      <c r="K91" s="100"/>
      <c r="L91" s="24"/>
      <c r="M91" s="100"/>
    </row>
    <row r="92" spans="1:13" ht="19.5" customHeight="1">
      <c r="A92" s="22"/>
      <c r="B92" s="22" t="s">
        <v>38</v>
      </c>
      <c r="C92" s="33"/>
      <c r="D92" s="103"/>
      <c r="E92" s="133"/>
      <c r="F92" s="127"/>
      <c r="G92" s="100"/>
      <c r="H92" s="100"/>
      <c r="I92" s="100"/>
      <c r="J92" s="100"/>
      <c r="K92" s="100"/>
      <c r="L92" s="24"/>
      <c r="M92" s="100"/>
    </row>
    <row r="93" spans="1:13" ht="19.5" customHeight="1">
      <c r="A93" s="22"/>
      <c r="B93" s="22"/>
      <c r="C93" s="22" t="s">
        <v>171</v>
      </c>
      <c r="D93" s="103"/>
      <c r="E93" s="133">
        <v>25</v>
      </c>
      <c r="F93" s="127"/>
      <c r="G93" s="112">
        <v>0</v>
      </c>
      <c r="H93" s="100"/>
      <c r="I93" s="112">
        <v>3169876452</v>
      </c>
      <c r="J93" s="100"/>
      <c r="K93" s="112">
        <v>0</v>
      </c>
      <c r="L93" s="31"/>
      <c r="M93" s="112">
        <v>3169876452</v>
      </c>
    </row>
    <row r="94" spans="1:13" ht="19.5" customHeight="1">
      <c r="A94" s="22"/>
      <c r="B94" s="22"/>
      <c r="C94" s="22" t="s">
        <v>172</v>
      </c>
      <c r="D94" s="103"/>
      <c r="E94" s="133">
        <v>25</v>
      </c>
      <c r="F94" s="127"/>
      <c r="G94" s="120">
        <v>3169898657</v>
      </c>
      <c r="H94" s="100"/>
      <c r="I94" s="112">
        <v>0</v>
      </c>
      <c r="J94" s="100"/>
      <c r="K94" s="100">
        <v>3169898657</v>
      </c>
      <c r="L94" s="31"/>
      <c r="M94" s="112">
        <v>0</v>
      </c>
    </row>
    <row r="95" spans="1:13" ht="19.5" customHeight="1">
      <c r="A95" s="22"/>
      <c r="B95" s="22" t="s">
        <v>99</v>
      </c>
      <c r="C95" s="33"/>
      <c r="D95" s="103"/>
      <c r="E95" s="133">
        <v>25</v>
      </c>
      <c r="F95" s="127"/>
      <c r="G95" s="100">
        <v>-1931234782</v>
      </c>
      <c r="H95" s="100"/>
      <c r="I95" s="100">
        <v>-1931215907</v>
      </c>
      <c r="J95" s="100"/>
      <c r="K95" s="100">
        <v>-1931234782</v>
      </c>
      <c r="L95" s="32"/>
      <c r="M95" s="100">
        <v>-1931215907</v>
      </c>
    </row>
    <row r="96" spans="1:13" ht="19.5" customHeight="1">
      <c r="A96" s="22" t="s">
        <v>74</v>
      </c>
      <c r="B96" s="103"/>
      <c r="C96" s="22"/>
      <c r="D96" s="103"/>
      <c r="E96" s="133"/>
      <c r="F96" s="127"/>
      <c r="G96" s="100"/>
      <c r="H96" s="100"/>
      <c r="I96" s="100"/>
      <c r="J96" s="100"/>
      <c r="K96" s="100"/>
      <c r="L96" s="24"/>
      <c r="M96" s="100"/>
    </row>
    <row r="97" spans="1:18" ht="19.5" customHeight="1">
      <c r="A97" s="34"/>
      <c r="B97" s="103"/>
      <c r="C97" s="34" t="s">
        <v>39</v>
      </c>
      <c r="D97" s="103"/>
      <c r="E97" s="133">
        <v>27</v>
      </c>
      <c r="F97" s="127"/>
      <c r="G97" s="32">
        <v>13726481</v>
      </c>
      <c r="H97" s="100"/>
      <c r="I97" s="32">
        <v>13726481</v>
      </c>
      <c r="J97" s="100"/>
      <c r="K97" s="32">
        <v>13726481</v>
      </c>
      <c r="L97" s="24"/>
      <c r="M97" s="32">
        <v>13726481</v>
      </c>
    </row>
    <row r="98" spans="1:18" ht="19.5" customHeight="1">
      <c r="A98" s="34"/>
      <c r="B98" s="103"/>
      <c r="C98" s="34" t="s">
        <v>16</v>
      </c>
      <c r="D98" s="103"/>
      <c r="E98" s="133"/>
      <c r="F98" s="127"/>
      <c r="G98" s="32">
        <f>'8'!L21</f>
        <v>-695098607</v>
      </c>
      <c r="H98" s="100"/>
      <c r="I98" s="32">
        <f>'8'!L16</f>
        <v>-700330709</v>
      </c>
      <c r="J98" s="100"/>
      <c r="K98" s="32">
        <v>-665051070</v>
      </c>
      <c r="L98" s="24"/>
      <c r="M98" s="32">
        <f>'9'!L15</f>
        <v>-704212854</v>
      </c>
    </row>
    <row r="99" spans="1:18" ht="19.5" customHeight="1">
      <c r="A99" s="34" t="s">
        <v>60</v>
      </c>
      <c r="B99" s="34"/>
      <c r="C99" s="34"/>
      <c r="D99" s="103"/>
      <c r="E99" s="133"/>
      <c r="F99" s="127"/>
      <c r="G99" s="138">
        <f>SUM(G93:G98)</f>
        <v>557291749</v>
      </c>
      <c r="H99" s="100"/>
      <c r="I99" s="138">
        <f>SUM(I93:I98)</f>
        <v>552056317</v>
      </c>
      <c r="J99" s="100"/>
      <c r="K99" s="138">
        <f>SUM(K93:K98)</f>
        <v>587339286</v>
      </c>
      <c r="L99" s="24"/>
      <c r="M99" s="138">
        <f>SUM(M93:M98)</f>
        <v>548174172</v>
      </c>
    </row>
    <row r="100" spans="1:18" ht="19.5" customHeight="1">
      <c r="A100" s="34" t="s">
        <v>122</v>
      </c>
      <c r="B100" s="34"/>
      <c r="C100" s="34"/>
      <c r="D100" s="103"/>
      <c r="E100" s="133"/>
      <c r="F100" s="127"/>
      <c r="G100" s="32">
        <v>500</v>
      </c>
      <c r="H100" s="32"/>
      <c r="I100" s="32">
        <v>200</v>
      </c>
      <c r="J100" s="100"/>
      <c r="K100" s="112">
        <v>0</v>
      </c>
      <c r="L100" s="112"/>
      <c r="M100" s="112">
        <v>0</v>
      </c>
    </row>
    <row r="101" spans="1:18" s="63" customFormat="1" ht="19.5" customHeight="1">
      <c r="A101" s="18"/>
      <c r="B101" s="18" t="s">
        <v>8</v>
      </c>
      <c r="C101" s="35"/>
      <c r="D101" s="35"/>
      <c r="E101" s="133"/>
      <c r="F101" s="127"/>
      <c r="G101" s="128">
        <f>SUM(G99:G100)</f>
        <v>557292249</v>
      </c>
      <c r="H101" s="100"/>
      <c r="I101" s="128">
        <f>I99+I100</f>
        <v>552056517</v>
      </c>
      <c r="J101" s="100"/>
      <c r="K101" s="128">
        <f>SUM(K99:K100)</f>
        <v>587339286</v>
      </c>
      <c r="L101" s="24"/>
      <c r="M101" s="128">
        <f>M99+M100</f>
        <v>548174172</v>
      </c>
    </row>
    <row r="102" spans="1:18" ht="19.5" customHeight="1" thickBot="1">
      <c r="A102" s="18" t="s">
        <v>9</v>
      </c>
      <c r="B102" s="19"/>
      <c r="C102" s="19"/>
      <c r="D102" s="103"/>
      <c r="E102" s="133"/>
      <c r="F102" s="127"/>
      <c r="G102" s="132">
        <f>+G84+G101</f>
        <v>775995866</v>
      </c>
      <c r="H102" s="100"/>
      <c r="I102" s="132">
        <f>+I84+I101</f>
        <v>812849775</v>
      </c>
      <c r="J102" s="100"/>
      <c r="K102" s="132">
        <f>+K84+K101</f>
        <v>668581589</v>
      </c>
      <c r="L102" s="24"/>
      <c r="M102" s="132">
        <f>+M84+M101</f>
        <v>724817524</v>
      </c>
      <c r="N102" s="168"/>
      <c r="O102" s="168"/>
      <c r="P102" s="168"/>
      <c r="Q102" s="168"/>
      <c r="R102" s="168"/>
    </row>
    <row r="103" spans="1:18" ht="19.5" customHeight="1" thickTop="1">
      <c r="A103" s="18"/>
      <c r="B103" s="19"/>
      <c r="C103" s="19"/>
      <c r="D103" s="103"/>
      <c r="E103" s="133"/>
      <c r="F103" s="127"/>
      <c r="G103" s="100"/>
      <c r="H103" s="100"/>
      <c r="I103" s="100"/>
      <c r="J103" s="100"/>
      <c r="K103" s="100"/>
      <c r="L103" s="24"/>
      <c r="M103" s="100"/>
    </row>
    <row r="104" spans="1:18" ht="19.5" customHeight="1">
      <c r="A104" s="18"/>
      <c r="B104" s="19"/>
      <c r="C104" s="19"/>
      <c r="D104" s="103"/>
      <c r="E104" s="133"/>
      <c r="F104" s="127"/>
      <c r="G104" s="100"/>
      <c r="H104" s="100"/>
      <c r="I104" s="100"/>
      <c r="J104" s="100"/>
      <c r="K104" s="139"/>
      <c r="L104" s="100"/>
      <c r="M104" s="100"/>
    </row>
    <row r="105" spans="1:18" ht="19.5" customHeight="1">
      <c r="A105" s="18"/>
      <c r="B105" s="19"/>
      <c r="C105" s="19"/>
      <c r="D105" s="103"/>
      <c r="E105" s="133"/>
      <c r="F105" s="127"/>
      <c r="G105" s="100"/>
      <c r="H105" s="100"/>
      <c r="I105" s="100"/>
      <c r="J105" s="100"/>
      <c r="K105" s="100"/>
      <c r="L105" s="24"/>
      <c r="M105" s="100"/>
    </row>
    <row r="106" spans="1:18" ht="19.5" customHeight="1">
      <c r="A106" s="18"/>
      <c r="B106" s="19"/>
      <c r="C106" s="19"/>
      <c r="D106" s="103"/>
      <c r="E106" s="133"/>
      <c r="F106" s="127"/>
      <c r="G106" s="100"/>
      <c r="H106" s="100"/>
      <c r="I106" s="100"/>
      <c r="J106" s="100"/>
      <c r="K106" s="100"/>
      <c r="L106" s="24"/>
      <c r="M106" s="100"/>
    </row>
    <row r="107" spans="1:18" ht="19.5" customHeight="1">
      <c r="A107" s="18"/>
      <c r="B107" s="19"/>
      <c r="C107" s="19"/>
      <c r="D107" s="103"/>
      <c r="E107" s="36"/>
      <c r="F107" s="187"/>
      <c r="G107" s="37"/>
      <c r="H107" s="142"/>
      <c r="I107" s="37"/>
      <c r="J107" s="142"/>
      <c r="K107" s="37"/>
      <c r="L107" s="24"/>
      <c r="M107" s="37"/>
    </row>
    <row r="108" spans="1:18" ht="19.5" customHeight="1">
      <c r="A108" s="18"/>
      <c r="B108" s="19"/>
      <c r="C108" s="19"/>
      <c r="D108" s="103"/>
      <c r="E108" s="36"/>
      <c r="F108" s="187"/>
      <c r="G108" s="37"/>
      <c r="H108" s="142"/>
      <c r="I108" s="37"/>
      <c r="J108" s="142"/>
      <c r="K108" s="37"/>
      <c r="L108" s="24"/>
      <c r="M108" s="37"/>
    </row>
    <row r="109" spans="1:18" ht="19.5" customHeight="1">
      <c r="A109" s="38" t="s">
        <v>69</v>
      </c>
      <c r="B109" s="39"/>
      <c r="C109" s="39"/>
      <c r="D109" s="108"/>
      <c r="E109" s="39"/>
      <c r="F109" s="39"/>
      <c r="G109" s="40"/>
      <c r="H109" s="39"/>
      <c r="I109" s="40"/>
      <c r="J109" s="39"/>
      <c r="K109" s="40"/>
      <c r="L109" s="39"/>
      <c r="M109" s="40"/>
    </row>
    <row r="110" spans="1:18" ht="19.5" customHeight="1">
      <c r="M110" s="170" t="s">
        <v>18</v>
      </c>
    </row>
  </sheetData>
  <mergeCells count="6">
    <mergeCell ref="G5:M5"/>
    <mergeCell ref="K6:M6"/>
    <mergeCell ref="G60:M60"/>
    <mergeCell ref="K61:M61"/>
    <mergeCell ref="G6:I6"/>
    <mergeCell ref="G61:I61"/>
  </mergeCells>
  <printOptions horizontalCentered="1"/>
  <pageMargins left="0.75" right="0.5" top="0.75" bottom="0.5" header="0.75" footer="0.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1"/>
  <sheetViews>
    <sheetView zoomScale="110" zoomScaleNormal="110" zoomScaleSheetLayoutView="80" workbookViewId="0">
      <pane xSplit="3" ySplit="7" topLeftCell="D50" activePane="bottomRight" state="frozen"/>
      <selection activeCell="N100" sqref="N100"/>
      <selection pane="topRight" activeCell="N100" sqref="N100"/>
      <selection pane="bottomLeft" activeCell="N100" sqref="N100"/>
      <selection pane="bottomRight" activeCell="N100" sqref="N100"/>
    </sheetView>
  </sheetViews>
  <sheetFormatPr defaultColWidth="9" defaultRowHeight="18" customHeight="1"/>
  <cols>
    <col min="1" max="2" width="1.42578125" style="104" customWidth="1"/>
    <col min="3" max="3" width="56.42578125" style="104" customWidth="1"/>
    <col min="4" max="4" width="6.7109375" style="119" customWidth="1"/>
    <col min="5" max="5" width="0.85546875" style="104" customWidth="1"/>
    <col min="6" max="6" width="14.42578125" style="104" customWidth="1"/>
    <col min="7" max="7" width="0.85546875" style="104" customWidth="1"/>
    <col min="8" max="8" width="14.42578125" style="104" customWidth="1"/>
    <col min="9" max="9" width="0.85546875" style="104" customWidth="1"/>
    <col min="10" max="10" width="14.42578125" style="104" customWidth="1"/>
    <col min="11" max="11" width="0.85546875" style="104" customWidth="1"/>
    <col min="12" max="12" width="14.42578125" style="104" customWidth="1"/>
    <col min="13" max="14" width="9" style="104"/>
    <col min="15" max="15" width="12.28515625" style="104" bestFit="1" customWidth="1"/>
    <col min="16" max="16384" width="9" style="104"/>
  </cols>
  <sheetData>
    <row r="1" spans="1:12" ht="18" customHeight="1">
      <c r="A1" s="18" t="s">
        <v>84</v>
      </c>
      <c r="B1" s="41"/>
      <c r="C1" s="41"/>
      <c r="D1" s="51"/>
      <c r="E1" s="41"/>
      <c r="F1" s="41"/>
      <c r="G1" s="41"/>
      <c r="H1" s="41"/>
      <c r="I1" s="41"/>
      <c r="J1" s="125"/>
      <c r="K1" s="41"/>
      <c r="L1" s="200"/>
    </row>
    <row r="2" spans="1:12" ht="18" customHeight="1">
      <c r="A2" s="42" t="s">
        <v>11</v>
      </c>
      <c r="B2" s="42"/>
      <c r="C2" s="42"/>
      <c r="D2" s="43"/>
      <c r="E2" s="83"/>
      <c r="F2" s="44"/>
      <c r="G2" s="44"/>
      <c r="H2" s="44"/>
      <c r="I2" s="44"/>
      <c r="J2" s="84"/>
      <c r="K2" s="44"/>
      <c r="L2" s="71"/>
    </row>
    <row r="3" spans="1:12" ht="18" customHeight="1">
      <c r="A3" s="47" t="s">
        <v>143</v>
      </c>
      <c r="B3" s="47"/>
      <c r="C3" s="47"/>
      <c r="D3" s="195"/>
      <c r="E3" s="85"/>
      <c r="F3" s="48"/>
      <c r="G3" s="48"/>
      <c r="H3" s="48"/>
      <c r="I3" s="48"/>
      <c r="J3" s="55"/>
      <c r="K3" s="48"/>
      <c r="L3" s="72"/>
    </row>
    <row r="4" spans="1:12" ht="18" customHeight="1">
      <c r="A4" s="86"/>
      <c r="B4" s="86"/>
      <c r="C4" s="86"/>
      <c r="D4" s="87"/>
      <c r="E4" s="88"/>
      <c r="F4" s="89"/>
      <c r="G4" s="89"/>
      <c r="H4" s="89"/>
      <c r="I4" s="89"/>
      <c r="J4" s="90"/>
      <c r="K4" s="89"/>
      <c r="L4" s="90"/>
    </row>
    <row r="5" spans="1:12" ht="18" customHeight="1">
      <c r="A5" s="54"/>
      <c r="B5" s="54"/>
      <c r="C5" s="54"/>
      <c r="D5" s="43"/>
      <c r="E5" s="54"/>
      <c r="F5" s="208" t="s">
        <v>68</v>
      </c>
      <c r="G5" s="208"/>
      <c r="H5" s="208"/>
      <c r="I5" s="208"/>
      <c r="J5" s="208"/>
      <c r="K5" s="208"/>
      <c r="L5" s="208"/>
    </row>
    <row r="6" spans="1:12" ht="18" customHeight="1">
      <c r="A6" s="27"/>
      <c r="B6" s="27"/>
      <c r="C6" s="27"/>
      <c r="D6" s="54"/>
      <c r="E6" s="54"/>
      <c r="F6" s="209" t="s">
        <v>0</v>
      </c>
      <c r="G6" s="209"/>
      <c r="H6" s="209"/>
      <c r="I6" s="56"/>
      <c r="J6" s="208" t="s">
        <v>12</v>
      </c>
      <c r="K6" s="208"/>
      <c r="L6" s="208"/>
    </row>
    <row r="7" spans="1:12" ht="18" customHeight="1">
      <c r="A7" s="27"/>
      <c r="B7" s="27"/>
      <c r="C7" s="27"/>
      <c r="D7" s="91" t="s">
        <v>10</v>
      </c>
      <c r="E7" s="92"/>
      <c r="F7" s="58">
        <v>2018</v>
      </c>
      <c r="G7" s="59"/>
      <c r="H7" s="58">
        <v>2017</v>
      </c>
      <c r="I7" s="60"/>
      <c r="J7" s="58">
        <v>2018</v>
      </c>
      <c r="K7" s="59"/>
      <c r="L7" s="58">
        <v>2017</v>
      </c>
    </row>
    <row r="8" spans="1:12" ht="15" customHeight="1">
      <c r="A8" s="21"/>
      <c r="B8" s="21"/>
      <c r="C8" s="21"/>
      <c r="D8" s="43"/>
      <c r="E8" s="66"/>
    </row>
    <row r="9" spans="1:12" ht="18" customHeight="1">
      <c r="A9" s="199" t="s">
        <v>123</v>
      </c>
      <c r="B9" s="93"/>
      <c r="C9" s="93"/>
      <c r="D9" s="94">
        <v>6</v>
      </c>
      <c r="E9" s="41"/>
      <c r="F9" s="73">
        <v>190461745</v>
      </c>
      <c r="G9" s="167"/>
      <c r="H9" s="73">
        <v>203555860</v>
      </c>
      <c r="I9" s="167"/>
      <c r="J9" s="112">
        <v>0</v>
      </c>
      <c r="K9" s="113"/>
      <c r="L9" s="112">
        <v>0</v>
      </c>
    </row>
    <row r="10" spans="1:12" ht="18" customHeight="1">
      <c r="A10" s="199" t="s">
        <v>113</v>
      </c>
      <c r="B10" s="93"/>
      <c r="C10" s="93"/>
      <c r="D10" s="94"/>
      <c r="E10" s="41"/>
      <c r="F10" s="73">
        <v>107526943</v>
      </c>
      <c r="G10" s="167"/>
      <c r="H10" s="73">
        <v>26275280</v>
      </c>
      <c r="I10" s="167"/>
      <c r="J10" s="112">
        <v>0</v>
      </c>
      <c r="K10" s="113"/>
      <c r="L10" s="112">
        <v>0</v>
      </c>
    </row>
    <row r="11" spans="1:12" ht="18" customHeight="1">
      <c r="A11" s="199" t="s">
        <v>124</v>
      </c>
      <c r="B11" s="93"/>
      <c r="C11" s="93"/>
      <c r="D11" s="94"/>
      <c r="E11" s="41"/>
      <c r="F11" s="73">
        <v>-151506321</v>
      </c>
      <c r="G11" s="167"/>
      <c r="H11" s="73">
        <v>-146038203</v>
      </c>
      <c r="I11" s="167"/>
      <c r="J11" s="112">
        <v>0</v>
      </c>
      <c r="K11" s="113"/>
      <c r="L11" s="112">
        <v>0</v>
      </c>
    </row>
    <row r="12" spans="1:12" ht="18" customHeight="1">
      <c r="A12" s="199" t="s">
        <v>114</v>
      </c>
      <c r="B12" s="199"/>
      <c r="C12" s="199"/>
      <c r="D12" s="122"/>
      <c r="E12" s="51"/>
      <c r="F12" s="74">
        <v>-59327702</v>
      </c>
      <c r="G12" s="99"/>
      <c r="H12" s="114">
        <v>-13389696</v>
      </c>
      <c r="I12" s="99"/>
      <c r="J12" s="114">
        <v>0</v>
      </c>
      <c r="K12" s="100"/>
      <c r="L12" s="114">
        <v>0</v>
      </c>
    </row>
    <row r="13" spans="1:12" ht="18" customHeight="1">
      <c r="A13" s="196" t="s">
        <v>95</v>
      </c>
      <c r="B13" s="199"/>
      <c r="C13" s="199"/>
      <c r="D13" s="122"/>
      <c r="E13" s="41"/>
      <c r="F13" s="73">
        <f>SUM(F9:F12)</f>
        <v>87154665</v>
      </c>
      <c r="G13" s="99"/>
      <c r="H13" s="73">
        <f>SUM(H9:H12)</f>
        <v>70403241</v>
      </c>
      <c r="I13" s="99"/>
      <c r="J13" s="112">
        <f>SUM(J9:J12)</f>
        <v>0</v>
      </c>
      <c r="K13" s="100"/>
      <c r="L13" s="112">
        <v>0</v>
      </c>
    </row>
    <row r="14" spans="1:12" ht="18" customHeight="1">
      <c r="A14" s="199" t="s">
        <v>146</v>
      </c>
      <c r="B14" s="199"/>
      <c r="C14" s="199"/>
      <c r="D14" s="94">
        <v>5</v>
      </c>
      <c r="E14" s="41"/>
      <c r="F14" s="112">
        <v>0</v>
      </c>
      <c r="G14" s="99"/>
      <c r="H14" s="112">
        <v>0</v>
      </c>
      <c r="I14" s="99"/>
      <c r="J14" s="73">
        <v>46498140</v>
      </c>
      <c r="K14" s="100"/>
      <c r="L14" s="112">
        <v>0</v>
      </c>
    </row>
    <row r="15" spans="1:12" s="107" customFormat="1" ht="18" customHeight="1">
      <c r="A15" s="199" t="s">
        <v>152</v>
      </c>
      <c r="B15" s="109"/>
      <c r="C15" s="199"/>
      <c r="D15" s="94">
        <v>24</v>
      </c>
      <c r="E15" s="8"/>
      <c r="F15" s="112">
        <v>14238708</v>
      </c>
      <c r="G15" s="99"/>
      <c r="H15" s="73">
        <v>5026229</v>
      </c>
      <c r="I15" s="99"/>
      <c r="J15" s="73">
        <v>15000000</v>
      </c>
      <c r="K15" s="100"/>
      <c r="L15" s="73">
        <v>7000000</v>
      </c>
    </row>
    <row r="16" spans="1:12" s="107" customFormat="1" ht="18" customHeight="1">
      <c r="A16" s="199" t="s">
        <v>61</v>
      </c>
      <c r="B16" s="109"/>
      <c r="C16" s="199"/>
      <c r="D16" s="94">
        <v>5</v>
      </c>
      <c r="E16" s="8"/>
      <c r="F16" s="95">
        <v>4702461</v>
      </c>
      <c r="G16" s="99">
        <v>88268739</v>
      </c>
      <c r="H16" s="73">
        <v>1735724</v>
      </c>
      <c r="I16" s="99"/>
      <c r="J16" s="73">
        <v>3638491</v>
      </c>
      <c r="K16" s="100"/>
      <c r="L16" s="73">
        <v>1398007</v>
      </c>
    </row>
    <row r="17" spans="1:16" ht="18" customHeight="1">
      <c r="A17" s="199" t="s">
        <v>13</v>
      </c>
      <c r="B17" s="199"/>
      <c r="C17" s="199"/>
      <c r="D17" s="94">
        <v>5</v>
      </c>
      <c r="E17" s="41"/>
      <c r="F17" s="74">
        <v>2230850</v>
      </c>
      <c r="G17" s="99"/>
      <c r="H17" s="74">
        <v>5170390</v>
      </c>
      <c r="I17" s="99"/>
      <c r="J17" s="74">
        <v>1513395</v>
      </c>
      <c r="K17" s="100"/>
      <c r="L17" s="74">
        <v>1500400</v>
      </c>
    </row>
    <row r="18" spans="1:16" ht="18" customHeight="1">
      <c r="A18" s="196" t="s">
        <v>96</v>
      </c>
      <c r="B18" s="199"/>
      <c r="C18" s="199"/>
      <c r="D18" s="122"/>
      <c r="E18" s="41"/>
      <c r="F18" s="73">
        <f>SUM(F13:F17)</f>
        <v>108326684</v>
      </c>
      <c r="G18" s="99"/>
      <c r="H18" s="73">
        <f>SUM(H13:H17)</f>
        <v>82335584</v>
      </c>
      <c r="I18" s="99"/>
      <c r="J18" s="73">
        <f>SUM(J13:J17)</f>
        <v>66650026</v>
      </c>
      <c r="K18" s="100"/>
      <c r="L18" s="73">
        <f>SUM(L13:L17)</f>
        <v>9898407</v>
      </c>
    </row>
    <row r="19" spans="1:16" ht="18" customHeight="1">
      <c r="A19" s="199" t="s">
        <v>22</v>
      </c>
      <c r="B19" s="103"/>
      <c r="C19" s="199"/>
      <c r="D19" s="122"/>
      <c r="E19" s="51"/>
      <c r="F19" s="73">
        <v>-11762465</v>
      </c>
      <c r="G19" s="99"/>
      <c r="H19" s="73">
        <v>-11176844</v>
      </c>
      <c r="I19" s="99"/>
      <c r="J19" s="112">
        <v>0</v>
      </c>
      <c r="K19" s="100"/>
      <c r="L19" s="112">
        <v>0</v>
      </c>
    </row>
    <row r="20" spans="1:16" ht="18" customHeight="1">
      <c r="A20" s="199" t="s">
        <v>14</v>
      </c>
      <c r="B20" s="103"/>
      <c r="C20" s="199"/>
      <c r="D20" s="94">
        <v>14</v>
      </c>
      <c r="E20" s="51"/>
      <c r="F20" s="73">
        <v>-57706078</v>
      </c>
      <c r="G20" s="99"/>
      <c r="H20" s="73">
        <v>-53783323</v>
      </c>
      <c r="I20" s="99"/>
      <c r="J20" s="73">
        <v>-25207320</v>
      </c>
      <c r="K20" s="100"/>
      <c r="L20" s="73">
        <v>-31514060</v>
      </c>
    </row>
    <row r="21" spans="1:16" ht="18" customHeight="1">
      <c r="A21" s="199" t="s">
        <v>66</v>
      </c>
      <c r="B21" s="199"/>
      <c r="C21" s="199"/>
      <c r="D21" s="94">
        <v>5</v>
      </c>
      <c r="E21" s="51"/>
      <c r="F21" s="95">
        <v>-16557314</v>
      </c>
      <c r="G21" s="99"/>
      <c r="H21" s="95">
        <v>-15165015</v>
      </c>
      <c r="I21" s="99"/>
      <c r="J21" s="32">
        <v>-7189265</v>
      </c>
      <c r="K21" s="100"/>
      <c r="L21" s="32">
        <v>-7763052</v>
      </c>
      <c r="M21" s="107"/>
    </row>
    <row r="22" spans="1:16" ht="18" customHeight="1">
      <c r="A22" s="199" t="s">
        <v>195</v>
      </c>
      <c r="B22" s="199"/>
      <c r="C22" s="199"/>
      <c r="D22" s="94">
        <v>14</v>
      </c>
      <c r="E22" s="51"/>
      <c r="F22" s="112">
        <v>0</v>
      </c>
      <c r="G22" s="99"/>
      <c r="H22" s="112">
        <v>0</v>
      </c>
      <c r="I22" s="99"/>
      <c r="J22" s="73">
        <v>7843152</v>
      </c>
      <c r="K22" s="112"/>
      <c r="L22" s="112">
        <v>-121617744</v>
      </c>
      <c r="M22" s="107"/>
      <c r="O22" s="168"/>
      <c r="P22" s="169"/>
    </row>
    <row r="23" spans="1:16" ht="18" customHeight="1">
      <c r="A23" s="199" t="s">
        <v>106</v>
      </c>
      <c r="B23" s="199"/>
      <c r="C23" s="199"/>
      <c r="D23" s="94">
        <v>16</v>
      </c>
      <c r="E23" s="51"/>
      <c r="F23" s="112">
        <v>0</v>
      </c>
      <c r="G23" s="99"/>
      <c r="H23" s="112">
        <v>-121708944</v>
      </c>
      <c r="I23" s="99"/>
      <c r="J23" s="112">
        <v>0</v>
      </c>
      <c r="K23" s="100"/>
      <c r="L23" s="112">
        <v>0</v>
      </c>
    </row>
    <row r="24" spans="1:16" s="107" customFormat="1" ht="18" customHeight="1">
      <c r="A24" s="199" t="s">
        <v>97</v>
      </c>
      <c r="B24" s="109"/>
      <c r="C24" s="199"/>
      <c r="D24" s="122"/>
      <c r="E24" s="8"/>
      <c r="F24" s="112">
        <v>-931010</v>
      </c>
      <c r="G24" s="99"/>
      <c r="H24" s="112">
        <v>-7964132</v>
      </c>
      <c r="I24" s="99"/>
      <c r="J24" s="112">
        <v>0</v>
      </c>
      <c r="K24" s="100"/>
      <c r="L24" s="112">
        <v>0</v>
      </c>
    </row>
    <row r="25" spans="1:16" s="107" customFormat="1" ht="18" customHeight="1">
      <c r="A25" s="199" t="s">
        <v>134</v>
      </c>
      <c r="B25" s="109"/>
      <c r="C25" s="199"/>
      <c r="D25" s="94">
        <v>21</v>
      </c>
      <c r="E25" s="8"/>
      <c r="F25" s="114">
        <v>0</v>
      </c>
      <c r="G25" s="99"/>
      <c r="H25" s="114">
        <v>-11811978</v>
      </c>
      <c r="I25" s="99"/>
      <c r="J25" s="114">
        <v>0</v>
      </c>
      <c r="K25" s="100"/>
      <c r="L25" s="114">
        <v>0</v>
      </c>
    </row>
    <row r="26" spans="1:16" ht="18" customHeight="1">
      <c r="A26" s="196" t="s">
        <v>184</v>
      </c>
      <c r="B26" s="103"/>
      <c r="C26" s="199"/>
      <c r="D26" s="122"/>
      <c r="E26" s="51"/>
      <c r="F26" s="73">
        <f>SUM(F18:F25)</f>
        <v>21369817</v>
      </c>
      <c r="G26" s="99"/>
      <c r="H26" s="73">
        <f>SUM(H18:H25)</f>
        <v>-139274652</v>
      </c>
      <c r="I26" s="99"/>
      <c r="J26" s="73">
        <f>SUM(J18:J25)</f>
        <v>42096593</v>
      </c>
      <c r="K26" s="100"/>
      <c r="L26" s="73">
        <f>SUM(L18:L25)</f>
        <v>-150996449</v>
      </c>
    </row>
    <row r="27" spans="1:16" ht="18" customHeight="1">
      <c r="A27" s="199" t="s">
        <v>173</v>
      </c>
      <c r="B27" s="199"/>
      <c r="C27" s="199"/>
      <c r="D27" s="94">
        <v>5</v>
      </c>
      <c r="E27" s="51"/>
      <c r="F27" s="40">
        <v>-7123355</v>
      </c>
      <c r="G27" s="99"/>
      <c r="H27" s="40">
        <v>-2984357</v>
      </c>
      <c r="I27" s="99"/>
      <c r="J27" s="40">
        <v>-2934809</v>
      </c>
      <c r="K27" s="100"/>
      <c r="L27" s="40">
        <v>-1036813</v>
      </c>
    </row>
    <row r="28" spans="1:16" s="196" customFormat="1" ht="18" customHeight="1">
      <c r="A28" s="196" t="s">
        <v>174</v>
      </c>
      <c r="F28" s="73">
        <f>SUM(F26:F27)</f>
        <v>14246462</v>
      </c>
      <c r="G28" s="199"/>
      <c r="H28" s="73">
        <f>SUM(H26:H27)</f>
        <v>-142259009</v>
      </c>
      <c r="I28" s="199"/>
      <c r="J28" s="73">
        <f>SUM(J26:J27)</f>
        <v>39161784</v>
      </c>
      <c r="K28" s="199"/>
      <c r="L28" s="73">
        <f>SUM(L26:L27)</f>
        <v>-152033262</v>
      </c>
    </row>
    <row r="29" spans="1:16" ht="18" customHeight="1">
      <c r="A29" s="199" t="s">
        <v>185</v>
      </c>
      <c r="B29" s="103"/>
      <c r="C29" s="199"/>
      <c r="D29" s="94">
        <v>18</v>
      </c>
      <c r="E29" s="51"/>
      <c r="F29" s="114">
        <v>-9014360</v>
      </c>
      <c r="G29" s="99"/>
      <c r="H29" s="114">
        <v>10743451</v>
      </c>
      <c r="I29" s="99"/>
      <c r="J29" s="114">
        <v>0</v>
      </c>
      <c r="K29" s="100"/>
      <c r="L29" s="114">
        <v>0</v>
      </c>
    </row>
    <row r="30" spans="1:16" ht="18" customHeight="1">
      <c r="A30" s="196" t="s">
        <v>149</v>
      </c>
      <c r="B30" s="199"/>
      <c r="C30" s="199"/>
      <c r="D30" s="94"/>
      <c r="E30" s="51"/>
      <c r="F30" s="73">
        <f>SUM(F28:F29)</f>
        <v>5232102</v>
      </c>
      <c r="G30" s="99"/>
      <c r="H30" s="73">
        <f>SUM(H28:H29)</f>
        <v>-131515558</v>
      </c>
      <c r="I30" s="73">
        <f>SUM(I28:I29)</f>
        <v>0</v>
      </c>
      <c r="J30" s="73">
        <f>SUM(J28:J29)</f>
        <v>39161784</v>
      </c>
      <c r="K30" s="100"/>
      <c r="L30" s="73">
        <f>SUM(L28:L29)</f>
        <v>-152033262</v>
      </c>
    </row>
    <row r="31" spans="1:16" ht="18" customHeight="1">
      <c r="A31" s="196" t="s">
        <v>107</v>
      </c>
      <c r="B31" s="199"/>
      <c r="C31" s="199"/>
      <c r="D31" s="94"/>
      <c r="E31" s="51"/>
      <c r="F31" s="73"/>
      <c r="G31" s="99"/>
      <c r="H31" s="73"/>
      <c r="I31" s="99"/>
      <c r="J31" s="73"/>
      <c r="K31" s="100"/>
      <c r="L31" s="73"/>
    </row>
    <row r="32" spans="1:16" ht="18" customHeight="1">
      <c r="A32" s="196" t="s">
        <v>85</v>
      </c>
      <c r="B32" s="199"/>
      <c r="C32" s="199"/>
      <c r="D32" s="94"/>
      <c r="E32" s="51"/>
      <c r="F32" s="73"/>
      <c r="G32" s="99"/>
      <c r="H32" s="73"/>
      <c r="I32" s="99"/>
      <c r="J32" s="73"/>
      <c r="K32" s="100"/>
      <c r="L32" s="73"/>
    </row>
    <row r="33" spans="1:13" ht="18" customHeight="1">
      <c r="A33" s="199"/>
      <c r="B33" s="199" t="s">
        <v>79</v>
      </c>
      <c r="C33" s="199"/>
      <c r="D33" s="94">
        <v>22</v>
      </c>
      <c r="E33" s="51"/>
      <c r="F33" s="114">
        <v>0</v>
      </c>
      <c r="G33" s="99"/>
      <c r="H33" s="114">
        <v>288418</v>
      </c>
      <c r="I33" s="99"/>
      <c r="J33" s="114">
        <v>0</v>
      </c>
      <c r="K33" s="100"/>
      <c r="L33" s="114">
        <v>0</v>
      </c>
    </row>
    <row r="34" spans="1:13" ht="18" customHeight="1">
      <c r="A34" s="207" t="s">
        <v>86</v>
      </c>
      <c r="B34" s="207"/>
      <c r="C34" s="207"/>
      <c r="D34" s="207"/>
      <c r="E34" s="8"/>
      <c r="F34" s="114">
        <f>SUM(F33:F33)</f>
        <v>0</v>
      </c>
      <c r="G34" s="99"/>
      <c r="H34" s="114">
        <f>SUM(H33:H33)</f>
        <v>288418</v>
      </c>
      <c r="I34" s="99"/>
      <c r="J34" s="114">
        <f>SUM(J33:J33)</f>
        <v>0</v>
      </c>
      <c r="K34" s="100"/>
      <c r="L34" s="114">
        <f>SUM(L33:L33)</f>
        <v>0</v>
      </c>
    </row>
    <row r="35" spans="1:13" ht="15" customHeight="1">
      <c r="A35" s="199"/>
      <c r="C35" s="199"/>
      <c r="D35" s="102"/>
      <c r="E35" s="8"/>
      <c r="F35" s="32"/>
      <c r="G35" s="99"/>
      <c r="H35" s="32"/>
      <c r="I35" s="99"/>
      <c r="J35" s="32"/>
      <c r="K35" s="100"/>
      <c r="L35" s="95"/>
    </row>
    <row r="36" spans="1:13" ht="18" customHeight="1">
      <c r="A36" s="199" t="s">
        <v>82</v>
      </c>
      <c r="B36" s="199"/>
      <c r="C36" s="199"/>
      <c r="D36" s="94"/>
      <c r="E36" s="51"/>
      <c r="F36" s="114">
        <v>0</v>
      </c>
      <c r="G36" s="99"/>
      <c r="H36" s="114">
        <f>SUM(H33:H33)</f>
        <v>288418</v>
      </c>
      <c r="I36" s="99"/>
      <c r="J36" s="114">
        <f>SUM(J33:J33)</f>
        <v>0</v>
      </c>
      <c r="K36" s="100"/>
      <c r="L36" s="114">
        <f>SUM(L33:L33)</f>
        <v>0</v>
      </c>
    </row>
    <row r="37" spans="1:13" ht="18" customHeight="1" thickBot="1">
      <c r="A37" s="196" t="s">
        <v>150</v>
      </c>
      <c r="B37" s="199"/>
      <c r="C37" s="199"/>
      <c r="D37" s="122"/>
      <c r="E37" s="51"/>
      <c r="F37" s="96">
        <f>F30+F36</f>
        <v>5232102</v>
      </c>
      <c r="G37" s="99"/>
      <c r="H37" s="96">
        <f>H30+H36</f>
        <v>-131227140</v>
      </c>
      <c r="I37" s="99"/>
      <c r="J37" s="96">
        <f>J30+J36</f>
        <v>39161784</v>
      </c>
      <c r="K37" s="100"/>
      <c r="L37" s="96">
        <f>L30+L36</f>
        <v>-152033262</v>
      </c>
    </row>
    <row r="38" spans="1:13" ht="15" customHeight="1" thickTop="1">
      <c r="A38" s="199"/>
      <c r="B38" s="199"/>
      <c r="C38" s="199"/>
      <c r="D38" s="94"/>
      <c r="E38" s="51"/>
      <c r="F38" s="73"/>
      <c r="G38" s="99"/>
      <c r="H38" s="73"/>
      <c r="I38" s="99"/>
      <c r="J38" s="73"/>
      <c r="K38" s="100"/>
      <c r="L38" s="73"/>
    </row>
    <row r="39" spans="1:13" ht="15" customHeight="1">
      <c r="A39" s="196" t="s">
        <v>188</v>
      </c>
      <c r="B39" s="199"/>
      <c r="C39" s="199"/>
      <c r="D39" s="94"/>
      <c r="E39" s="51"/>
      <c r="F39" s="73"/>
      <c r="G39" s="99"/>
      <c r="H39" s="73"/>
      <c r="I39" s="99"/>
      <c r="J39" s="73"/>
      <c r="K39" s="100"/>
      <c r="L39" s="73"/>
    </row>
    <row r="40" spans="1:13" ht="15" customHeight="1">
      <c r="A40" s="199"/>
      <c r="B40" s="199" t="s">
        <v>100</v>
      </c>
      <c r="C40" s="199"/>
      <c r="D40" s="94"/>
      <c r="E40" s="51"/>
      <c r="F40" s="112">
        <v>5232102</v>
      </c>
      <c r="G40" s="112"/>
      <c r="H40" s="112">
        <v>-131515558</v>
      </c>
      <c r="I40" s="112"/>
      <c r="J40" s="73">
        <v>39161784</v>
      </c>
      <c r="K40" s="112"/>
      <c r="L40" s="112">
        <v>-152033262</v>
      </c>
    </row>
    <row r="41" spans="1:13" ht="15" customHeight="1">
      <c r="A41" s="199"/>
      <c r="B41" s="199" t="s">
        <v>189</v>
      </c>
      <c r="C41" s="199"/>
      <c r="D41" s="94"/>
      <c r="E41" s="51"/>
      <c r="F41" s="114">
        <v>0</v>
      </c>
      <c r="G41" s="180"/>
      <c r="H41" s="114">
        <v>0</v>
      </c>
      <c r="I41" s="180"/>
      <c r="J41" s="114">
        <v>0</v>
      </c>
      <c r="K41" s="180"/>
      <c r="L41" s="114">
        <v>0</v>
      </c>
    </row>
    <row r="42" spans="1:13" ht="15" customHeight="1" thickBot="1">
      <c r="A42" s="196" t="s">
        <v>149</v>
      </c>
      <c r="B42" s="199"/>
      <c r="C42" s="199"/>
      <c r="D42" s="94"/>
      <c r="E42" s="51"/>
      <c r="F42" s="96">
        <f>SUM(F40:F41)</f>
        <v>5232102</v>
      </c>
      <c r="G42" s="180"/>
      <c r="H42" s="96">
        <f>SUM(H40:H41)</f>
        <v>-131515558</v>
      </c>
      <c r="I42" s="180"/>
      <c r="J42" s="96">
        <f>SUM(J40:J41)</f>
        <v>39161784</v>
      </c>
      <c r="K42" s="180"/>
      <c r="L42" s="96">
        <f>SUM(L40:L41)</f>
        <v>-152033262</v>
      </c>
    </row>
    <row r="43" spans="1:13" ht="15" customHeight="1" thickTop="1">
      <c r="A43" s="199"/>
      <c r="B43" s="199"/>
      <c r="C43" s="199"/>
      <c r="D43" s="94"/>
      <c r="E43" s="51"/>
      <c r="F43" s="73"/>
      <c r="G43" s="99"/>
      <c r="H43" s="73"/>
      <c r="I43" s="99"/>
      <c r="J43" s="73"/>
      <c r="K43" s="100"/>
      <c r="L43" s="73"/>
    </row>
    <row r="44" spans="1:13" ht="18" customHeight="1">
      <c r="A44" s="196" t="s">
        <v>196</v>
      </c>
      <c r="B44" s="97"/>
      <c r="C44" s="98"/>
      <c r="D44" s="51"/>
      <c r="E44" s="8"/>
      <c r="F44" s="95"/>
      <c r="G44" s="100"/>
      <c r="H44" s="95"/>
      <c r="I44" s="100"/>
      <c r="J44" s="95"/>
      <c r="K44" s="100"/>
      <c r="L44" s="95"/>
    </row>
    <row r="45" spans="1:13" ht="18" customHeight="1">
      <c r="A45" s="199"/>
      <c r="B45" s="97" t="s">
        <v>100</v>
      </c>
      <c r="C45" s="98"/>
      <c r="D45" s="51"/>
      <c r="E45" s="8"/>
      <c r="F45" s="112">
        <f>+F37</f>
        <v>5232102</v>
      </c>
      <c r="G45" s="112"/>
      <c r="H45" s="112">
        <f>+H37</f>
        <v>-131227140</v>
      </c>
      <c r="I45" s="112"/>
      <c r="J45" s="73">
        <f>+J37</f>
        <v>39161784</v>
      </c>
      <c r="K45" s="112"/>
      <c r="L45" s="112">
        <f>+L37</f>
        <v>-152033262</v>
      </c>
      <c r="M45" s="107"/>
    </row>
    <row r="46" spans="1:13" ht="18" customHeight="1">
      <c r="A46" s="199" t="s">
        <v>101</v>
      </c>
      <c r="B46" s="97"/>
      <c r="C46" s="98"/>
      <c r="D46" s="51"/>
      <c r="E46" s="8"/>
      <c r="F46" s="112">
        <v>0</v>
      </c>
      <c r="G46" s="112"/>
      <c r="H46" s="112">
        <v>0</v>
      </c>
      <c r="I46" s="112"/>
      <c r="J46" s="112">
        <v>0</v>
      </c>
      <c r="K46" s="112"/>
      <c r="L46" s="112">
        <v>0</v>
      </c>
    </row>
    <row r="47" spans="1:13" ht="18" customHeight="1" thickBot="1">
      <c r="A47" s="196" t="s">
        <v>150</v>
      </c>
      <c r="B47" s="103"/>
      <c r="C47" s="199"/>
      <c r="D47" s="122"/>
      <c r="E47" s="51"/>
      <c r="F47" s="76">
        <f>+F46+F45</f>
        <v>5232102</v>
      </c>
      <c r="G47" s="100"/>
      <c r="H47" s="76">
        <f>+H46+H45</f>
        <v>-131227140</v>
      </c>
      <c r="I47" s="100"/>
      <c r="J47" s="76">
        <f>+J46+J45</f>
        <v>39161784</v>
      </c>
      <c r="K47" s="100"/>
      <c r="L47" s="76">
        <f>+L46+L45</f>
        <v>-152033262</v>
      </c>
    </row>
    <row r="48" spans="1:13" ht="15" customHeight="1" thickTop="1">
      <c r="A48" s="199"/>
      <c r="B48" s="103"/>
      <c r="C48" s="199"/>
      <c r="D48" s="122"/>
      <c r="E48" s="51"/>
      <c r="F48" s="95"/>
      <c r="G48" s="100"/>
      <c r="H48" s="95"/>
      <c r="I48" s="100"/>
      <c r="J48" s="95"/>
      <c r="K48" s="100"/>
      <c r="L48" s="95"/>
    </row>
    <row r="49" spans="1:12" s="63" customFormat="1" ht="18" customHeight="1">
      <c r="A49" s="18" t="s">
        <v>102</v>
      </c>
      <c r="B49" s="18"/>
      <c r="C49" s="35"/>
      <c r="D49" s="121"/>
      <c r="E49" s="43"/>
      <c r="F49" s="176"/>
      <c r="G49" s="171"/>
      <c r="H49" s="176"/>
      <c r="I49" s="172"/>
      <c r="J49" s="176"/>
      <c r="K49" s="171"/>
      <c r="L49" s="176"/>
    </row>
    <row r="50" spans="1:12" ht="18" customHeight="1">
      <c r="A50" s="19"/>
      <c r="B50" s="19" t="s">
        <v>108</v>
      </c>
      <c r="C50" s="103"/>
      <c r="D50" s="119">
        <v>28</v>
      </c>
      <c r="F50" s="177">
        <v>1.6999999999999999E-3</v>
      </c>
      <c r="G50" s="174"/>
      <c r="H50" s="173">
        <v>-9.5000000000000001E-2</v>
      </c>
      <c r="I50" s="174"/>
      <c r="J50" s="173">
        <v>1.2E-2</v>
      </c>
      <c r="K50" s="174"/>
      <c r="L50" s="173">
        <v>-0.11</v>
      </c>
    </row>
    <row r="51" spans="1:12" ht="15" customHeight="1">
      <c r="A51" s="103"/>
      <c r="B51" s="19" t="s">
        <v>109</v>
      </c>
      <c r="C51" s="103"/>
      <c r="D51" s="119">
        <v>28</v>
      </c>
      <c r="E51" s="104">
        <v>28</v>
      </c>
      <c r="F51" s="112">
        <v>0</v>
      </c>
      <c r="G51" s="174"/>
      <c r="H51" s="173">
        <v>-7.0000000000000007E-2</v>
      </c>
      <c r="I51" s="174"/>
      <c r="J51" s="112">
        <v>0</v>
      </c>
      <c r="K51" s="174"/>
      <c r="L51" s="173">
        <v>-8.1000000000000003E-2</v>
      </c>
    </row>
    <row r="52" spans="1:12" ht="18" customHeight="1">
      <c r="B52" s="103"/>
      <c r="C52" s="103"/>
      <c r="F52" s="175"/>
      <c r="H52" s="175"/>
      <c r="J52" s="175"/>
      <c r="L52" s="175"/>
    </row>
    <row r="53" spans="1:12" ht="18" customHeight="1">
      <c r="B53" s="103"/>
      <c r="C53" s="103"/>
      <c r="F53" s="175"/>
      <c r="H53" s="175"/>
      <c r="J53" s="175"/>
      <c r="L53" s="175"/>
    </row>
    <row r="54" spans="1:12" ht="18" customHeight="1">
      <c r="B54" s="103"/>
      <c r="C54" s="103"/>
      <c r="F54" s="175"/>
      <c r="H54" s="175"/>
      <c r="J54" s="175"/>
      <c r="L54" s="175"/>
    </row>
    <row r="55" spans="1:12" ht="18" customHeight="1">
      <c r="B55" s="103"/>
      <c r="C55" s="103"/>
      <c r="F55" s="175"/>
      <c r="H55" s="175"/>
      <c r="J55" s="175"/>
      <c r="L55" s="175"/>
    </row>
    <row r="56" spans="1:12" ht="18" customHeight="1">
      <c r="B56" s="103"/>
      <c r="C56" s="103"/>
      <c r="F56" s="175"/>
      <c r="H56" s="175"/>
      <c r="J56" s="175"/>
      <c r="L56" s="175"/>
    </row>
    <row r="57" spans="1:12" ht="18" customHeight="1">
      <c r="B57" s="103"/>
      <c r="C57" s="103"/>
      <c r="F57" s="175"/>
      <c r="H57" s="175"/>
      <c r="J57" s="175"/>
      <c r="L57" s="175"/>
    </row>
    <row r="58" spans="1:12" ht="18" customHeight="1">
      <c r="B58" s="103"/>
      <c r="C58" s="103"/>
      <c r="F58" s="175"/>
      <c r="H58" s="175"/>
      <c r="J58" s="175"/>
      <c r="L58" s="175"/>
    </row>
    <row r="59" spans="1:12" ht="18" customHeight="1">
      <c r="A59" s="103"/>
      <c r="B59" s="103"/>
      <c r="C59" s="103"/>
      <c r="F59" s="175"/>
      <c r="H59" s="175"/>
      <c r="J59" s="175"/>
      <c r="L59" s="175"/>
    </row>
    <row r="60" spans="1:12" ht="18" customHeight="1">
      <c r="A60" s="38" t="s">
        <v>69</v>
      </c>
      <c r="B60" s="110"/>
      <c r="C60" s="110"/>
      <c r="D60" s="123"/>
      <c r="E60" s="108"/>
      <c r="F60" s="108"/>
      <c r="G60" s="108"/>
      <c r="H60" s="108"/>
      <c r="I60" s="108"/>
      <c r="J60" s="108"/>
      <c r="K60" s="108"/>
      <c r="L60" s="108"/>
    </row>
    <row r="61" spans="1:12" ht="18" customHeight="1">
      <c r="L61" s="170" t="s">
        <v>49</v>
      </c>
    </row>
  </sheetData>
  <mergeCells count="4">
    <mergeCell ref="A34:D34"/>
    <mergeCell ref="F5:L5"/>
    <mergeCell ref="J6:L6"/>
    <mergeCell ref="F6:H6"/>
  </mergeCells>
  <printOptions horizontalCentered="1"/>
  <pageMargins left="0.5" right="0.25" top="0.75" bottom="0.5" header="0.75" footer="0.5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6"/>
  <sheetViews>
    <sheetView zoomScaleNormal="100" workbookViewId="0">
      <selection activeCell="N100" sqref="N100"/>
    </sheetView>
  </sheetViews>
  <sheetFormatPr defaultColWidth="9" defaultRowHeight="21" customHeight="1"/>
  <cols>
    <col min="1" max="2" width="2" style="104" customWidth="1"/>
    <col min="3" max="3" width="28" style="104" customWidth="1"/>
    <col min="4" max="4" width="6.42578125" style="104" customWidth="1"/>
    <col min="5" max="5" width="1.140625" style="104" customWidth="1"/>
    <col min="6" max="6" width="13.5703125" style="104" customWidth="1"/>
    <col min="7" max="7" width="1" style="104" customWidth="1"/>
    <col min="8" max="8" width="14.28515625" style="104" customWidth="1"/>
    <col min="9" max="9" width="1" style="104" customWidth="1"/>
    <col min="10" max="10" width="13.140625" style="104" customWidth="1"/>
    <col min="11" max="11" width="1" style="104" customWidth="1"/>
    <col min="12" max="12" width="15.28515625" style="104" customWidth="1"/>
    <col min="13" max="13" width="1" style="104" customWidth="1"/>
    <col min="14" max="14" width="14.7109375" style="104" customWidth="1"/>
    <col min="15" max="15" width="1" style="104" customWidth="1"/>
    <col min="16" max="16" width="13.140625" style="104" customWidth="1"/>
    <col min="17" max="17" width="1" style="104" customWidth="1"/>
    <col min="18" max="18" width="14.85546875" style="104" customWidth="1"/>
    <col min="19" max="16384" width="9" style="104"/>
  </cols>
  <sheetData>
    <row r="1" spans="1:18" ht="21" customHeight="1">
      <c r="A1" s="18" t="s">
        <v>87</v>
      </c>
      <c r="B1" s="19"/>
      <c r="C1" s="41"/>
      <c r="D1" s="41"/>
      <c r="E1" s="41"/>
      <c r="F1" s="41"/>
      <c r="G1" s="41"/>
      <c r="H1" s="43"/>
      <c r="I1" s="41"/>
      <c r="J1" s="41"/>
      <c r="K1" s="41"/>
      <c r="L1" s="41"/>
      <c r="M1" s="41"/>
      <c r="N1" s="41"/>
      <c r="O1" s="41"/>
      <c r="P1" s="125"/>
      <c r="Q1" s="41"/>
      <c r="R1" s="200"/>
    </row>
    <row r="2" spans="1:18" ht="21" customHeight="1">
      <c r="A2" s="27" t="s">
        <v>15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71"/>
    </row>
    <row r="3" spans="1:18" ht="21" customHeight="1">
      <c r="A3" s="47" t="s">
        <v>143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72"/>
    </row>
    <row r="4" spans="1:18" ht="21" customHeight="1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</row>
    <row r="5" spans="1:18" ht="21" customHeight="1">
      <c r="A5" s="41"/>
      <c r="B5" s="41"/>
      <c r="C5" s="41"/>
      <c r="D5" s="198"/>
      <c r="E5" s="41"/>
      <c r="F5" s="206" t="s">
        <v>70</v>
      </c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206"/>
      <c r="R5" s="206"/>
    </row>
    <row r="6" spans="1:18" ht="21" customHeight="1">
      <c r="A6" s="41"/>
      <c r="B6" s="41"/>
      <c r="C6" s="41"/>
      <c r="D6" s="198"/>
      <c r="E6" s="41"/>
      <c r="F6" s="210" t="s">
        <v>0</v>
      </c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</row>
    <row r="7" spans="1:18" ht="21" customHeight="1">
      <c r="A7" s="41"/>
      <c r="B7" s="41"/>
      <c r="C7" s="41"/>
      <c r="D7" s="198"/>
      <c r="E7" s="87"/>
      <c r="F7" s="87"/>
      <c r="G7" s="87"/>
      <c r="H7" s="87"/>
      <c r="I7" s="87"/>
      <c r="J7" s="192"/>
      <c r="K7" s="192"/>
      <c r="L7" s="192"/>
      <c r="M7" s="87"/>
      <c r="N7" s="164" t="s">
        <v>45</v>
      </c>
      <c r="O7" s="87"/>
      <c r="P7" s="164" t="s">
        <v>25</v>
      </c>
      <c r="Q7" s="87"/>
      <c r="R7" s="87"/>
    </row>
    <row r="8" spans="1:18" ht="21" customHeight="1">
      <c r="A8" s="41"/>
      <c r="B8" s="41"/>
      <c r="C8" s="41"/>
      <c r="D8" s="198"/>
      <c r="E8" s="188"/>
      <c r="F8" s="198" t="s">
        <v>23</v>
      </c>
      <c r="G8" s="188"/>
      <c r="H8" s="198" t="s">
        <v>110</v>
      </c>
      <c r="I8" s="188"/>
      <c r="J8" s="211" t="s">
        <v>175</v>
      </c>
      <c r="K8" s="211"/>
      <c r="L8" s="211"/>
      <c r="M8" s="188"/>
      <c r="N8" s="17" t="s">
        <v>46</v>
      </c>
      <c r="O8" s="188"/>
      <c r="P8" s="17" t="s">
        <v>26</v>
      </c>
      <c r="Q8" s="188"/>
      <c r="R8" s="193"/>
    </row>
    <row r="9" spans="1:18" ht="21" customHeight="1">
      <c r="A9" s="41"/>
      <c r="B9" s="41"/>
      <c r="C9" s="41"/>
      <c r="D9" s="198"/>
      <c r="E9" s="188"/>
      <c r="F9" s="198" t="s">
        <v>129</v>
      </c>
      <c r="G9" s="188"/>
      <c r="H9" s="189" t="s">
        <v>111</v>
      </c>
      <c r="I9" s="188"/>
      <c r="M9" s="188"/>
      <c r="N9" s="17" t="s">
        <v>47</v>
      </c>
      <c r="O9" s="188"/>
      <c r="P9" s="17" t="s">
        <v>27</v>
      </c>
      <c r="Q9" s="188"/>
      <c r="R9" s="193"/>
    </row>
    <row r="10" spans="1:18" ht="25.5" customHeight="1">
      <c r="A10" s="41"/>
      <c r="B10" s="41"/>
      <c r="C10" s="41"/>
      <c r="D10" s="197" t="s">
        <v>10</v>
      </c>
      <c r="E10" s="188"/>
      <c r="F10" s="190" t="s">
        <v>128</v>
      </c>
      <c r="G10" s="188"/>
      <c r="H10" s="190" t="s">
        <v>128</v>
      </c>
      <c r="I10" s="188"/>
      <c r="J10" s="190" t="s">
        <v>126</v>
      </c>
      <c r="K10" s="188"/>
      <c r="L10" s="190" t="s">
        <v>24</v>
      </c>
      <c r="M10" s="188"/>
      <c r="N10" s="165" t="s">
        <v>48</v>
      </c>
      <c r="O10" s="188"/>
      <c r="P10" s="165" t="s">
        <v>127</v>
      </c>
      <c r="Q10" s="188"/>
      <c r="R10" s="190" t="s">
        <v>17</v>
      </c>
    </row>
    <row r="11" spans="1:18" ht="21" customHeight="1">
      <c r="A11" s="41"/>
      <c r="B11" s="41"/>
      <c r="C11" s="41"/>
      <c r="D11" s="194"/>
      <c r="E11" s="188"/>
      <c r="F11" s="189"/>
      <c r="G11" s="188"/>
      <c r="H11" s="189"/>
      <c r="I11" s="188"/>
      <c r="J11" s="189"/>
      <c r="K11" s="188"/>
      <c r="L11" s="189"/>
      <c r="M11" s="188"/>
      <c r="N11" s="17"/>
      <c r="O11" s="188"/>
      <c r="P11" s="17"/>
      <c r="Q11" s="188"/>
      <c r="R11" s="189"/>
    </row>
    <row r="12" spans="1:18" ht="21" customHeight="1">
      <c r="A12" s="66" t="s">
        <v>141</v>
      </c>
      <c r="B12" s="41"/>
      <c r="C12" s="14"/>
      <c r="D12" s="198"/>
      <c r="E12" s="161"/>
      <c r="F12" s="75">
        <v>700463866</v>
      </c>
      <c r="G12" s="161"/>
      <c r="H12" s="75">
        <v>167751133</v>
      </c>
      <c r="I12" s="161"/>
      <c r="J12" s="75">
        <v>13726481</v>
      </c>
      <c r="K12" s="24"/>
      <c r="L12" s="75">
        <v>-569103569</v>
      </c>
      <c r="M12" s="24"/>
      <c r="N12" s="75">
        <f t="shared" ref="N12:N20" si="0">SUM(F12:M12)</f>
        <v>312837911</v>
      </c>
      <c r="O12" s="24"/>
      <c r="P12" s="77">
        <v>200</v>
      </c>
      <c r="Q12" s="24"/>
      <c r="R12" s="75">
        <f>SUM(N12:P12)</f>
        <v>312838111</v>
      </c>
    </row>
    <row r="13" spans="1:18" ht="21" customHeight="1">
      <c r="A13" s="41" t="s">
        <v>176</v>
      </c>
      <c r="B13" s="41"/>
      <c r="C13" s="15"/>
      <c r="D13" s="115">
        <v>25</v>
      </c>
      <c r="E13" s="161"/>
      <c r="F13" s="75">
        <v>2469412586</v>
      </c>
      <c r="G13" s="75"/>
      <c r="H13" s="112">
        <v>0</v>
      </c>
      <c r="I13" s="161"/>
      <c r="J13" s="112">
        <v>0</v>
      </c>
      <c r="K13" s="24"/>
      <c r="L13" s="112">
        <v>0</v>
      </c>
      <c r="M13" s="24"/>
      <c r="N13" s="75">
        <f t="shared" si="0"/>
        <v>2469412586</v>
      </c>
      <c r="O13" s="24"/>
      <c r="P13" s="112">
        <v>0</v>
      </c>
      <c r="Q13" s="24"/>
      <c r="R13" s="75">
        <f>SUM(N13:P13)</f>
        <v>2469412586</v>
      </c>
    </row>
    <row r="14" spans="1:18" ht="21" customHeight="1">
      <c r="A14" s="41" t="s">
        <v>99</v>
      </c>
      <c r="B14" s="41"/>
      <c r="C14" s="15"/>
      <c r="D14" s="115">
        <v>25</v>
      </c>
      <c r="E14" s="161"/>
      <c r="F14" s="112">
        <v>0</v>
      </c>
      <c r="G14" s="75"/>
      <c r="H14" s="112">
        <v>-2098967040</v>
      </c>
      <c r="I14" s="161"/>
      <c r="J14" s="112">
        <v>0</v>
      </c>
      <c r="K14" s="24"/>
      <c r="L14" s="112">
        <v>0</v>
      </c>
      <c r="M14" s="24"/>
      <c r="N14" s="75">
        <f>SUM(F14:L14)</f>
        <v>-2098967040</v>
      </c>
      <c r="O14" s="24"/>
      <c r="P14" s="112">
        <v>0</v>
      </c>
      <c r="Q14" s="24"/>
      <c r="R14" s="75">
        <f>SUM(N14:P14)</f>
        <v>-2098967040</v>
      </c>
    </row>
    <row r="15" spans="1:18" ht="21" customHeight="1">
      <c r="A15" s="41" t="s">
        <v>125</v>
      </c>
      <c r="B15" s="41"/>
      <c r="C15" s="15"/>
      <c r="D15" s="198"/>
      <c r="E15" s="24"/>
      <c r="F15" s="114">
        <v>0</v>
      </c>
      <c r="G15" s="24"/>
      <c r="H15" s="114">
        <v>0</v>
      </c>
      <c r="I15" s="24"/>
      <c r="J15" s="114">
        <v>0</v>
      </c>
      <c r="K15" s="24"/>
      <c r="L15" s="78">
        <v>-131227140</v>
      </c>
      <c r="M15" s="24"/>
      <c r="N15" s="79">
        <f t="shared" si="0"/>
        <v>-131227140</v>
      </c>
      <c r="O15" s="24"/>
      <c r="P15" s="114">
        <v>0</v>
      </c>
      <c r="Q15" s="24"/>
      <c r="R15" s="79">
        <f>SUM(N15:P15)</f>
        <v>-131227140</v>
      </c>
    </row>
    <row r="16" spans="1:18" ht="21" customHeight="1">
      <c r="A16" s="66" t="s">
        <v>98</v>
      </c>
      <c r="B16" s="41"/>
      <c r="C16" s="41"/>
      <c r="D16" s="198"/>
      <c r="E16" s="24"/>
      <c r="F16" s="80">
        <f>SUM(F12:F15)</f>
        <v>3169876452</v>
      </c>
      <c r="G16" s="32"/>
      <c r="H16" s="80">
        <f>SUM(H12:H15)</f>
        <v>-1931215907</v>
      </c>
      <c r="I16" s="32"/>
      <c r="J16" s="80">
        <f>SUM(J12:J15)</f>
        <v>13726481</v>
      </c>
      <c r="K16" s="32"/>
      <c r="L16" s="80">
        <f>SUM(L12:L15)</f>
        <v>-700330709</v>
      </c>
      <c r="M16" s="32"/>
      <c r="N16" s="80">
        <f t="shared" si="0"/>
        <v>552056317</v>
      </c>
      <c r="O16" s="32"/>
      <c r="P16" s="80">
        <f>SUM(P12:P15)</f>
        <v>200</v>
      </c>
      <c r="Q16" s="32"/>
      <c r="R16" s="75">
        <f>SUM(N16:P16)</f>
        <v>552056517</v>
      </c>
    </row>
    <row r="17" spans="1:18" ht="21" customHeight="1">
      <c r="A17" s="41" t="s">
        <v>176</v>
      </c>
      <c r="B17" s="41"/>
      <c r="C17" s="14"/>
      <c r="D17" s="115">
        <v>25</v>
      </c>
      <c r="E17" s="161"/>
      <c r="F17" s="75">
        <v>22205</v>
      </c>
      <c r="G17" s="161"/>
      <c r="H17" s="112">
        <v>0</v>
      </c>
      <c r="I17" s="161"/>
      <c r="J17" s="112">
        <v>0</v>
      </c>
      <c r="K17" s="24"/>
      <c r="L17" s="112">
        <v>0</v>
      </c>
      <c r="M17" s="24"/>
      <c r="N17" s="75">
        <f t="shared" si="0"/>
        <v>22205</v>
      </c>
      <c r="O17" s="24"/>
      <c r="P17" s="112">
        <v>0</v>
      </c>
      <c r="Q17" s="24"/>
      <c r="R17" s="75">
        <f t="shared" ref="R17:R19" si="1">SUM(N17:P17)</f>
        <v>22205</v>
      </c>
    </row>
    <row r="18" spans="1:18" ht="21" customHeight="1">
      <c r="A18" s="41" t="s">
        <v>147</v>
      </c>
      <c r="B18" s="41"/>
      <c r="C18" s="14"/>
      <c r="D18" s="115">
        <v>14</v>
      </c>
      <c r="E18" s="161"/>
      <c r="F18" s="112">
        <v>0</v>
      </c>
      <c r="G18" s="161"/>
      <c r="H18" s="112">
        <v>0</v>
      </c>
      <c r="I18" s="161"/>
      <c r="J18" s="112">
        <v>0</v>
      </c>
      <c r="K18" s="24"/>
      <c r="L18" s="112">
        <v>0</v>
      </c>
      <c r="M18" s="24"/>
      <c r="N18" s="112">
        <v>0</v>
      </c>
      <c r="O18" s="24"/>
      <c r="P18" s="112">
        <v>300</v>
      </c>
      <c r="Q18" s="24"/>
      <c r="R18" s="75">
        <f t="shared" si="1"/>
        <v>300</v>
      </c>
    </row>
    <row r="19" spans="1:18" ht="21" customHeight="1">
      <c r="A19" s="41" t="s">
        <v>99</v>
      </c>
      <c r="B19" s="41"/>
      <c r="C19" s="14"/>
      <c r="D19" s="115">
        <v>25</v>
      </c>
      <c r="E19" s="161"/>
      <c r="F19" s="112">
        <v>0</v>
      </c>
      <c r="G19" s="161"/>
      <c r="H19" s="75">
        <v>-18875</v>
      </c>
      <c r="I19" s="161"/>
      <c r="J19" s="112">
        <v>0</v>
      </c>
      <c r="K19" s="24"/>
      <c r="L19" s="112">
        <v>0</v>
      </c>
      <c r="M19" s="24"/>
      <c r="N19" s="75">
        <f t="shared" si="0"/>
        <v>-18875</v>
      </c>
      <c r="O19" s="24"/>
      <c r="P19" s="112">
        <v>0</v>
      </c>
      <c r="Q19" s="24"/>
      <c r="R19" s="75">
        <f t="shared" si="1"/>
        <v>-18875</v>
      </c>
    </row>
    <row r="20" spans="1:18" ht="21" customHeight="1">
      <c r="A20" s="41" t="s">
        <v>190</v>
      </c>
      <c r="B20" s="41"/>
      <c r="C20" s="15"/>
      <c r="D20" s="198"/>
      <c r="E20" s="166"/>
      <c r="F20" s="112">
        <v>0</v>
      </c>
      <c r="G20" s="24"/>
      <c r="H20" s="112">
        <v>0</v>
      </c>
      <c r="I20" s="24"/>
      <c r="J20" s="112">
        <v>0</v>
      </c>
      <c r="K20" s="166"/>
      <c r="L20" s="79">
        <f>'7'!F37</f>
        <v>5232102</v>
      </c>
      <c r="M20" s="37"/>
      <c r="N20" s="79">
        <f t="shared" si="0"/>
        <v>5232102</v>
      </c>
      <c r="O20" s="37"/>
      <c r="P20" s="112">
        <v>0</v>
      </c>
      <c r="Q20" s="166"/>
      <c r="R20" s="81">
        <f>SUM(N20:P20)</f>
        <v>5232102</v>
      </c>
    </row>
    <row r="21" spans="1:18" ht="21" customHeight="1" thickBot="1">
      <c r="A21" s="66" t="s">
        <v>142</v>
      </c>
      <c r="B21" s="41"/>
      <c r="C21" s="41"/>
      <c r="D21" s="198"/>
      <c r="E21" s="41"/>
      <c r="F21" s="82">
        <f>SUM(F16:F20)</f>
        <v>3169898657</v>
      </c>
      <c r="G21" s="41"/>
      <c r="H21" s="82">
        <f>SUM(H16:H20)</f>
        <v>-1931234782</v>
      </c>
      <c r="I21" s="41"/>
      <c r="J21" s="82">
        <f>SUM(J16:J20)</f>
        <v>13726481</v>
      </c>
      <c r="K21" s="41"/>
      <c r="L21" s="82">
        <f>SUM(L16:L20)</f>
        <v>-695098607</v>
      </c>
      <c r="M21" s="41"/>
      <c r="N21" s="82">
        <f>SUM(N16:N20)</f>
        <v>557291749</v>
      </c>
      <c r="O21" s="41"/>
      <c r="P21" s="82">
        <f>SUM(P16:P20)</f>
        <v>500</v>
      </c>
      <c r="Q21" s="41"/>
      <c r="R21" s="82">
        <f>SUM(R16:R20)</f>
        <v>557292249</v>
      </c>
    </row>
    <row r="22" spans="1:18" ht="21" customHeight="1" thickTop="1">
      <c r="A22" s="41"/>
      <c r="B22" s="19"/>
      <c r="C22" s="41"/>
      <c r="D22" s="198"/>
      <c r="E22" s="41"/>
      <c r="F22" s="41"/>
      <c r="G22" s="41"/>
      <c r="H22" s="80"/>
      <c r="I22" s="41"/>
      <c r="J22" s="41"/>
      <c r="K22" s="41"/>
      <c r="L22" s="80"/>
      <c r="M22" s="41"/>
      <c r="N22" s="41"/>
      <c r="O22" s="41"/>
      <c r="P22" s="41"/>
      <c r="Q22" s="41"/>
      <c r="R22" s="41"/>
    </row>
    <row r="23" spans="1:18" ht="21" customHeight="1">
      <c r="A23" s="41"/>
      <c r="B23" s="19"/>
      <c r="C23" s="41"/>
      <c r="D23" s="198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</row>
    <row r="24" spans="1:18" ht="21" customHeight="1">
      <c r="A24" s="41"/>
      <c r="B24" s="19"/>
      <c r="C24" s="41"/>
      <c r="D24" s="198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</row>
    <row r="25" spans="1:18" ht="21" customHeight="1">
      <c r="A25" s="41"/>
      <c r="B25" s="19"/>
      <c r="C25" s="41"/>
      <c r="D25" s="198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</row>
    <row r="26" spans="1:18" ht="21" customHeight="1">
      <c r="A26" s="38" t="s">
        <v>69</v>
      </c>
      <c r="B26" s="29"/>
      <c r="C26" s="39"/>
      <c r="D26" s="190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</row>
    <row r="27" spans="1:18" ht="21" customHeight="1">
      <c r="A27" s="41"/>
      <c r="B27" s="19"/>
      <c r="C27" s="41"/>
      <c r="D27" s="198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163" t="s">
        <v>20</v>
      </c>
    </row>
    <row r="28" spans="1:18" ht="21" customHeight="1">
      <c r="A28" s="41"/>
      <c r="B28" s="41"/>
      <c r="D28" s="198"/>
      <c r="H28" s="119"/>
    </row>
    <row r="29" spans="1:18" ht="21" customHeight="1">
      <c r="A29" s="41"/>
      <c r="B29" s="41"/>
      <c r="D29" s="198"/>
      <c r="H29" s="119"/>
    </row>
    <row r="30" spans="1:18" ht="21" customHeight="1">
      <c r="A30" s="41"/>
      <c r="B30" s="41"/>
      <c r="D30" s="198"/>
      <c r="H30" s="119"/>
    </row>
    <row r="31" spans="1:18" ht="21" customHeight="1">
      <c r="A31" s="41"/>
      <c r="B31" s="41"/>
      <c r="D31" s="198"/>
      <c r="H31" s="119"/>
    </row>
    <row r="32" spans="1:18" ht="21" customHeight="1">
      <c r="A32" s="41"/>
      <c r="B32" s="41"/>
      <c r="D32" s="198"/>
      <c r="H32" s="119"/>
    </row>
    <row r="33" spans="1:8" ht="21" customHeight="1">
      <c r="A33" s="41"/>
      <c r="B33" s="41"/>
      <c r="D33" s="198"/>
      <c r="H33" s="119"/>
    </row>
    <row r="34" spans="1:8" ht="21" customHeight="1">
      <c r="A34" s="41"/>
      <c r="B34" s="41"/>
      <c r="D34" s="198"/>
      <c r="H34" s="119"/>
    </row>
    <row r="35" spans="1:8" ht="21" customHeight="1">
      <c r="A35" s="41"/>
      <c r="B35" s="41"/>
      <c r="D35" s="198"/>
      <c r="H35" s="119"/>
    </row>
    <row r="36" spans="1:8" ht="21" customHeight="1">
      <c r="A36" s="41"/>
      <c r="B36" s="41"/>
      <c r="D36" s="198"/>
      <c r="H36" s="119"/>
    </row>
    <row r="37" spans="1:8" ht="21" customHeight="1">
      <c r="A37" s="41"/>
      <c r="B37" s="41"/>
      <c r="D37" s="198"/>
      <c r="H37" s="119"/>
    </row>
    <row r="38" spans="1:8" ht="21" customHeight="1">
      <c r="A38" s="41"/>
      <c r="B38" s="41"/>
      <c r="D38" s="198"/>
      <c r="H38" s="119"/>
    </row>
    <row r="39" spans="1:8" ht="21" customHeight="1">
      <c r="A39" s="41"/>
      <c r="B39" s="41"/>
      <c r="D39" s="198"/>
      <c r="H39" s="119"/>
    </row>
    <row r="40" spans="1:8" ht="21" customHeight="1">
      <c r="A40" s="41"/>
      <c r="B40" s="41"/>
      <c r="H40" s="119"/>
    </row>
    <row r="41" spans="1:8" ht="21" customHeight="1">
      <c r="A41" s="41"/>
      <c r="B41" s="41"/>
      <c r="H41" s="119"/>
    </row>
    <row r="42" spans="1:8" ht="21" customHeight="1">
      <c r="A42" s="41"/>
      <c r="B42" s="41"/>
      <c r="H42" s="119"/>
    </row>
    <row r="43" spans="1:8" ht="21" customHeight="1">
      <c r="A43" s="41"/>
      <c r="B43" s="41"/>
      <c r="H43" s="119"/>
    </row>
    <row r="44" spans="1:8" ht="21" customHeight="1">
      <c r="A44" s="41"/>
      <c r="B44" s="41"/>
    </row>
    <row r="45" spans="1:8" ht="21" customHeight="1">
      <c r="A45" s="41"/>
      <c r="B45" s="41"/>
    </row>
    <row r="46" spans="1:8" ht="21" customHeight="1">
      <c r="A46" s="41"/>
      <c r="B46" s="41"/>
    </row>
    <row r="47" spans="1:8" ht="21" customHeight="1">
      <c r="A47" s="41"/>
      <c r="B47" s="41"/>
    </row>
    <row r="48" spans="1:8" ht="21" customHeight="1">
      <c r="A48" s="41"/>
      <c r="B48" s="41"/>
    </row>
    <row r="49" spans="1:2" ht="21" customHeight="1">
      <c r="A49" s="41"/>
      <c r="B49" s="41"/>
    </row>
    <row r="50" spans="1:2" ht="21" customHeight="1">
      <c r="A50" s="41"/>
      <c r="B50" s="41"/>
    </row>
    <row r="51" spans="1:2" ht="21" customHeight="1">
      <c r="A51" s="41"/>
      <c r="B51" s="41"/>
    </row>
    <row r="52" spans="1:2" ht="21" customHeight="1">
      <c r="A52" s="41"/>
      <c r="B52" s="41"/>
    </row>
    <row r="53" spans="1:2" ht="21" customHeight="1">
      <c r="A53" s="41"/>
      <c r="B53" s="41"/>
    </row>
    <row r="54" spans="1:2" ht="21" customHeight="1">
      <c r="A54" s="41"/>
      <c r="B54" s="41"/>
    </row>
    <row r="55" spans="1:2" ht="21" customHeight="1">
      <c r="A55" s="41"/>
      <c r="B55" s="41"/>
    </row>
    <row r="56" spans="1:2" ht="21" customHeight="1">
      <c r="A56" s="41"/>
      <c r="B56" s="41"/>
    </row>
    <row r="57" spans="1:2" ht="21" customHeight="1">
      <c r="A57" s="41"/>
      <c r="B57" s="41"/>
    </row>
    <row r="58" spans="1:2" ht="21" customHeight="1">
      <c r="A58" s="41"/>
      <c r="B58" s="41"/>
    </row>
    <row r="66" spans="1:1" ht="21" customHeight="1">
      <c r="A66" s="41"/>
    </row>
  </sheetData>
  <mergeCells count="3">
    <mergeCell ref="F6:R6"/>
    <mergeCell ref="J8:L8"/>
    <mergeCell ref="F5:R5"/>
  </mergeCells>
  <printOptions horizontalCentered="1"/>
  <pageMargins left="0.5" right="0.5" top="0.75" bottom="0.5" header="0.75" footer="0.5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2"/>
  <sheetViews>
    <sheetView zoomScaleNormal="100" workbookViewId="0">
      <selection activeCell="N100" sqref="N100"/>
    </sheetView>
  </sheetViews>
  <sheetFormatPr defaultColWidth="9" defaultRowHeight="21.75" customHeight="1"/>
  <cols>
    <col min="1" max="2" width="2" style="104" customWidth="1"/>
    <col min="3" max="3" width="33" style="104" customWidth="1"/>
    <col min="4" max="4" width="7.85546875" style="104" customWidth="1"/>
    <col min="5" max="5" width="1.140625" style="104" customWidth="1"/>
    <col min="6" max="6" width="14.42578125" style="104" customWidth="1"/>
    <col min="7" max="7" width="0.85546875" style="104" customWidth="1"/>
    <col min="8" max="8" width="14.42578125" style="104" customWidth="1"/>
    <col min="9" max="9" width="0.85546875" style="104" customWidth="1"/>
    <col min="10" max="10" width="14.42578125" style="104" customWidth="1"/>
    <col min="11" max="11" width="0.85546875" style="104" customWidth="1"/>
    <col min="12" max="12" width="14.42578125" style="104" customWidth="1"/>
    <col min="13" max="13" width="0.85546875" style="104" customWidth="1"/>
    <col min="14" max="14" width="14.42578125" style="104" customWidth="1"/>
    <col min="15" max="15" width="9" style="104"/>
    <col min="16" max="16" width="10" style="104" bestFit="1" customWidth="1"/>
    <col min="17" max="17" width="10.85546875" style="104" bestFit="1" customWidth="1"/>
    <col min="18" max="16384" width="9" style="104"/>
  </cols>
  <sheetData>
    <row r="1" spans="1:17" ht="21.75" customHeight="1">
      <c r="A1" s="18" t="s">
        <v>87</v>
      </c>
      <c r="B1" s="19"/>
      <c r="C1" s="41"/>
      <c r="D1" s="41"/>
      <c r="E1" s="41"/>
      <c r="F1" s="41"/>
      <c r="G1" s="41"/>
      <c r="H1" s="43"/>
      <c r="I1" s="41"/>
      <c r="J1" s="41"/>
      <c r="K1" s="41"/>
      <c r="L1" s="41"/>
      <c r="M1" s="41"/>
      <c r="N1" s="200"/>
    </row>
    <row r="2" spans="1:17" ht="21.75" customHeight="1">
      <c r="A2" s="27" t="s">
        <v>15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71"/>
    </row>
    <row r="3" spans="1:17" ht="21.75" customHeight="1">
      <c r="A3" s="47" t="s">
        <v>143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72"/>
    </row>
    <row r="4" spans="1:17" ht="21.75" customHeight="1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</row>
    <row r="5" spans="1:17" ht="21.75" customHeight="1">
      <c r="A5" s="43"/>
      <c r="B5" s="43"/>
      <c r="C5" s="43"/>
      <c r="D5" s="43"/>
      <c r="E5" s="43"/>
      <c r="F5" s="206" t="s">
        <v>71</v>
      </c>
      <c r="G5" s="206"/>
      <c r="H5" s="206"/>
      <c r="I5" s="206"/>
      <c r="J5" s="206"/>
      <c r="K5" s="206"/>
      <c r="L5" s="206"/>
      <c r="M5" s="206"/>
      <c r="N5" s="206"/>
    </row>
    <row r="6" spans="1:17" ht="21.75" customHeight="1">
      <c r="A6" s="15"/>
      <c r="B6" s="14"/>
      <c r="C6" s="14"/>
      <c r="E6" s="14"/>
      <c r="F6" s="210" t="s">
        <v>12</v>
      </c>
      <c r="G6" s="210"/>
      <c r="H6" s="210"/>
      <c r="I6" s="210"/>
      <c r="J6" s="210"/>
      <c r="K6" s="210"/>
      <c r="L6" s="210"/>
      <c r="M6" s="210"/>
      <c r="N6" s="210"/>
    </row>
    <row r="7" spans="1:17" s="107" customFormat="1" ht="22.5" customHeight="1">
      <c r="A7" s="13"/>
      <c r="B7" s="13"/>
      <c r="C7" s="13"/>
      <c r="D7" s="13"/>
      <c r="E7" s="13"/>
      <c r="F7" s="198" t="s">
        <v>23</v>
      </c>
      <c r="G7" s="188"/>
      <c r="H7" s="189" t="s">
        <v>112</v>
      </c>
      <c r="I7" s="188"/>
      <c r="J7" s="211" t="s">
        <v>175</v>
      </c>
      <c r="K7" s="211"/>
      <c r="L7" s="211"/>
      <c r="M7" s="188"/>
      <c r="N7" s="212"/>
    </row>
    <row r="8" spans="1:17" ht="22.5" customHeight="1">
      <c r="A8" s="13"/>
      <c r="B8" s="14"/>
      <c r="C8" s="14"/>
      <c r="D8" s="14"/>
      <c r="E8" s="14"/>
      <c r="F8" s="198" t="s">
        <v>129</v>
      </c>
      <c r="G8" s="188"/>
      <c r="H8" s="189" t="s">
        <v>111</v>
      </c>
      <c r="I8" s="188"/>
      <c r="M8" s="188"/>
      <c r="N8" s="212"/>
    </row>
    <row r="9" spans="1:17" ht="26.25" customHeight="1">
      <c r="A9" s="13"/>
      <c r="B9" s="14"/>
      <c r="C9" s="14"/>
      <c r="D9" s="195" t="s">
        <v>67</v>
      </c>
      <c r="E9" s="14"/>
      <c r="F9" s="190" t="s">
        <v>128</v>
      </c>
      <c r="G9" s="188"/>
      <c r="H9" s="190" t="s">
        <v>128</v>
      </c>
      <c r="I9" s="188"/>
      <c r="J9" s="190" t="s">
        <v>126</v>
      </c>
      <c r="K9" s="188"/>
      <c r="L9" s="190" t="s">
        <v>24</v>
      </c>
      <c r="M9" s="188"/>
      <c r="N9" s="190" t="s">
        <v>17</v>
      </c>
    </row>
    <row r="10" spans="1:17" ht="21.75" customHeight="1">
      <c r="B10" s="13"/>
      <c r="C10" s="14"/>
      <c r="D10" s="14"/>
      <c r="E10" s="14"/>
      <c r="F10" s="14"/>
      <c r="G10" s="87"/>
      <c r="H10" s="14"/>
      <c r="I10" s="87"/>
      <c r="J10" s="87"/>
      <c r="K10" s="87"/>
      <c r="L10" s="87"/>
      <c r="M10" s="87"/>
      <c r="N10" s="191"/>
    </row>
    <row r="11" spans="1:17" ht="21.75" customHeight="1">
      <c r="A11" s="66" t="s">
        <v>141</v>
      </c>
      <c r="B11" s="41"/>
      <c r="C11" s="14"/>
      <c r="D11" s="41"/>
      <c r="E11" s="41"/>
      <c r="F11" s="73">
        <v>700463866</v>
      </c>
      <c r="G11" s="161"/>
      <c r="H11" s="73">
        <v>167751133</v>
      </c>
      <c r="I11" s="161">
        <v>0</v>
      </c>
      <c r="J11" s="73">
        <v>13726481</v>
      </c>
      <c r="K11" s="161">
        <v>0</v>
      </c>
      <c r="L11" s="73">
        <v>-552179592</v>
      </c>
      <c r="M11" s="161">
        <v>0</v>
      </c>
      <c r="N11" s="73">
        <f t="shared" ref="N11:N18" si="0">SUM(F11:M11)</f>
        <v>329761888</v>
      </c>
    </row>
    <row r="12" spans="1:17" ht="21.75" customHeight="1">
      <c r="A12" s="41" t="s">
        <v>176</v>
      </c>
      <c r="B12" s="8"/>
      <c r="C12" s="15"/>
      <c r="D12" s="51">
        <v>25</v>
      </c>
      <c r="E12" s="41"/>
      <c r="F12" s="73">
        <v>2469412586</v>
      </c>
      <c r="G12" s="32"/>
      <c r="H12" s="112">
        <v>0</v>
      </c>
      <c r="I12" s="32"/>
      <c r="J12" s="112">
        <v>0</v>
      </c>
      <c r="K12" s="101"/>
      <c r="L12" s="112">
        <v>0</v>
      </c>
      <c r="M12" s="101"/>
      <c r="N12" s="95">
        <f t="shared" si="0"/>
        <v>2469412586</v>
      </c>
    </row>
    <row r="13" spans="1:17" ht="21.75" customHeight="1">
      <c r="A13" s="41" t="s">
        <v>99</v>
      </c>
      <c r="B13" s="8"/>
      <c r="C13" s="15"/>
      <c r="D13" s="51">
        <v>25</v>
      </c>
      <c r="E13" s="41"/>
      <c r="F13" s="112">
        <v>0</v>
      </c>
      <c r="G13" s="32"/>
      <c r="H13" s="112">
        <v>-2098967040</v>
      </c>
      <c r="I13" s="32"/>
      <c r="J13" s="112">
        <v>0</v>
      </c>
      <c r="K13" s="101"/>
      <c r="L13" s="112">
        <v>0</v>
      </c>
      <c r="M13" s="101"/>
      <c r="N13" s="95">
        <f>SUM(F13:L13)</f>
        <v>-2098967040</v>
      </c>
    </row>
    <row r="14" spans="1:17" ht="21.75" customHeight="1">
      <c r="A14" s="41" t="s">
        <v>125</v>
      </c>
      <c r="B14" s="41"/>
      <c r="C14" s="14"/>
      <c r="D14" s="41"/>
      <c r="E14" s="41"/>
      <c r="F14" s="114">
        <v>0</v>
      </c>
      <c r="G14" s="101"/>
      <c r="H14" s="114">
        <v>0</v>
      </c>
      <c r="I14" s="101"/>
      <c r="J14" s="114">
        <v>0</v>
      </c>
      <c r="K14" s="161"/>
      <c r="L14" s="74">
        <v>-152033262</v>
      </c>
      <c r="M14" s="161"/>
      <c r="N14" s="79">
        <f t="shared" si="0"/>
        <v>-152033262</v>
      </c>
      <c r="Q14" s="168"/>
    </row>
    <row r="15" spans="1:17" ht="21.75" customHeight="1">
      <c r="A15" s="66" t="s">
        <v>98</v>
      </c>
      <c r="B15" s="41"/>
      <c r="C15" s="14"/>
      <c r="E15" s="41"/>
      <c r="F15" s="73">
        <f>SUM(F11:F14)</f>
        <v>3169876452</v>
      </c>
      <c r="G15" s="161"/>
      <c r="H15" s="73">
        <f t="shared" ref="H15:M15" si="1">SUM(H11:H14)</f>
        <v>-1931215907</v>
      </c>
      <c r="I15" s="73">
        <f t="shared" si="1"/>
        <v>0</v>
      </c>
      <c r="J15" s="73">
        <f t="shared" si="1"/>
        <v>13726481</v>
      </c>
      <c r="K15" s="73">
        <f t="shared" si="1"/>
        <v>0</v>
      </c>
      <c r="L15" s="73">
        <f t="shared" si="1"/>
        <v>-704212854</v>
      </c>
      <c r="M15" s="73">
        <f t="shared" si="1"/>
        <v>0</v>
      </c>
      <c r="N15" s="75">
        <f t="shared" si="0"/>
        <v>548174172</v>
      </c>
    </row>
    <row r="16" spans="1:17" ht="21.75" customHeight="1">
      <c r="A16" s="41" t="s">
        <v>176</v>
      </c>
      <c r="B16" s="41"/>
      <c r="C16" s="14"/>
      <c r="D16" s="51">
        <v>25</v>
      </c>
      <c r="E16" s="41"/>
      <c r="F16" s="73">
        <v>22205</v>
      </c>
      <c r="G16" s="161"/>
      <c r="H16" s="112">
        <v>0</v>
      </c>
      <c r="I16" s="161"/>
      <c r="J16" s="112">
        <v>0</v>
      </c>
      <c r="K16" s="162"/>
      <c r="L16" s="112">
        <v>0</v>
      </c>
      <c r="M16" s="162"/>
      <c r="N16" s="75">
        <f t="shared" si="0"/>
        <v>22205</v>
      </c>
    </row>
    <row r="17" spans="1:14" ht="21.75" customHeight="1">
      <c r="A17" s="41" t="s">
        <v>99</v>
      </c>
      <c r="B17" s="41"/>
      <c r="C17" s="14"/>
      <c r="D17" s="51">
        <v>25</v>
      </c>
      <c r="E17" s="41"/>
      <c r="F17" s="112">
        <v>0</v>
      </c>
      <c r="G17" s="161"/>
      <c r="H17" s="75">
        <v>-18875</v>
      </c>
      <c r="I17" s="161"/>
      <c r="J17" s="112">
        <v>0</v>
      </c>
      <c r="K17" s="162"/>
      <c r="L17" s="112">
        <v>0</v>
      </c>
      <c r="M17" s="162"/>
      <c r="N17" s="75">
        <f t="shared" si="0"/>
        <v>-18875</v>
      </c>
    </row>
    <row r="18" spans="1:14" ht="21.75" customHeight="1">
      <c r="A18" s="41" t="s">
        <v>190</v>
      </c>
      <c r="B18" s="8"/>
      <c r="C18" s="15"/>
      <c r="D18" s="51"/>
      <c r="E18" s="41"/>
      <c r="F18" s="114">
        <v>0</v>
      </c>
      <c r="G18" s="161"/>
      <c r="H18" s="114">
        <v>0</v>
      </c>
      <c r="I18" s="32"/>
      <c r="J18" s="114">
        <v>0</v>
      </c>
      <c r="K18" s="32"/>
      <c r="L18" s="105">
        <f>'7'!J37</f>
        <v>39161784</v>
      </c>
      <c r="M18" s="77"/>
      <c r="N18" s="75">
        <f t="shared" si="0"/>
        <v>39161784</v>
      </c>
    </row>
    <row r="19" spans="1:14" ht="21.75" customHeight="1" thickBot="1">
      <c r="A19" s="66" t="s">
        <v>142</v>
      </c>
      <c r="B19" s="41"/>
      <c r="C19" s="41"/>
      <c r="D19" s="41"/>
      <c r="E19" s="41"/>
      <c r="F19" s="76">
        <f>SUM(F15:F18)</f>
        <v>3169898657</v>
      </c>
      <c r="G19" s="41"/>
      <c r="H19" s="76">
        <f t="shared" ref="H19:N19" si="2">SUM(H15:H18)</f>
        <v>-1931234782</v>
      </c>
      <c r="I19" s="95">
        <f t="shared" si="2"/>
        <v>0</v>
      </c>
      <c r="J19" s="76">
        <f t="shared" si="2"/>
        <v>13726481</v>
      </c>
      <c r="K19" s="95">
        <f t="shared" si="2"/>
        <v>0</v>
      </c>
      <c r="L19" s="76">
        <f t="shared" si="2"/>
        <v>-665051070</v>
      </c>
      <c r="M19" s="95">
        <f t="shared" si="2"/>
        <v>0</v>
      </c>
      <c r="N19" s="76">
        <f t="shared" si="2"/>
        <v>587339286</v>
      </c>
    </row>
    <row r="20" spans="1:14" ht="21.75" customHeight="1" thickTop="1">
      <c r="A20" s="41"/>
      <c r="B20" s="19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</row>
    <row r="21" spans="1:14" ht="21.75" customHeight="1">
      <c r="A21" s="41"/>
      <c r="B21" s="19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</row>
    <row r="22" spans="1:14" ht="21.75" customHeight="1">
      <c r="A22" s="41"/>
      <c r="B22" s="19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</row>
    <row r="23" spans="1:14" ht="21.75" customHeight="1">
      <c r="A23" s="41"/>
      <c r="B23" s="19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</row>
    <row r="24" spans="1:14" ht="21.75" customHeight="1">
      <c r="A24" s="41"/>
      <c r="B24" s="19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</row>
    <row r="25" spans="1:14" ht="21.75" customHeight="1">
      <c r="A25" s="41"/>
      <c r="B25" s="19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</row>
    <row r="26" spans="1:14" ht="21.75" customHeight="1">
      <c r="A26" s="41"/>
      <c r="B26" s="19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21.75" customHeight="1">
      <c r="A27" s="41"/>
      <c r="B27" s="19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</row>
    <row r="28" spans="1:14" ht="21.75" customHeight="1">
      <c r="A28" s="41"/>
      <c r="B28" s="19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</row>
    <row r="29" spans="1:14" ht="21.75" customHeight="1">
      <c r="A29" s="41"/>
      <c r="B29" s="19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</row>
    <row r="30" spans="1:14" ht="21.75" customHeight="1">
      <c r="A30" s="41"/>
      <c r="B30" s="19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</row>
    <row r="31" spans="1:14" ht="21.75" customHeight="1">
      <c r="A31" s="41"/>
      <c r="B31" s="19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</row>
    <row r="32" spans="1:14" ht="21.75" customHeight="1">
      <c r="A32" s="41"/>
      <c r="B32" s="19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</row>
    <row r="33" spans="1:14" ht="21.75" customHeight="1">
      <c r="A33" s="41"/>
      <c r="B33" s="19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</row>
    <row r="34" spans="1:14" ht="21.75" customHeight="1">
      <c r="A34" s="41"/>
      <c r="B34" s="19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</row>
    <row r="35" spans="1:14" ht="21.75" customHeight="1">
      <c r="A35" s="41"/>
      <c r="B35" s="19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</row>
    <row r="36" spans="1:14" ht="21.75" customHeight="1">
      <c r="A36" s="41"/>
      <c r="B36" s="19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</row>
    <row r="37" spans="1:14" ht="21.75" customHeight="1">
      <c r="A37" s="41"/>
      <c r="B37" s="19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</row>
    <row r="38" spans="1:14" ht="21.75" customHeight="1">
      <c r="A38" s="41"/>
      <c r="B38" s="19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</row>
    <row r="39" spans="1:14" ht="21.75" customHeight="1">
      <c r="A39" s="41"/>
      <c r="B39" s="19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</row>
    <row r="40" spans="1:14" ht="21.75" customHeight="1">
      <c r="A40" s="41"/>
      <c r="B40" s="19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</row>
    <row r="41" spans="1:14" ht="21.75" customHeight="1">
      <c r="A41" s="41"/>
      <c r="B41" s="19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</row>
    <row r="42" spans="1:14" ht="21.75" customHeight="1">
      <c r="A42" s="41"/>
      <c r="B42" s="19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</row>
    <row r="43" spans="1:14" ht="21.75" customHeight="1">
      <c r="A43" s="41"/>
      <c r="B43" s="19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</row>
    <row r="44" spans="1:14" ht="21.75" customHeight="1">
      <c r="A44" s="41"/>
      <c r="B44" s="19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</row>
    <row r="45" spans="1:14" ht="21.75" customHeight="1">
      <c r="A45" s="41"/>
      <c r="B45" s="19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</row>
    <row r="46" spans="1:14" ht="21.75" customHeight="1">
      <c r="A46" s="41"/>
      <c r="B46" s="19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</row>
    <row r="47" spans="1:14" ht="21.75" customHeight="1">
      <c r="A47" s="41"/>
      <c r="B47" s="19"/>
      <c r="C47" s="41"/>
      <c r="D47" s="41"/>
      <c r="E47" s="41"/>
      <c r="F47" s="41"/>
      <c r="G47" s="41"/>
      <c r="H47" s="75"/>
      <c r="I47" s="75"/>
      <c r="J47" s="75"/>
      <c r="K47" s="75"/>
      <c r="L47" s="75"/>
      <c r="M47" s="41"/>
      <c r="N47" s="41"/>
    </row>
    <row r="48" spans="1:14" ht="21.75" customHeight="1">
      <c r="A48" s="41"/>
      <c r="B48" s="19"/>
      <c r="C48" s="41"/>
      <c r="D48" s="41"/>
      <c r="E48" s="41"/>
      <c r="M48" s="41"/>
      <c r="N48" s="41"/>
    </row>
    <row r="49" spans="1:14" ht="18" customHeight="1">
      <c r="A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</row>
    <row r="50" spans="1:14" ht="21.75" customHeight="1">
      <c r="A50" s="41"/>
      <c r="B50" s="19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</row>
    <row r="51" spans="1:14" ht="21.75" customHeight="1">
      <c r="A51" s="41"/>
      <c r="B51" s="19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</row>
    <row r="52" spans="1:14" ht="21.75" customHeight="1">
      <c r="A52" s="38" t="s">
        <v>69</v>
      </c>
      <c r="B52" s="2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</row>
    <row r="53" spans="1:14" ht="21.75" customHeight="1">
      <c r="A53" s="41"/>
      <c r="B53" s="19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163" t="s">
        <v>58</v>
      </c>
    </row>
    <row r="54" spans="1:14" ht="21.75" customHeight="1">
      <c r="A54" s="41"/>
      <c r="B54" s="41"/>
      <c r="H54" s="119"/>
    </row>
    <row r="55" spans="1:14" ht="21.75" customHeight="1">
      <c r="A55" s="41"/>
      <c r="B55" s="41"/>
      <c r="H55" s="119"/>
    </row>
    <row r="56" spans="1:14" ht="21.75" customHeight="1">
      <c r="A56" s="41"/>
      <c r="B56" s="41"/>
      <c r="H56" s="119"/>
    </row>
    <row r="57" spans="1:14" ht="21.75" customHeight="1">
      <c r="A57" s="41"/>
      <c r="B57" s="41"/>
      <c r="H57" s="119"/>
    </row>
    <row r="58" spans="1:14" ht="21.75" customHeight="1">
      <c r="A58" s="41"/>
      <c r="B58" s="41"/>
      <c r="H58" s="119"/>
    </row>
    <row r="59" spans="1:14" ht="21.75" customHeight="1">
      <c r="A59" s="41"/>
      <c r="B59" s="41"/>
      <c r="H59" s="119"/>
    </row>
    <row r="60" spans="1:14" ht="21.75" customHeight="1">
      <c r="A60" s="41"/>
      <c r="B60" s="41"/>
      <c r="H60" s="119"/>
    </row>
    <row r="61" spans="1:14" ht="21.75" customHeight="1">
      <c r="A61" s="41"/>
      <c r="B61" s="41"/>
      <c r="H61" s="119"/>
    </row>
    <row r="62" spans="1:14" ht="21.75" customHeight="1">
      <c r="A62" s="41"/>
      <c r="B62" s="41"/>
      <c r="H62" s="119"/>
    </row>
    <row r="63" spans="1:14" ht="21.75" customHeight="1">
      <c r="A63" s="41"/>
      <c r="B63" s="41"/>
      <c r="H63" s="119"/>
    </row>
    <row r="64" spans="1:14" ht="21.75" customHeight="1">
      <c r="A64" s="41"/>
      <c r="B64" s="41"/>
      <c r="H64" s="119"/>
    </row>
    <row r="65" spans="1:8" ht="21.75" customHeight="1">
      <c r="A65" s="41"/>
      <c r="B65" s="41"/>
      <c r="H65" s="119"/>
    </row>
    <row r="66" spans="1:8" ht="21.75" customHeight="1">
      <c r="A66" s="41"/>
      <c r="B66" s="41"/>
      <c r="H66" s="119"/>
    </row>
    <row r="67" spans="1:8" ht="21.75" customHeight="1">
      <c r="A67" s="41"/>
      <c r="B67" s="41"/>
      <c r="H67" s="119"/>
    </row>
    <row r="68" spans="1:8" ht="21.75" customHeight="1">
      <c r="A68" s="41"/>
      <c r="B68" s="41"/>
      <c r="H68" s="119"/>
    </row>
    <row r="69" spans="1:8" ht="21.75" customHeight="1">
      <c r="A69" s="41"/>
      <c r="B69" s="41"/>
      <c r="H69" s="119"/>
    </row>
    <row r="70" spans="1:8" ht="21.75" customHeight="1">
      <c r="A70" s="41"/>
      <c r="B70" s="41"/>
    </row>
    <row r="71" spans="1:8" ht="21.75" customHeight="1">
      <c r="A71" s="41"/>
      <c r="B71" s="41"/>
    </row>
    <row r="72" spans="1:8" ht="21.75" customHeight="1">
      <c r="A72" s="41"/>
      <c r="B72" s="41"/>
    </row>
    <row r="73" spans="1:8" ht="21.75" customHeight="1">
      <c r="A73" s="41"/>
      <c r="B73" s="41"/>
    </row>
    <row r="74" spans="1:8" ht="21.75" customHeight="1">
      <c r="A74" s="41"/>
      <c r="B74" s="41"/>
    </row>
    <row r="75" spans="1:8" ht="21.75" customHeight="1">
      <c r="A75" s="41"/>
      <c r="B75" s="41"/>
    </row>
    <row r="76" spans="1:8" ht="21.75" customHeight="1">
      <c r="A76" s="41"/>
      <c r="B76" s="41"/>
    </row>
    <row r="77" spans="1:8" ht="21.75" customHeight="1">
      <c r="A77" s="41"/>
      <c r="B77" s="41"/>
    </row>
    <row r="78" spans="1:8" ht="21.75" customHeight="1">
      <c r="A78" s="41"/>
      <c r="B78" s="41"/>
    </row>
    <row r="79" spans="1:8" ht="21.75" customHeight="1">
      <c r="A79" s="41"/>
      <c r="B79" s="41"/>
    </row>
    <row r="80" spans="1:8" ht="21.75" customHeight="1">
      <c r="A80" s="41"/>
      <c r="B80" s="41"/>
    </row>
    <row r="81" spans="1:2" ht="21.75" customHeight="1">
      <c r="A81" s="41"/>
      <c r="B81" s="41"/>
    </row>
    <row r="82" spans="1:2" ht="21.75" customHeight="1">
      <c r="A82" s="41"/>
      <c r="B82" s="41"/>
    </row>
    <row r="83" spans="1:2" ht="21.75" customHeight="1">
      <c r="A83" s="41"/>
      <c r="B83" s="41"/>
    </row>
    <row r="84" spans="1:2" ht="21.75" customHeight="1">
      <c r="A84" s="41"/>
      <c r="B84" s="41"/>
    </row>
    <row r="92" spans="1:2" ht="21.75" customHeight="1">
      <c r="A92" s="41"/>
    </row>
  </sheetData>
  <mergeCells count="4">
    <mergeCell ref="F5:N5"/>
    <mergeCell ref="F6:N6"/>
    <mergeCell ref="N7:N8"/>
    <mergeCell ref="J7:L7"/>
  </mergeCells>
  <printOptions horizontalCentered="1"/>
  <pageMargins left="0.75" right="0.5" top="0.75" bottom="0.5" header="0.75" footer="0.5"/>
  <pageSetup paperSize="9" scale="6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112"/>
  <sheetViews>
    <sheetView tabSelected="1" topLeftCell="A61" zoomScaleNormal="100" zoomScaleSheetLayoutView="90" workbookViewId="0">
      <selection activeCell="P97" sqref="P97"/>
    </sheetView>
  </sheetViews>
  <sheetFormatPr defaultColWidth="9" defaultRowHeight="18.75" customHeight="1"/>
  <cols>
    <col min="1" max="3" width="1.28515625" style="104" customWidth="1"/>
    <col min="4" max="4" width="50.5703125" style="104" customWidth="1"/>
    <col min="5" max="5" width="1.5703125" style="104" customWidth="1"/>
    <col min="6" max="6" width="0.85546875" style="104" customWidth="1"/>
    <col min="7" max="7" width="14.28515625" style="104" customWidth="1"/>
    <col min="8" max="8" width="1.28515625" style="104" customWidth="1"/>
    <col min="9" max="9" width="14.28515625" style="141" customWidth="1"/>
    <col min="10" max="10" width="1.28515625" style="104" customWidth="1"/>
    <col min="11" max="11" width="14.28515625" style="104" customWidth="1"/>
    <col min="12" max="12" width="1.28515625" style="104" customWidth="1"/>
    <col min="13" max="13" width="14.28515625" style="141" customWidth="1"/>
    <col min="14" max="15" width="9" style="104"/>
    <col min="16" max="16" width="11.7109375" style="104" bestFit="1" customWidth="1"/>
    <col min="17" max="16384" width="9" style="104"/>
  </cols>
  <sheetData>
    <row r="1" spans="1:17" ht="18.75" customHeight="1">
      <c r="A1" s="18" t="s">
        <v>87</v>
      </c>
      <c r="B1" s="18"/>
      <c r="C1" s="41"/>
      <c r="D1" s="41"/>
      <c r="E1" s="41"/>
      <c r="F1" s="41"/>
      <c r="G1" s="41"/>
      <c r="H1" s="41"/>
      <c r="I1" s="140"/>
      <c r="J1" s="43"/>
      <c r="K1" s="125"/>
      <c r="M1" s="200"/>
    </row>
    <row r="2" spans="1:17" ht="18.75" customHeight="1">
      <c r="A2" s="42" t="s">
        <v>19</v>
      </c>
      <c r="B2" s="42"/>
      <c r="C2" s="42"/>
      <c r="D2" s="43"/>
      <c r="E2" s="43"/>
      <c r="F2" s="44"/>
      <c r="G2" s="44"/>
      <c r="H2" s="44"/>
      <c r="I2" s="45"/>
      <c r="M2" s="46"/>
    </row>
    <row r="3" spans="1:17" ht="18.75" customHeight="1">
      <c r="A3" s="47" t="s">
        <v>143</v>
      </c>
      <c r="B3" s="47"/>
      <c r="C3" s="47"/>
      <c r="D3" s="201"/>
      <c r="E3" s="201"/>
      <c r="F3" s="48"/>
      <c r="G3" s="48"/>
      <c r="H3" s="48"/>
      <c r="I3" s="49"/>
      <c r="J3" s="48"/>
      <c r="K3" s="48"/>
      <c r="L3" s="48"/>
      <c r="M3" s="50"/>
    </row>
    <row r="4" spans="1:17" ht="18.75" customHeight="1">
      <c r="A4" s="42"/>
      <c r="B4" s="42"/>
      <c r="C4" s="42"/>
      <c r="D4" s="51"/>
      <c r="E4" s="51"/>
      <c r="F4" s="52"/>
      <c r="G4" s="52"/>
      <c r="H4" s="52"/>
      <c r="I4" s="53"/>
      <c r="J4" s="52"/>
    </row>
    <row r="5" spans="1:17" ht="18.75" customHeight="1">
      <c r="A5" s="42"/>
      <c r="B5" s="42"/>
      <c r="C5" s="42"/>
      <c r="D5" s="51"/>
      <c r="E5" s="51"/>
      <c r="F5" s="54"/>
      <c r="G5" s="48" t="s">
        <v>68</v>
      </c>
      <c r="H5" s="48"/>
      <c r="I5" s="49"/>
      <c r="J5" s="48"/>
      <c r="K5" s="55"/>
      <c r="L5" s="48"/>
      <c r="M5" s="49"/>
    </row>
    <row r="6" spans="1:17" ht="18.75" customHeight="1">
      <c r="A6" s="42"/>
      <c r="B6" s="42"/>
      <c r="C6" s="42"/>
      <c r="F6" s="54"/>
      <c r="G6" s="209" t="s">
        <v>0</v>
      </c>
      <c r="H6" s="209"/>
      <c r="I6" s="209"/>
      <c r="J6" s="56"/>
      <c r="K6" s="203"/>
      <c r="L6" s="203" t="s">
        <v>12</v>
      </c>
      <c r="M6" s="57"/>
    </row>
    <row r="7" spans="1:17" ht="18.75" customHeight="1">
      <c r="A7" s="42"/>
      <c r="B7" s="42"/>
      <c r="C7" s="42"/>
      <c r="F7" s="54"/>
      <c r="G7" s="111">
        <v>2018</v>
      </c>
      <c r="H7" s="59"/>
      <c r="I7" s="111">
        <v>2017</v>
      </c>
      <c r="J7" s="60"/>
      <c r="K7" s="58">
        <v>2018</v>
      </c>
      <c r="L7" s="59"/>
      <c r="M7" s="58">
        <v>2017</v>
      </c>
    </row>
    <row r="8" spans="1:17" ht="18.75" customHeight="1">
      <c r="A8" s="42"/>
      <c r="B8" s="42"/>
      <c r="C8" s="42"/>
      <c r="D8" s="51"/>
      <c r="F8" s="52"/>
      <c r="G8" s="52"/>
      <c r="H8" s="52"/>
      <c r="I8" s="53"/>
      <c r="J8" s="52"/>
    </row>
    <row r="9" spans="1:17" ht="18.75" customHeight="1">
      <c r="A9" s="202" t="s">
        <v>42</v>
      </c>
      <c r="B9" s="202"/>
      <c r="C9" s="202"/>
      <c r="G9" s="142"/>
      <c r="H9" s="142"/>
      <c r="I9" s="142"/>
      <c r="J9" s="142"/>
      <c r="K9" s="142"/>
      <c r="L9" s="142"/>
      <c r="M9" s="142"/>
    </row>
    <row r="10" spans="1:17" ht="18.75" customHeight="1">
      <c r="A10" s="61" t="s">
        <v>197</v>
      </c>
      <c r="C10" s="204"/>
      <c r="G10" s="143">
        <f>'7'!F28</f>
        <v>14246462</v>
      </c>
      <c r="H10" s="143"/>
      <c r="I10" s="100">
        <f>'7'!H28</f>
        <v>-142259009</v>
      </c>
      <c r="J10" s="143"/>
      <c r="K10" s="143">
        <f>'7'!J28</f>
        <v>39161784</v>
      </c>
      <c r="L10" s="144"/>
      <c r="M10" s="100">
        <f>'7'!L28</f>
        <v>-152033262</v>
      </c>
      <c r="P10" s="141"/>
    </row>
    <row r="11" spans="1:17" ht="18.75" customHeight="1">
      <c r="A11" s="202" t="s">
        <v>177</v>
      </c>
      <c r="B11" s="63"/>
      <c r="C11" s="202"/>
      <c r="G11" s="62"/>
      <c r="H11" s="145"/>
      <c r="I11" s="62"/>
      <c r="J11" s="146"/>
      <c r="K11" s="62"/>
      <c r="L11" s="145"/>
      <c r="M11" s="62"/>
    </row>
    <row r="12" spans="1:17" ht="18.75" customHeight="1">
      <c r="A12" s="202"/>
      <c r="B12" s="63" t="s">
        <v>178</v>
      </c>
      <c r="C12" s="202"/>
      <c r="D12" s="63"/>
      <c r="G12" s="62"/>
      <c r="H12" s="145"/>
      <c r="I12" s="62"/>
      <c r="J12" s="146"/>
      <c r="K12" s="62"/>
      <c r="L12" s="145"/>
      <c r="M12" s="62"/>
    </row>
    <row r="13" spans="1:17" ht="18.75" customHeight="1">
      <c r="A13" s="204" t="s">
        <v>202</v>
      </c>
      <c r="B13" s="63"/>
      <c r="C13" s="202"/>
      <c r="D13" s="63"/>
      <c r="G13" s="112">
        <v>0</v>
      </c>
      <c r="H13" s="100"/>
      <c r="I13" s="112">
        <v>0</v>
      </c>
      <c r="J13" s="100"/>
      <c r="K13" s="112">
        <v>-7843152</v>
      </c>
      <c r="L13" s="100"/>
      <c r="M13" s="112">
        <v>121617744</v>
      </c>
      <c r="Q13" s="141"/>
    </row>
    <row r="14" spans="1:17" ht="18.75" customHeight="1">
      <c r="A14" s="204" t="s">
        <v>80</v>
      </c>
      <c r="B14" s="64"/>
      <c r="D14" s="41"/>
      <c r="G14" s="143">
        <v>-931953</v>
      </c>
      <c r="H14" s="100"/>
      <c r="I14" s="100">
        <v>-931953</v>
      </c>
      <c r="J14" s="100"/>
      <c r="K14" s="112">
        <v>0</v>
      </c>
      <c r="L14" s="147"/>
      <c r="M14" s="112">
        <v>0</v>
      </c>
      <c r="Q14" s="141"/>
    </row>
    <row r="15" spans="1:17" ht="18.75" customHeight="1">
      <c r="A15" s="204" t="s">
        <v>43</v>
      </c>
      <c r="B15" s="64"/>
      <c r="D15" s="41"/>
      <c r="G15" s="143">
        <v>36861233</v>
      </c>
      <c r="H15" s="100"/>
      <c r="I15" s="100">
        <v>19582480</v>
      </c>
      <c r="J15" s="100"/>
      <c r="K15" s="100">
        <v>634829</v>
      </c>
      <c r="L15" s="100"/>
      <c r="M15" s="100">
        <v>670472</v>
      </c>
      <c r="Q15" s="141"/>
    </row>
    <row r="16" spans="1:17" ht="18.75" customHeight="1">
      <c r="A16" s="204" t="s">
        <v>119</v>
      </c>
      <c r="B16" s="64"/>
      <c r="D16" s="41"/>
      <c r="G16" s="143">
        <v>-2568</v>
      </c>
      <c r="H16" s="100"/>
      <c r="I16" s="112">
        <v>-2657</v>
      </c>
      <c r="J16" s="100"/>
      <c r="K16" s="112">
        <v>-2568</v>
      </c>
      <c r="L16" s="100"/>
      <c r="M16" s="112">
        <v>0</v>
      </c>
      <c r="Q16" s="141"/>
    </row>
    <row r="17" spans="1:17" ht="18.75" customHeight="1">
      <c r="A17" s="204" t="s">
        <v>136</v>
      </c>
      <c r="B17" s="64"/>
      <c r="D17" s="41"/>
      <c r="G17" s="143">
        <v>6402990</v>
      </c>
      <c r="H17" s="100"/>
      <c r="I17" s="100">
        <v>1160008</v>
      </c>
      <c r="J17" s="100"/>
      <c r="K17" s="100">
        <v>61075</v>
      </c>
      <c r="L17" s="100"/>
      <c r="M17" s="100">
        <v>278010</v>
      </c>
      <c r="Q17" s="141"/>
    </row>
    <row r="18" spans="1:17" ht="18.75" customHeight="1">
      <c r="A18" s="204" t="s">
        <v>106</v>
      </c>
      <c r="B18" s="64"/>
      <c r="D18" s="41"/>
      <c r="G18" s="112">
        <v>0</v>
      </c>
      <c r="H18" s="100"/>
      <c r="I18" s="112">
        <v>121708944</v>
      </c>
      <c r="J18" s="100"/>
      <c r="K18" s="112">
        <v>0</v>
      </c>
      <c r="L18" s="100"/>
      <c r="M18" s="112">
        <v>0</v>
      </c>
      <c r="Q18" s="141"/>
    </row>
    <row r="19" spans="1:17" ht="18.75" customHeight="1">
      <c r="A19" s="204" t="s">
        <v>151</v>
      </c>
      <c r="B19" s="64"/>
      <c r="D19" s="41"/>
      <c r="G19" s="143">
        <v>-14238708</v>
      </c>
      <c r="H19" s="100"/>
      <c r="I19" s="147">
        <v>-5026229</v>
      </c>
      <c r="J19" s="100"/>
      <c r="K19" s="112">
        <v>-15000000</v>
      </c>
      <c r="L19" s="100"/>
      <c r="M19" s="112">
        <v>-7000000</v>
      </c>
      <c r="Q19" s="141"/>
    </row>
    <row r="20" spans="1:17" ht="18.75" customHeight="1">
      <c r="A20" s="204" t="s">
        <v>91</v>
      </c>
      <c r="B20" s="64"/>
      <c r="D20" s="41"/>
      <c r="G20" s="143">
        <v>11336543</v>
      </c>
      <c r="H20" s="100"/>
      <c r="I20" s="112">
        <v>0</v>
      </c>
      <c r="J20" s="100"/>
      <c r="K20" s="112">
        <v>0</v>
      </c>
      <c r="L20" s="100"/>
      <c r="M20" s="112">
        <v>0</v>
      </c>
      <c r="Q20" s="141"/>
    </row>
    <row r="21" spans="1:17" ht="18.75" customHeight="1">
      <c r="A21" s="204" t="s">
        <v>134</v>
      </c>
      <c r="B21" s="64"/>
      <c r="D21" s="41"/>
      <c r="G21" s="112">
        <v>0</v>
      </c>
      <c r="H21" s="100"/>
      <c r="I21" s="112">
        <v>11811978</v>
      </c>
      <c r="J21" s="100"/>
      <c r="K21" s="112">
        <v>0</v>
      </c>
      <c r="L21" s="100"/>
      <c r="M21" s="112">
        <v>0</v>
      </c>
      <c r="Q21" s="141"/>
    </row>
    <row r="22" spans="1:17" ht="18.75" customHeight="1">
      <c r="A22" s="204" t="s">
        <v>61</v>
      </c>
      <c r="B22" s="64"/>
      <c r="D22" s="41"/>
      <c r="G22" s="143">
        <v>-4702461</v>
      </c>
      <c r="H22" s="100"/>
      <c r="I22" s="100">
        <v>-1735724</v>
      </c>
      <c r="J22" s="100"/>
      <c r="K22" s="147">
        <v>-3638491</v>
      </c>
      <c r="L22" s="100"/>
      <c r="M22" s="147">
        <v>-1398007</v>
      </c>
      <c r="Q22" s="141"/>
    </row>
    <row r="23" spans="1:17" ht="18.75" customHeight="1">
      <c r="A23" s="204" t="s">
        <v>153</v>
      </c>
      <c r="B23" s="64"/>
      <c r="D23" s="41"/>
      <c r="G23" s="112">
        <v>0</v>
      </c>
      <c r="H23" s="100"/>
      <c r="I23" s="112">
        <v>0</v>
      </c>
      <c r="J23" s="100"/>
      <c r="K23" s="147">
        <v>-46498140</v>
      </c>
      <c r="L23" s="100"/>
      <c r="M23" s="112">
        <v>0</v>
      </c>
      <c r="Q23" s="141"/>
    </row>
    <row r="24" spans="1:17" ht="18.75" customHeight="1">
      <c r="A24" s="204" t="s">
        <v>81</v>
      </c>
      <c r="B24" s="64"/>
      <c r="D24" s="41"/>
      <c r="G24" s="143">
        <v>7123355</v>
      </c>
      <c r="H24" s="100"/>
      <c r="I24" s="100">
        <v>2984357</v>
      </c>
      <c r="J24" s="100"/>
      <c r="K24" s="112">
        <v>2934809</v>
      </c>
      <c r="L24" s="100"/>
      <c r="M24" s="112">
        <v>1036813</v>
      </c>
      <c r="Q24" s="141"/>
    </row>
    <row r="25" spans="1:17" ht="18.75" customHeight="1">
      <c r="A25" s="204" t="s">
        <v>154</v>
      </c>
      <c r="B25" s="64"/>
      <c r="D25" s="41"/>
      <c r="G25" s="143">
        <v>1095125</v>
      </c>
      <c r="H25" s="100"/>
      <c r="I25" s="100">
        <v>4764040</v>
      </c>
      <c r="J25" s="100"/>
      <c r="K25" s="112">
        <v>0</v>
      </c>
      <c r="L25" s="100"/>
      <c r="M25" s="112">
        <v>0</v>
      </c>
      <c r="Q25" s="141"/>
    </row>
    <row r="26" spans="1:17" ht="18.75" customHeight="1">
      <c r="A26" s="204" t="s">
        <v>155</v>
      </c>
      <c r="B26" s="64"/>
      <c r="D26" s="41"/>
      <c r="G26" s="143">
        <v>-265233</v>
      </c>
      <c r="H26" s="100"/>
      <c r="I26" s="112">
        <v>0</v>
      </c>
      <c r="J26" s="100"/>
      <c r="K26" s="112">
        <v>0</v>
      </c>
      <c r="L26" s="100"/>
      <c r="M26" s="112">
        <v>0</v>
      </c>
      <c r="Q26" s="141"/>
    </row>
    <row r="27" spans="1:17" ht="18.75" customHeight="1">
      <c r="A27" s="204" t="s">
        <v>55</v>
      </c>
      <c r="B27" s="64"/>
      <c r="D27" s="41"/>
      <c r="G27" s="181">
        <v>2378118</v>
      </c>
      <c r="H27" s="100"/>
      <c r="I27" s="131">
        <v>1408022</v>
      </c>
      <c r="J27" s="100"/>
      <c r="K27" s="114">
        <v>528676</v>
      </c>
      <c r="L27" s="100"/>
      <c r="M27" s="114">
        <v>631459</v>
      </c>
      <c r="Q27" s="141"/>
    </row>
    <row r="28" spans="1:17" ht="18.75" customHeight="1">
      <c r="A28" s="202" t="s">
        <v>130</v>
      </c>
      <c r="C28" s="204"/>
      <c r="D28" s="41"/>
      <c r="G28" s="65"/>
      <c r="H28" s="148"/>
      <c r="I28" s="65"/>
      <c r="J28" s="148"/>
      <c r="K28" s="65"/>
      <c r="L28" s="148"/>
      <c r="M28" s="65"/>
    </row>
    <row r="29" spans="1:17" ht="18.75" customHeight="1">
      <c r="A29" s="202"/>
      <c r="B29" s="63" t="s">
        <v>52</v>
      </c>
      <c r="C29" s="204"/>
      <c r="D29" s="41"/>
      <c r="G29" s="65">
        <f>SUM(G10:G27)</f>
        <v>59302903</v>
      </c>
      <c r="H29" s="149"/>
      <c r="I29" s="65">
        <f>SUM(I10:I27)</f>
        <v>13464257</v>
      </c>
      <c r="J29" s="149"/>
      <c r="K29" s="65">
        <f>SUM(K10:K27)</f>
        <v>-29661178</v>
      </c>
      <c r="L29" s="149"/>
      <c r="M29" s="65">
        <f>SUM(M10:M27)</f>
        <v>-36196771</v>
      </c>
    </row>
    <row r="30" spans="1:17" ht="18.75" customHeight="1">
      <c r="A30" s="202"/>
      <c r="B30" s="63"/>
      <c r="C30" s="204"/>
      <c r="D30" s="41"/>
      <c r="G30" s="65"/>
      <c r="H30" s="149"/>
      <c r="I30" s="65"/>
      <c r="J30" s="149"/>
      <c r="K30" s="65"/>
      <c r="L30" s="149"/>
      <c r="M30" s="65"/>
    </row>
    <row r="31" spans="1:17" ht="18.75" customHeight="1">
      <c r="A31" s="202" t="s">
        <v>75</v>
      </c>
      <c r="B31" s="63"/>
      <c r="C31" s="204"/>
      <c r="D31" s="41"/>
      <c r="G31" s="65"/>
      <c r="H31" s="149"/>
      <c r="I31" s="65"/>
      <c r="J31" s="149"/>
      <c r="K31" s="65"/>
      <c r="L31" s="149"/>
      <c r="M31" s="65"/>
    </row>
    <row r="32" spans="1:17" ht="18.75" customHeight="1">
      <c r="A32" s="204" t="s">
        <v>53</v>
      </c>
      <c r="B32" s="64"/>
      <c r="D32" s="41"/>
      <c r="G32" s="100">
        <v>-1864111</v>
      </c>
      <c r="H32" s="24"/>
      <c r="I32" s="100">
        <v>-23148230</v>
      </c>
      <c r="J32" s="32"/>
      <c r="K32" s="100">
        <v>2138144</v>
      </c>
      <c r="L32" s="24"/>
      <c r="M32" s="100">
        <v>-363249</v>
      </c>
    </row>
    <row r="33" spans="1:13" ht="18.75" customHeight="1">
      <c r="A33" s="204" t="s">
        <v>56</v>
      </c>
      <c r="B33" s="64"/>
      <c r="G33" s="100">
        <v>-17004052</v>
      </c>
      <c r="H33" s="32"/>
      <c r="I33" s="100">
        <v>-3207991</v>
      </c>
      <c r="J33" s="32"/>
      <c r="K33" s="112">
        <v>0</v>
      </c>
      <c r="L33" s="100"/>
      <c r="M33" s="112">
        <v>0</v>
      </c>
    </row>
    <row r="34" spans="1:13" ht="18.75" customHeight="1">
      <c r="A34" s="213" t="s">
        <v>57</v>
      </c>
      <c r="B34" s="213"/>
      <c r="C34" s="213"/>
      <c r="D34" s="213"/>
      <c r="G34" s="112">
        <v>0</v>
      </c>
      <c r="H34" s="32"/>
      <c r="I34" s="112">
        <v>0</v>
      </c>
      <c r="J34" s="32"/>
      <c r="K34" s="112">
        <v>-57383</v>
      </c>
      <c r="L34" s="32"/>
      <c r="M34" s="112">
        <v>0</v>
      </c>
    </row>
    <row r="35" spans="1:13" ht="18.75" customHeight="1">
      <c r="A35" s="213" t="s">
        <v>30</v>
      </c>
      <c r="B35" s="213"/>
      <c r="C35" s="213"/>
      <c r="D35" s="213"/>
      <c r="G35" s="112">
        <v>-5016476</v>
      </c>
      <c r="H35" s="32"/>
      <c r="I35" s="112">
        <v>0</v>
      </c>
      <c r="J35" s="32"/>
      <c r="K35" s="112">
        <v>0</v>
      </c>
      <c r="L35" s="32"/>
      <c r="M35" s="112">
        <v>0</v>
      </c>
    </row>
    <row r="36" spans="1:13" ht="18.75" customHeight="1">
      <c r="A36" s="202" t="s">
        <v>54</v>
      </c>
      <c r="B36" s="63"/>
      <c r="C36" s="204"/>
      <c r="D36" s="41"/>
      <c r="G36" s="112"/>
      <c r="H36" s="32"/>
      <c r="I36" s="112"/>
      <c r="J36" s="32"/>
      <c r="K36" s="112"/>
      <c r="L36" s="32"/>
      <c r="M36" s="112"/>
    </row>
    <row r="37" spans="1:13" ht="18.75" customHeight="1">
      <c r="A37" s="204" t="s">
        <v>6</v>
      </c>
      <c r="B37" s="64"/>
      <c r="D37" s="41"/>
      <c r="G37" s="100">
        <v>-7181518</v>
      </c>
      <c r="H37" s="32"/>
      <c r="I37" s="100">
        <v>5571571</v>
      </c>
      <c r="J37" s="32"/>
      <c r="K37" s="100">
        <v>673722</v>
      </c>
      <c r="L37" s="32"/>
      <c r="M37" s="100">
        <v>-2126108</v>
      </c>
    </row>
    <row r="38" spans="1:13" ht="18.75" customHeight="1">
      <c r="A38" s="204" t="s">
        <v>192</v>
      </c>
      <c r="B38" s="64"/>
      <c r="D38" s="41"/>
      <c r="G38" s="112">
        <v>22798</v>
      </c>
      <c r="H38" s="32"/>
      <c r="I38" s="112">
        <v>-45110</v>
      </c>
      <c r="J38" s="32"/>
      <c r="K38" s="112">
        <v>0</v>
      </c>
      <c r="L38" s="32"/>
      <c r="M38" s="112">
        <v>0</v>
      </c>
    </row>
    <row r="39" spans="1:13" ht="18.75" customHeight="1">
      <c r="A39" s="204" t="s">
        <v>90</v>
      </c>
      <c r="B39" s="64"/>
      <c r="D39" s="41"/>
      <c r="G39" s="112">
        <v>-35721</v>
      </c>
      <c r="H39" s="32"/>
      <c r="I39" s="112">
        <v>0</v>
      </c>
      <c r="J39" s="32"/>
      <c r="K39" s="112">
        <v>0</v>
      </c>
      <c r="L39" s="32"/>
      <c r="M39" s="112">
        <v>0</v>
      </c>
    </row>
    <row r="40" spans="1:13" ht="18.75" customHeight="1">
      <c r="A40" s="204" t="s">
        <v>156</v>
      </c>
      <c r="B40" s="64"/>
      <c r="D40" s="41"/>
      <c r="G40" s="112">
        <v>-1687035</v>
      </c>
      <c r="H40" s="24"/>
      <c r="I40" s="112">
        <v>0</v>
      </c>
      <c r="J40" s="32"/>
      <c r="K40" s="112">
        <v>0</v>
      </c>
      <c r="L40" s="24"/>
      <c r="M40" s="112">
        <v>0</v>
      </c>
    </row>
    <row r="41" spans="1:13" s="63" customFormat="1" ht="18.75" customHeight="1">
      <c r="A41" s="202" t="s">
        <v>179</v>
      </c>
      <c r="C41" s="202"/>
      <c r="E41" s="104"/>
      <c r="G41" s="150">
        <f>SUM(G29:G40)</f>
        <v>26536788</v>
      </c>
      <c r="H41" s="32"/>
      <c r="I41" s="150">
        <f>SUM(I29:I38)</f>
        <v>-7365503</v>
      </c>
      <c r="J41" s="32"/>
      <c r="K41" s="150">
        <f>SUM(K29:K38)</f>
        <v>-26906695</v>
      </c>
      <c r="L41" s="32"/>
      <c r="M41" s="150">
        <f>SUM(M29:M40)</f>
        <v>-38686128</v>
      </c>
    </row>
    <row r="42" spans="1:13" s="63" customFormat="1" ht="18.75" customHeight="1">
      <c r="A42" s="204" t="s">
        <v>61</v>
      </c>
      <c r="C42" s="202"/>
      <c r="E42" s="104"/>
      <c r="G42" s="100">
        <v>696033</v>
      </c>
      <c r="H42" s="32"/>
      <c r="I42" s="100">
        <v>353084</v>
      </c>
      <c r="J42" s="32"/>
      <c r="K42" s="100">
        <v>314579</v>
      </c>
      <c r="L42" s="32"/>
      <c r="M42" s="100">
        <v>15368</v>
      </c>
    </row>
    <row r="43" spans="1:13" s="63" customFormat="1" ht="18.75" customHeight="1">
      <c r="A43" s="204" t="s">
        <v>81</v>
      </c>
      <c r="C43" s="202"/>
      <c r="G43" s="100">
        <v>-22553</v>
      </c>
      <c r="H43" s="32"/>
      <c r="I43" s="100">
        <v>-1036813</v>
      </c>
      <c r="J43" s="32"/>
      <c r="K43" s="112">
        <v>-137351</v>
      </c>
      <c r="L43" s="32"/>
      <c r="M43" s="112">
        <v>-1036813</v>
      </c>
    </row>
    <row r="44" spans="1:13" ht="18.75" customHeight="1">
      <c r="A44" s="41" t="s">
        <v>62</v>
      </c>
      <c r="C44" s="41"/>
      <c r="G44" s="100">
        <v>-6969538</v>
      </c>
      <c r="H44" s="24"/>
      <c r="I44" s="100">
        <v>-549663</v>
      </c>
      <c r="J44" s="32"/>
      <c r="K44" s="112">
        <v>0</v>
      </c>
      <c r="L44" s="24"/>
      <c r="M44" s="100">
        <v>-19043</v>
      </c>
    </row>
    <row r="45" spans="1:13" ht="18.75" customHeight="1">
      <c r="A45" s="66" t="s">
        <v>180</v>
      </c>
      <c r="C45" s="41"/>
      <c r="G45" s="128">
        <f>SUM(G41:G44)</f>
        <v>20240730</v>
      </c>
      <c r="H45" s="24"/>
      <c r="I45" s="128">
        <f>SUM(I41:I44)</f>
        <v>-8598895</v>
      </c>
      <c r="J45" s="32"/>
      <c r="K45" s="128">
        <f>SUM(K41:K44)</f>
        <v>-26729467</v>
      </c>
      <c r="L45" s="24"/>
      <c r="M45" s="128">
        <f>SUM(M41:M44)</f>
        <v>-39726616</v>
      </c>
    </row>
    <row r="46" spans="1:13" ht="18.75" customHeight="1">
      <c r="A46" s="66"/>
      <c r="B46" s="15"/>
      <c r="C46" s="15"/>
      <c r="D46" s="107"/>
      <c r="E46" s="107"/>
      <c r="G46" s="67"/>
      <c r="H46" s="151"/>
      <c r="I46" s="67"/>
      <c r="J46" s="151"/>
      <c r="K46" s="67"/>
      <c r="L46" s="151"/>
      <c r="M46" s="67"/>
    </row>
    <row r="47" spans="1:13" ht="18.75" customHeight="1">
      <c r="A47" s="66"/>
      <c r="B47" s="15"/>
      <c r="C47" s="15"/>
      <c r="D47" s="107"/>
      <c r="E47" s="107"/>
      <c r="G47" s="67"/>
      <c r="H47" s="151"/>
      <c r="I47" s="67"/>
      <c r="J47" s="151"/>
      <c r="K47" s="67"/>
      <c r="L47" s="151"/>
      <c r="M47" s="67"/>
    </row>
    <row r="48" spans="1:13" ht="18.75" customHeight="1">
      <c r="A48" s="66"/>
      <c r="B48" s="15"/>
      <c r="C48" s="15"/>
      <c r="D48" s="107"/>
      <c r="E48" s="107"/>
      <c r="G48" s="67"/>
      <c r="H48" s="151"/>
      <c r="I48" s="67"/>
      <c r="J48" s="151"/>
      <c r="K48" s="67"/>
      <c r="L48" s="151"/>
      <c r="M48" s="67"/>
    </row>
    <row r="49" spans="1:13" ht="18.75" customHeight="1">
      <c r="A49" s="66"/>
      <c r="B49" s="15"/>
      <c r="C49" s="15"/>
      <c r="D49" s="107"/>
      <c r="E49" s="107"/>
      <c r="G49" s="67"/>
      <c r="H49" s="151"/>
      <c r="I49" s="67"/>
      <c r="J49" s="151"/>
      <c r="K49" s="67"/>
      <c r="L49" s="151"/>
      <c r="M49" s="67"/>
    </row>
    <row r="50" spans="1:13" ht="18.75" customHeight="1">
      <c r="A50" s="66"/>
      <c r="B50" s="15"/>
      <c r="C50" s="15"/>
      <c r="D50" s="107"/>
      <c r="E50" s="107"/>
      <c r="G50" s="67"/>
      <c r="H50" s="151"/>
      <c r="I50" s="67"/>
      <c r="J50" s="151"/>
      <c r="K50" s="67"/>
      <c r="L50" s="151"/>
      <c r="M50" s="67"/>
    </row>
    <row r="51" spans="1:13" ht="18.75" customHeight="1">
      <c r="A51" s="66"/>
      <c r="B51" s="15"/>
      <c r="C51" s="15"/>
      <c r="D51" s="107"/>
      <c r="E51" s="107"/>
      <c r="G51" s="67"/>
      <c r="H51" s="151"/>
      <c r="I51" s="67"/>
      <c r="J51" s="151"/>
      <c r="K51" s="67"/>
      <c r="L51" s="151"/>
      <c r="M51" s="67"/>
    </row>
    <row r="52" spans="1:13" ht="18.75" customHeight="1">
      <c r="A52" s="66"/>
      <c r="B52" s="15"/>
      <c r="C52" s="15"/>
      <c r="D52" s="107"/>
      <c r="E52" s="107"/>
      <c r="G52" s="67"/>
      <c r="H52" s="151"/>
      <c r="I52" s="67"/>
      <c r="J52" s="151"/>
      <c r="K52" s="67"/>
      <c r="L52" s="151"/>
      <c r="M52" s="67"/>
    </row>
    <row r="53" spans="1:13" ht="18.75" customHeight="1">
      <c r="A53" s="66"/>
      <c r="B53" s="15"/>
      <c r="C53" s="15"/>
      <c r="D53" s="107"/>
      <c r="E53" s="107"/>
      <c r="G53" s="67"/>
      <c r="H53" s="151"/>
      <c r="I53" s="67"/>
      <c r="J53" s="151"/>
      <c r="K53" s="67"/>
      <c r="L53" s="151"/>
      <c r="M53" s="67"/>
    </row>
    <row r="54" spans="1:13" ht="18.75" customHeight="1">
      <c r="A54" s="66"/>
      <c r="B54" s="15"/>
      <c r="C54" s="15"/>
      <c r="D54" s="107"/>
      <c r="E54" s="107"/>
      <c r="G54" s="67"/>
      <c r="H54" s="151"/>
      <c r="I54" s="67"/>
      <c r="J54" s="151"/>
      <c r="K54" s="67"/>
      <c r="L54" s="151"/>
      <c r="M54" s="67"/>
    </row>
    <row r="55" spans="1:13" ht="18.75" customHeight="1">
      <c r="A55" s="38" t="s">
        <v>69</v>
      </c>
      <c r="B55" s="39"/>
      <c r="C55" s="39"/>
      <c r="D55" s="108"/>
      <c r="E55" s="108"/>
      <c r="F55" s="108"/>
      <c r="G55" s="152"/>
      <c r="H55" s="152"/>
      <c r="I55" s="152"/>
      <c r="J55" s="152"/>
      <c r="K55" s="152"/>
      <c r="L55" s="152"/>
      <c r="M55" s="152"/>
    </row>
    <row r="56" spans="1:13" ht="18.75" customHeight="1">
      <c r="A56" s="41"/>
      <c r="B56" s="41"/>
      <c r="C56" s="41"/>
      <c r="G56" s="141"/>
      <c r="H56" s="141"/>
      <c r="J56" s="141"/>
      <c r="K56" s="141"/>
      <c r="L56" s="141"/>
      <c r="M56" s="153" t="s">
        <v>63</v>
      </c>
    </row>
    <row r="57" spans="1:13" ht="18.75" customHeight="1">
      <c r="A57" s="18" t="s">
        <v>87</v>
      </c>
      <c r="B57" s="18"/>
      <c r="C57" s="41"/>
      <c r="D57" s="41"/>
      <c r="E57" s="41"/>
      <c r="F57" s="41"/>
      <c r="G57" s="140"/>
      <c r="H57" s="140"/>
      <c r="I57" s="140"/>
      <c r="J57" s="69"/>
      <c r="K57" s="125"/>
      <c r="L57" s="141"/>
      <c r="M57" s="200"/>
    </row>
    <row r="58" spans="1:13" ht="18.75" customHeight="1">
      <c r="A58" s="42" t="s">
        <v>19</v>
      </c>
      <c r="B58" s="42"/>
      <c r="C58" s="42"/>
      <c r="D58" s="43"/>
      <c r="E58" s="43"/>
      <c r="F58" s="44"/>
      <c r="G58" s="45"/>
      <c r="H58" s="45"/>
      <c r="I58" s="45"/>
      <c r="J58" s="141"/>
      <c r="K58" s="141"/>
      <c r="L58" s="141"/>
      <c r="M58" s="46"/>
    </row>
    <row r="59" spans="1:13" ht="18.75" customHeight="1">
      <c r="A59" s="47" t="s">
        <v>143</v>
      </c>
      <c r="B59" s="47"/>
      <c r="C59" s="47"/>
      <c r="D59" s="201"/>
      <c r="E59" s="201"/>
      <c r="F59" s="48"/>
      <c r="G59" s="49"/>
      <c r="H59" s="49"/>
      <c r="I59" s="49"/>
      <c r="J59" s="49"/>
      <c r="K59" s="49"/>
      <c r="L59" s="49"/>
      <c r="M59" s="50"/>
    </row>
    <row r="60" spans="1:13" ht="18.75" customHeight="1">
      <c r="A60" s="42"/>
      <c r="B60" s="42"/>
      <c r="C60" s="42"/>
      <c r="D60" s="51"/>
      <c r="E60" s="51"/>
      <c r="F60" s="52"/>
      <c r="G60" s="53"/>
      <c r="H60" s="53"/>
      <c r="I60" s="53"/>
      <c r="J60" s="53"/>
      <c r="K60" s="141"/>
      <c r="L60" s="141"/>
    </row>
    <row r="61" spans="1:13" ht="18.75" customHeight="1">
      <c r="B61" s="42"/>
      <c r="C61" s="42"/>
      <c r="D61" s="51"/>
      <c r="E61" s="51"/>
      <c r="F61" s="54"/>
      <c r="G61" s="49" t="s">
        <v>68</v>
      </c>
      <c r="H61" s="49"/>
      <c r="I61" s="49"/>
      <c r="J61" s="49"/>
      <c r="K61" s="68"/>
      <c r="L61" s="49"/>
      <c r="M61" s="49"/>
    </row>
    <row r="62" spans="1:13" ht="18.75" customHeight="1">
      <c r="B62" s="42"/>
      <c r="C62" s="42"/>
      <c r="F62" s="54"/>
      <c r="G62" s="214" t="s">
        <v>0</v>
      </c>
      <c r="H62" s="214"/>
      <c r="I62" s="214"/>
      <c r="J62" s="69"/>
      <c r="K62" s="57"/>
      <c r="L62" s="57" t="s">
        <v>12</v>
      </c>
      <c r="M62" s="57"/>
    </row>
    <row r="63" spans="1:13" ht="18.75" customHeight="1">
      <c r="A63" s="42"/>
      <c r="B63" s="42"/>
      <c r="C63" s="42"/>
      <c r="F63" s="54"/>
      <c r="G63" s="111">
        <v>2018</v>
      </c>
      <c r="H63" s="59"/>
      <c r="I63" s="111">
        <v>2017</v>
      </c>
      <c r="J63" s="60"/>
      <c r="K63" s="58">
        <v>2018</v>
      </c>
      <c r="L63" s="59"/>
      <c r="M63" s="58">
        <v>2017</v>
      </c>
    </row>
    <row r="64" spans="1:13" ht="18.75" customHeight="1">
      <c r="A64" s="107"/>
      <c r="B64" s="107"/>
      <c r="C64" s="107"/>
      <c r="D64" s="107"/>
      <c r="E64" s="107"/>
      <c r="G64" s="141"/>
      <c r="H64" s="141"/>
      <c r="J64" s="141"/>
      <c r="K64" s="141"/>
      <c r="L64" s="141"/>
    </row>
    <row r="65" spans="1:13" ht="18.75" customHeight="1">
      <c r="A65" s="202" t="s">
        <v>44</v>
      </c>
      <c r="B65" s="202"/>
      <c r="C65" s="70"/>
      <c r="D65" s="107"/>
      <c r="E65" s="107"/>
      <c r="F65" s="107"/>
      <c r="G65" s="154"/>
      <c r="H65" s="154"/>
      <c r="I65" s="155"/>
      <c r="J65" s="155"/>
      <c r="K65" s="155"/>
      <c r="L65" s="155"/>
      <c r="M65" s="155"/>
    </row>
    <row r="66" spans="1:13" ht="18.75" customHeight="1">
      <c r="A66" s="1" t="s">
        <v>191</v>
      </c>
      <c r="B66" s="202"/>
      <c r="C66" s="70"/>
      <c r="D66" s="107"/>
      <c r="E66" s="107"/>
      <c r="F66" s="107"/>
      <c r="G66" s="205">
        <v>88238960</v>
      </c>
      <c r="H66" s="112"/>
      <c r="I66" s="112">
        <v>-113738362</v>
      </c>
      <c r="J66" s="112"/>
      <c r="K66" s="112">
        <v>118238960</v>
      </c>
      <c r="L66" s="112"/>
      <c r="M66" s="112">
        <v>-113376792</v>
      </c>
    </row>
    <row r="67" spans="1:13" ht="18.75" customHeight="1">
      <c r="A67" s="1" t="s">
        <v>186</v>
      </c>
      <c r="B67" s="1"/>
      <c r="C67" s="70"/>
      <c r="D67" s="15"/>
      <c r="E67" s="15"/>
      <c r="G67" s="32">
        <v>450000</v>
      </c>
      <c r="H67" s="112"/>
      <c r="I67" s="112">
        <v>-7043247</v>
      </c>
      <c r="J67" s="112"/>
      <c r="K67" s="112">
        <v>0</v>
      </c>
      <c r="L67" s="112"/>
      <c r="M67" s="112">
        <v>0</v>
      </c>
    </row>
    <row r="68" spans="1:13" ht="18.75" customHeight="1">
      <c r="A68" s="204" t="s">
        <v>131</v>
      </c>
      <c r="B68" s="61"/>
      <c r="C68" s="107"/>
      <c r="D68" s="15"/>
      <c r="E68" s="15"/>
      <c r="G68" s="32">
        <v>-32428062</v>
      </c>
      <c r="H68" s="112"/>
      <c r="I68" s="112">
        <v>-6301352</v>
      </c>
      <c r="J68" s="112"/>
      <c r="K68" s="112">
        <v>-115155</v>
      </c>
      <c r="L68" s="112"/>
      <c r="M68" s="112">
        <v>-14103</v>
      </c>
    </row>
    <row r="69" spans="1:13" ht="18.75" customHeight="1">
      <c r="A69" s="204" t="s">
        <v>120</v>
      </c>
      <c r="B69" s="61"/>
      <c r="C69" s="107"/>
      <c r="D69" s="15"/>
      <c r="E69" s="15"/>
      <c r="G69" s="32">
        <v>12500</v>
      </c>
      <c r="H69" s="112"/>
      <c r="I69" s="112">
        <v>14617</v>
      </c>
      <c r="J69" s="112"/>
      <c r="K69" s="112">
        <v>12500</v>
      </c>
      <c r="L69" s="112"/>
      <c r="M69" s="112">
        <v>0</v>
      </c>
    </row>
    <row r="70" spans="1:13" ht="18.75" customHeight="1">
      <c r="A70" s="204" t="s">
        <v>153</v>
      </c>
      <c r="B70" s="61"/>
      <c r="C70" s="107"/>
      <c r="D70" s="15"/>
      <c r="E70" s="15"/>
      <c r="G70" s="112">
        <v>0</v>
      </c>
      <c r="H70" s="112"/>
      <c r="I70" s="112">
        <v>0</v>
      </c>
      <c r="J70" s="112"/>
      <c r="K70" s="112">
        <v>46498140</v>
      </c>
      <c r="L70" s="112"/>
      <c r="M70" s="112">
        <v>0</v>
      </c>
    </row>
    <row r="71" spans="1:13" ht="18.75" customHeight="1">
      <c r="A71" s="204" t="s">
        <v>157</v>
      </c>
      <c r="B71" s="61"/>
      <c r="C71" s="107"/>
      <c r="D71" s="15"/>
      <c r="E71" s="15"/>
      <c r="G71" s="112">
        <v>-55000000</v>
      </c>
      <c r="H71" s="112"/>
      <c r="I71" s="112">
        <v>0</v>
      </c>
      <c r="J71" s="112"/>
      <c r="K71" s="112">
        <v>-55000000</v>
      </c>
      <c r="L71" s="112"/>
      <c r="M71" s="112">
        <v>0</v>
      </c>
    </row>
    <row r="72" spans="1:13" ht="18.75" customHeight="1">
      <c r="A72" s="204" t="s">
        <v>158</v>
      </c>
      <c r="B72" s="61"/>
      <c r="C72" s="107"/>
      <c r="D72" s="15"/>
      <c r="E72" s="15"/>
      <c r="G72" s="112">
        <v>13000000</v>
      </c>
      <c r="H72" s="112"/>
      <c r="I72" s="112">
        <v>5000000</v>
      </c>
      <c r="J72" s="112"/>
      <c r="K72" s="112">
        <v>13000000</v>
      </c>
      <c r="L72" s="112"/>
      <c r="M72" s="112">
        <v>5000000</v>
      </c>
    </row>
    <row r="73" spans="1:13" ht="18.75" customHeight="1">
      <c r="A73" s="204" t="s">
        <v>137</v>
      </c>
      <c r="B73" s="61"/>
      <c r="C73" s="107"/>
      <c r="D73" s="15"/>
      <c r="E73" s="15"/>
      <c r="G73" s="112">
        <v>0</v>
      </c>
      <c r="H73" s="32"/>
      <c r="I73" s="112">
        <v>-346543403</v>
      </c>
      <c r="J73" s="24"/>
      <c r="K73" s="112">
        <v>-31300</v>
      </c>
      <c r="L73" s="24"/>
      <c r="M73" s="112">
        <v>-372000000</v>
      </c>
    </row>
    <row r="74" spans="1:13" ht="18.75" customHeight="1">
      <c r="A74" s="1" t="s">
        <v>168</v>
      </c>
      <c r="B74" s="61"/>
      <c r="C74" s="107"/>
      <c r="D74" s="15"/>
      <c r="E74" s="15"/>
      <c r="G74" s="112">
        <v>2071874</v>
      </c>
      <c r="H74" s="32"/>
      <c r="I74" s="112">
        <v>-14000</v>
      </c>
      <c r="J74" s="24"/>
      <c r="K74" s="112">
        <v>2071874</v>
      </c>
      <c r="L74" s="24"/>
      <c r="M74" s="112">
        <v>-14000</v>
      </c>
    </row>
    <row r="75" spans="1:13" ht="18.75" customHeight="1">
      <c r="A75" s="1" t="s">
        <v>187</v>
      </c>
      <c r="B75" s="61"/>
      <c r="C75" s="107"/>
      <c r="D75" s="15"/>
      <c r="E75" s="15"/>
      <c r="G75" s="112">
        <v>10000000</v>
      </c>
      <c r="H75" s="32"/>
      <c r="I75" s="112">
        <v>0</v>
      </c>
      <c r="J75" s="24"/>
      <c r="K75" s="112">
        <v>10000000</v>
      </c>
      <c r="L75" s="24"/>
      <c r="M75" s="112">
        <v>0</v>
      </c>
    </row>
    <row r="76" spans="1:13" ht="18.75" customHeight="1">
      <c r="A76" s="202" t="s">
        <v>198</v>
      </c>
      <c r="B76" s="202"/>
      <c r="C76" s="70"/>
      <c r="D76" s="15"/>
      <c r="E76" s="15"/>
      <c r="G76" s="128">
        <f>SUM(G66:G75)</f>
        <v>26345272</v>
      </c>
      <c r="H76" s="32"/>
      <c r="I76" s="128">
        <f>SUM(I66:I75)</f>
        <v>-468625747</v>
      </c>
      <c r="J76" s="24"/>
      <c r="K76" s="128">
        <f>SUM(K66:K75)</f>
        <v>134675019</v>
      </c>
      <c r="L76" s="24"/>
      <c r="M76" s="128">
        <f>SUM(M66:M75)</f>
        <v>-480404895</v>
      </c>
    </row>
    <row r="77" spans="1:13" ht="18.75" customHeight="1">
      <c r="A77" s="202"/>
      <c r="B77" s="202"/>
      <c r="C77" s="70"/>
      <c r="D77" s="15"/>
      <c r="E77" s="15"/>
      <c r="G77" s="65"/>
      <c r="H77" s="154"/>
      <c r="I77" s="65"/>
      <c r="J77" s="142"/>
      <c r="K77" s="65"/>
      <c r="L77" s="142"/>
      <c r="M77" s="65"/>
    </row>
    <row r="78" spans="1:13" ht="18.75" customHeight="1">
      <c r="A78" s="2" t="s">
        <v>59</v>
      </c>
      <c r="B78" s="1"/>
      <c r="C78" s="70"/>
      <c r="D78" s="15"/>
      <c r="E78" s="15"/>
      <c r="G78" s="65"/>
      <c r="H78" s="154"/>
      <c r="I78" s="65"/>
      <c r="J78" s="142"/>
      <c r="K78" s="65"/>
      <c r="L78" s="142"/>
      <c r="M78" s="65"/>
    </row>
    <row r="79" spans="1:13" ht="18.75" customHeight="1">
      <c r="A79" s="1" t="s">
        <v>159</v>
      </c>
      <c r="B79" s="1"/>
      <c r="C79" s="70"/>
      <c r="D79" s="15"/>
      <c r="E79" s="15"/>
      <c r="G79" s="32">
        <v>-1999477</v>
      </c>
      <c r="H79" s="32"/>
      <c r="I79" s="32">
        <v>3553</v>
      </c>
      <c r="J79" s="24"/>
      <c r="K79" s="32">
        <v>-1999477</v>
      </c>
      <c r="L79" s="24"/>
      <c r="M79" s="32">
        <v>3553</v>
      </c>
    </row>
    <row r="80" spans="1:13" ht="18.75" customHeight="1">
      <c r="A80" s="1" t="s">
        <v>160</v>
      </c>
      <c r="B80" s="1"/>
      <c r="C80" s="70"/>
      <c r="D80" s="15"/>
      <c r="E80" s="15"/>
      <c r="G80" s="100">
        <v>3330</v>
      </c>
      <c r="H80" s="32"/>
      <c r="I80" s="32">
        <v>370445545</v>
      </c>
      <c r="J80" s="24"/>
      <c r="K80" s="32">
        <v>3330</v>
      </c>
      <c r="L80" s="24"/>
      <c r="M80" s="32">
        <v>370445545</v>
      </c>
    </row>
    <row r="81" spans="1:13" ht="18.75" customHeight="1">
      <c r="A81" s="1" t="s">
        <v>118</v>
      </c>
      <c r="B81" s="1"/>
      <c r="C81" s="70"/>
      <c r="D81" s="15"/>
      <c r="E81" s="15"/>
      <c r="G81" s="112">
        <v>0</v>
      </c>
      <c r="H81" s="32"/>
      <c r="I81" s="112">
        <v>104759588</v>
      </c>
      <c r="J81" s="24"/>
      <c r="K81" s="112">
        <v>0</v>
      </c>
      <c r="L81" s="24"/>
      <c r="M81" s="112">
        <v>104759588</v>
      </c>
    </row>
    <row r="82" spans="1:13" ht="18.75" customHeight="1">
      <c r="A82" s="1" t="s">
        <v>161</v>
      </c>
      <c r="B82" s="1"/>
      <c r="C82" s="70"/>
      <c r="D82" s="15"/>
      <c r="E82" s="15"/>
      <c r="G82" s="112">
        <v>-107557045</v>
      </c>
      <c r="H82" s="32"/>
      <c r="I82" s="112">
        <v>0</v>
      </c>
      <c r="J82" s="24"/>
      <c r="K82" s="112">
        <v>-107557045</v>
      </c>
      <c r="L82" s="24"/>
      <c r="M82" s="112">
        <v>0</v>
      </c>
    </row>
    <row r="83" spans="1:13" ht="18.75" customHeight="1">
      <c r="A83" s="1" t="s">
        <v>162</v>
      </c>
      <c r="B83" s="1"/>
      <c r="C83" s="70"/>
      <c r="D83" s="15"/>
      <c r="E83" s="15"/>
      <c r="G83" s="40">
        <v>-9165769</v>
      </c>
      <c r="H83" s="32"/>
      <c r="I83" s="40">
        <v>-2110011</v>
      </c>
      <c r="J83" s="24"/>
      <c r="K83" s="114">
        <v>0</v>
      </c>
      <c r="L83" s="24"/>
      <c r="M83" s="114">
        <v>0</v>
      </c>
    </row>
    <row r="84" spans="1:13" ht="18.75" customHeight="1">
      <c r="A84" s="2" t="s">
        <v>199</v>
      </c>
      <c r="B84" s="1"/>
      <c r="C84" s="70"/>
      <c r="D84" s="15"/>
      <c r="E84" s="15"/>
      <c r="G84" s="40">
        <f>SUM(G79:H83)</f>
        <v>-118718961</v>
      </c>
      <c r="H84" s="32"/>
      <c r="I84" s="40">
        <f>SUM(I79:I83)</f>
        <v>473098675</v>
      </c>
      <c r="J84" s="24"/>
      <c r="K84" s="40">
        <f>SUM(K79:K83)</f>
        <v>-109553192</v>
      </c>
      <c r="L84" s="24"/>
      <c r="M84" s="40">
        <f>SUM(M79:M83)</f>
        <v>475208686</v>
      </c>
    </row>
    <row r="85" spans="1:13" ht="18.75" customHeight="1">
      <c r="A85" s="2"/>
      <c r="B85" s="1"/>
      <c r="C85" s="70"/>
      <c r="D85" s="15"/>
      <c r="E85" s="15"/>
      <c r="G85" s="32"/>
      <c r="H85" s="32"/>
      <c r="I85" s="32"/>
      <c r="J85" s="24"/>
      <c r="K85" s="32"/>
      <c r="L85" s="24"/>
      <c r="M85" s="32"/>
    </row>
    <row r="86" spans="1:13" ht="18.75" customHeight="1">
      <c r="A86" s="202" t="s">
        <v>200</v>
      </c>
      <c r="B86" s="202"/>
      <c r="C86" s="70"/>
      <c r="G86" s="32">
        <f>G84+G76+G45</f>
        <v>-72132959</v>
      </c>
      <c r="H86" s="32"/>
      <c r="I86" s="32">
        <f>I84+I76+I45</f>
        <v>-4125967</v>
      </c>
      <c r="J86" s="24"/>
      <c r="K86" s="32">
        <f>K84+K76+K45</f>
        <v>-1607640</v>
      </c>
      <c r="L86" s="24"/>
      <c r="M86" s="32">
        <f>M84+M76+M45</f>
        <v>-44922825</v>
      </c>
    </row>
    <row r="87" spans="1:13" ht="18.75" customHeight="1">
      <c r="A87" s="202" t="s">
        <v>72</v>
      </c>
      <c r="B87" s="202"/>
      <c r="C87" s="70"/>
      <c r="G87" s="100">
        <f>I89</f>
        <v>120156622</v>
      </c>
      <c r="H87" s="32"/>
      <c r="I87" s="100">
        <v>125485386</v>
      </c>
      <c r="J87" s="24"/>
      <c r="K87" s="100">
        <f>M89</f>
        <v>3070414</v>
      </c>
      <c r="L87" s="24"/>
      <c r="M87" s="100">
        <v>47993239</v>
      </c>
    </row>
    <row r="88" spans="1:13" ht="18.75" customHeight="1">
      <c r="A88" s="202" t="s">
        <v>135</v>
      </c>
      <c r="B88" s="202"/>
      <c r="C88" s="70"/>
      <c r="D88" s="15"/>
      <c r="E88" s="107"/>
      <c r="G88" s="131">
        <v>-313311</v>
      </c>
      <c r="H88" s="32"/>
      <c r="I88" s="131">
        <v>-1202797</v>
      </c>
      <c r="J88" s="24"/>
      <c r="K88" s="114">
        <v>0</v>
      </c>
      <c r="L88" s="24"/>
      <c r="M88" s="114">
        <v>0</v>
      </c>
    </row>
    <row r="89" spans="1:13" ht="18.75" customHeight="1" thickBot="1">
      <c r="A89" s="202" t="s">
        <v>73</v>
      </c>
      <c r="B89" s="202"/>
      <c r="C89" s="70"/>
      <c r="D89" s="41"/>
      <c r="E89" s="41"/>
      <c r="G89" s="156">
        <f>SUM(G86:G88)</f>
        <v>47710352</v>
      </c>
      <c r="H89" s="32"/>
      <c r="I89" s="156">
        <f>SUM(I86:I88)</f>
        <v>120156622</v>
      </c>
      <c r="J89" s="24"/>
      <c r="K89" s="156">
        <f>SUM(K86:K88)</f>
        <v>1462774</v>
      </c>
      <c r="L89" s="24"/>
      <c r="M89" s="156">
        <f>SUM(M86:M88)</f>
        <v>3070414</v>
      </c>
    </row>
    <row r="90" spans="1:13" ht="18.75" customHeight="1" thickTop="1">
      <c r="G90" s="65"/>
      <c r="H90" s="141"/>
      <c r="I90" s="65"/>
      <c r="J90" s="141"/>
      <c r="K90" s="141"/>
      <c r="L90" s="141"/>
    </row>
    <row r="91" spans="1:13" ht="18.75" customHeight="1">
      <c r="A91" s="202" t="s">
        <v>92</v>
      </c>
      <c r="B91" s="157"/>
      <c r="C91" s="158"/>
      <c r="D91" s="159"/>
      <c r="E91" s="159"/>
      <c r="F91" s="32"/>
      <c r="G91" s="32"/>
      <c r="H91" s="32"/>
      <c r="I91" s="24"/>
      <c r="J91" s="32"/>
      <c r="K91" s="24"/>
      <c r="L91" s="32"/>
    </row>
    <row r="92" spans="1:13" ht="18.75" customHeight="1">
      <c r="A92" s="179" t="s">
        <v>140</v>
      </c>
      <c r="B92" s="157"/>
      <c r="C92" s="158"/>
      <c r="D92" s="159"/>
      <c r="E92" s="159"/>
      <c r="F92" s="32"/>
      <c r="G92" s="32"/>
      <c r="H92" s="32"/>
      <c r="I92" s="24"/>
      <c r="J92" s="32"/>
      <c r="K92" s="24"/>
      <c r="L92" s="32"/>
    </row>
    <row r="93" spans="1:13" ht="18.75" customHeight="1">
      <c r="A93" s="157"/>
      <c r="B93" s="1"/>
      <c r="C93" s="104" t="s">
        <v>104</v>
      </c>
      <c r="D93" s="104" t="s">
        <v>148</v>
      </c>
      <c r="F93" s="32"/>
      <c r="G93" s="32"/>
      <c r="H93" s="32"/>
      <c r="I93" s="24"/>
      <c r="J93" s="32"/>
      <c r="K93" s="24"/>
      <c r="L93" s="32"/>
    </row>
    <row r="94" spans="1:13" ht="18.75" customHeight="1">
      <c r="A94" s="157"/>
      <c r="B94" s="1"/>
      <c r="D94" s="104" t="s">
        <v>163</v>
      </c>
      <c r="F94" s="32"/>
      <c r="G94" s="32"/>
      <c r="H94" s="32"/>
      <c r="I94" s="24"/>
      <c r="J94" s="32"/>
      <c r="K94" s="24"/>
      <c r="L94" s="32"/>
    </row>
    <row r="95" spans="1:13" ht="18.75" customHeight="1">
      <c r="C95" s="104" t="s">
        <v>104</v>
      </c>
      <c r="D95" s="104" t="s">
        <v>181</v>
      </c>
    </row>
    <row r="96" spans="1:13" ht="18.75" customHeight="1">
      <c r="C96" s="104" t="s">
        <v>104</v>
      </c>
      <c r="D96" s="104" t="s">
        <v>203</v>
      </c>
    </row>
    <row r="97" spans="1:13" ht="18.75" customHeight="1">
      <c r="C97" s="104" t="s">
        <v>104</v>
      </c>
      <c r="D97" s="104" t="s">
        <v>201</v>
      </c>
    </row>
    <row r="98" spans="1:13" ht="18.75" customHeight="1">
      <c r="A98" s="157"/>
      <c r="B98" s="1"/>
      <c r="F98" s="32"/>
      <c r="G98" s="32"/>
      <c r="H98" s="32"/>
      <c r="I98" s="24"/>
      <c r="J98" s="32"/>
      <c r="K98" s="24"/>
      <c r="L98" s="32"/>
    </row>
    <row r="99" spans="1:13" ht="18.75" customHeight="1">
      <c r="A99" s="178" t="s">
        <v>93</v>
      </c>
      <c r="B99" s="1"/>
      <c r="F99" s="32"/>
      <c r="G99" s="32"/>
      <c r="H99" s="32"/>
      <c r="I99" s="24"/>
      <c r="J99" s="32"/>
      <c r="K99" s="24"/>
      <c r="L99" s="32"/>
    </row>
    <row r="100" spans="1:13" ht="18.75" customHeight="1">
      <c r="A100" s="157"/>
      <c r="B100" s="1"/>
      <c r="C100" s="104" t="s">
        <v>104</v>
      </c>
      <c r="D100" s="104" t="s">
        <v>139</v>
      </c>
      <c r="F100" s="32"/>
      <c r="G100" s="32"/>
      <c r="H100" s="32"/>
      <c r="I100" s="24"/>
      <c r="J100" s="32"/>
      <c r="K100" s="24"/>
      <c r="L100" s="32"/>
    </row>
    <row r="101" spans="1:13" ht="18.75" customHeight="1">
      <c r="A101" s="157"/>
      <c r="B101" s="1"/>
      <c r="D101" s="104" t="s">
        <v>164</v>
      </c>
      <c r="F101" s="32"/>
      <c r="G101" s="32"/>
      <c r="H101" s="32"/>
      <c r="I101" s="24"/>
      <c r="J101" s="32"/>
      <c r="K101" s="24"/>
      <c r="L101" s="32"/>
    </row>
    <row r="102" spans="1:13" ht="18.75" customHeight="1">
      <c r="C102" s="104" t="s">
        <v>104</v>
      </c>
      <c r="D102" s="104" t="s">
        <v>138</v>
      </c>
    </row>
    <row r="103" spans="1:13" ht="18.75" customHeight="1">
      <c r="A103" s="157"/>
      <c r="B103" s="1"/>
      <c r="C103" s="116" t="s">
        <v>165</v>
      </c>
      <c r="F103" s="32"/>
      <c r="G103" s="32"/>
      <c r="H103" s="32"/>
      <c r="I103" s="24"/>
      <c r="J103" s="32"/>
      <c r="K103" s="24"/>
      <c r="L103" s="32"/>
    </row>
    <row r="111" spans="1:13" ht="18.75" customHeight="1">
      <c r="A111" s="38" t="s">
        <v>69</v>
      </c>
      <c r="B111" s="39"/>
      <c r="C111" s="39"/>
      <c r="D111" s="108"/>
      <c r="E111" s="108"/>
      <c r="F111" s="108"/>
      <c r="G111" s="108"/>
      <c r="H111" s="108"/>
      <c r="I111" s="152"/>
      <c r="J111" s="108"/>
      <c r="K111" s="108"/>
      <c r="L111" s="108"/>
      <c r="M111" s="152"/>
    </row>
    <row r="112" spans="1:13" ht="18.75" customHeight="1">
      <c r="A112" s="41"/>
      <c r="B112" s="41"/>
      <c r="C112" s="41"/>
      <c r="M112" s="153" t="s">
        <v>89</v>
      </c>
    </row>
  </sheetData>
  <mergeCells count="4">
    <mergeCell ref="A34:D34"/>
    <mergeCell ref="G62:I62"/>
    <mergeCell ref="G6:I6"/>
    <mergeCell ref="A35:D35"/>
  </mergeCells>
  <pageMargins left="0.75" right="0.5" top="0.75" bottom="0.5" header="0.75" footer="0.5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5-6</vt:lpstr>
      <vt:lpstr>7</vt:lpstr>
      <vt:lpstr>8</vt:lpstr>
      <vt:lpstr>9</vt:lpstr>
      <vt:lpstr>10-11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Wichitra Kasaothong - Administrative Assistant</dc:creator>
  <cp:lastModifiedBy>Thitikarn Suksermsarn</cp:lastModifiedBy>
  <cp:lastPrinted>2019-02-28T03:24:40Z</cp:lastPrinted>
  <dcterms:created xsi:type="dcterms:W3CDTF">2013-05-13T10:50:16Z</dcterms:created>
  <dcterms:modified xsi:type="dcterms:W3CDTF">2019-02-28T05:08:06Z</dcterms:modified>
</cp:coreProperties>
</file>