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WWP work\Y'61\Y'61 part 2\CSR Y'61\CSR Q4'61\FS CSR Q4'61\FS CSR Y'61 E\ตลาด\"/>
    </mc:Choice>
  </mc:AlternateContent>
  <bookViews>
    <workbookView xWindow="8840" yWindow="30" windowWidth="3200" windowHeight="1380" tabRatio="720" firstSheet="1" activeTab="1"/>
  </bookViews>
  <sheets>
    <sheet name="0000000" sheetId="2" state="veryHidden" r:id="rId1"/>
    <sheet name="Statement Of Financial Position" sheetId="6" r:id="rId2"/>
    <sheet name="Statement  Comprehensive Income" sheetId="7" r:id="rId3"/>
    <sheet name="Changes In Shareholders Equity." sheetId="10" r:id="rId4"/>
    <sheet name="Statement Of Cash Flows" sheetId="9" r:id="rId5"/>
  </sheets>
  <externalReferences>
    <externalReference r:id="rId6"/>
  </externalReferences>
  <definedNames>
    <definedName name="_xlnm.Print_Area" localSheetId="3">'Changes In Shareholders Equity.'!$A$1:$V$30</definedName>
    <definedName name="_xlnm.Print_Area" localSheetId="4">'Statement Of Cash Flows'!$A$1:$J$77</definedName>
    <definedName name="_xlnm.Print_Area" localSheetId="1">'Statement Of Financial Position'!$A$1:$M$75</definedName>
    <definedName name="_xlnm.Print_Titles" localSheetId="4">'Statement Of Cash Flows'!$1:$5</definedName>
    <definedName name="_xlnm.Print_Titles" localSheetId="1">'Statement Of Financial Position'!$1:$5</definedName>
  </definedNames>
  <calcPr calcId="152511"/>
</workbook>
</file>

<file path=xl/calcChain.xml><?xml version="1.0" encoding="utf-8"?>
<calcChain xmlns="http://schemas.openxmlformats.org/spreadsheetml/2006/main">
  <c r="J64" i="9" l="1"/>
  <c r="H64" i="9"/>
  <c r="J60" i="9"/>
  <c r="H60" i="9"/>
  <c r="A1" i="10" l="1"/>
  <c r="R29" i="10"/>
  <c r="L29" i="10"/>
  <c r="J29" i="10"/>
  <c r="H29" i="10"/>
  <c r="P28" i="10"/>
  <c r="T28" i="10" s="1"/>
  <c r="N28" i="10"/>
  <c r="T27" i="10"/>
  <c r="N27" i="10"/>
  <c r="R24" i="10"/>
  <c r="R25" i="10" s="1"/>
  <c r="P24" i="10"/>
  <c r="P25" i="10" s="1"/>
  <c r="N24" i="10"/>
  <c r="N25" i="10" s="1"/>
  <c r="L24" i="10"/>
  <c r="L25" i="10" s="1"/>
  <c r="J24" i="10"/>
  <c r="J25" i="10" s="1"/>
  <c r="H24" i="10"/>
  <c r="H25" i="10" s="1"/>
  <c r="T22" i="10"/>
  <c r="V22" i="10" s="1"/>
  <c r="V24" i="10" s="1"/>
  <c r="V25" i="10" s="1"/>
  <c r="R18" i="10"/>
  <c r="L18" i="10"/>
  <c r="J18" i="10"/>
  <c r="H18" i="10"/>
  <c r="P17" i="10"/>
  <c r="P18" i="10" s="1"/>
  <c r="N17" i="10"/>
  <c r="T16" i="10"/>
  <c r="N16" i="10"/>
  <c r="R13" i="10"/>
  <c r="R14" i="10" s="1"/>
  <c r="R19" i="10" s="1"/>
  <c r="R30" i="10" s="1"/>
  <c r="P13" i="10"/>
  <c r="P14" i="10" s="1"/>
  <c r="N13" i="10"/>
  <c r="N14" i="10" s="1"/>
  <c r="L13" i="10"/>
  <c r="L14" i="10" s="1"/>
  <c r="J13" i="10"/>
  <c r="J14" i="10" s="1"/>
  <c r="J19" i="10" s="1"/>
  <c r="H13" i="10"/>
  <c r="H14" i="10" s="1"/>
  <c r="H19" i="10" s="1"/>
  <c r="H30" i="10" s="1"/>
  <c r="T11" i="10"/>
  <c r="V11" i="10" s="1"/>
  <c r="V13" i="10" s="1"/>
  <c r="V14" i="10" s="1"/>
  <c r="T8" i="10"/>
  <c r="V8" i="10" s="1"/>
  <c r="H56" i="9"/>
  <c r="J56" i="9"/>
  <c r="H21" i="9"/>
  <c r="H32" i="9" s="1"/>
  <c r="H34" i="9" s="1"/>
  <c r="J21" i="9"/>
  <c r="J32" i="9" s="1"/>
  <c r="J34" i="9" s="1"/>
  <c r="T29" i="10" l="1"/>
  <c r="J30" i="10"/>
  <c r="L19" i="10"/>
  <c r="L30" i="10" s="1"/>
  <c r="P29" i="10"/>
  <c r="V28" i="10"/>
  <c r="T17" i="10"/>
  <c r="V17" i="10" s="1"/>
  <c r="N18" i="10"/>
  <c r="N19" i="10" s="1"/>
  <c r="N30" i="10" s="1"/>
  <c r="N29" i="10"/>
  <c r="P19" i="10"/>
  <c r="T24" i="10"/>
  <c r="T25" i="10" s="1"/>
  <c r="V16" i="10"/>
  <c r="V27" i="10"/>
  <c r="T13" i="10"/>
  <c r="T14" i="10" s="1"/>
  <c r="P30" i="10" l="1"/>
  <c r="T18" i="10"/>
  <c r="T19" i="10" s="1"/>
  <c r="T30" i="10" s="1"/>
  <c r="V29" i="10"/>
  <c r="V18" i="10"/>
  <c r="V19" i="10" s="1"/>
  <c r="V30" i="10" s="1"/>
  <c r="I22" i="7"/>
  <c r="I23" i="7" s="1"/>
  <c r="G22" i="7"/>
  <c r="I15" i="7"/>
  <c r="I26" i="7" s="1"/>
  <c r="G13" i="7"/>
  <c r="G15" i="7" s="1"/>
  <c r="I19" i="7"/>
  <c r="G19" i="7"/>
  <c r="I8" i="7"/>
  <c r="I13" i="7" s="1"/>
  <c r="G8" i="7"/>
  <c r="M67" i="6"/>
  <c r="K67" i="6"/>
  <c r="I67" i="6"/>
  <c r="M53" i="6"/>
  <c r="K53" i="6"/>
  <c r="I53" i="6"/>
  <c r="M48" i="6"/>
  <c r="M54" i="6" s="1"/>
  <c r="K48" i="6"/>
  <c r="K54" i="6" s="1"/>
  <c r="I48" i="6"/>
  <c r="I54" i="6" s="1"/>
  <c r="M21" i="6"/>
  <c r="K21" i="6"/>
  <c r="G23" i="7" l="1"/>
  <c r="G24" i="7" s="1"/>
  <c r="G26" i="7"/>
  <c r="I68" i="6"/>
  <c r="I24" i="7"/>
  <c r="K68" i="6"/>
  <c r="M68" i="6"/>
  <c r="I21" i="6" l="1"/>
  <c r="M12" i="6"/>
  <c r="M22" i="6" s="1"/>
  <c r="K12" i="6"/>
  <c r="K22" i="6" s="1"/>
  <c r="I12" i="6"/>
  <c r="I22" i="6" l="1"/>
</calcChain>
</file>

<file path=xl/sharedStrings.xml><?xml version="1.0" encoding="utf-8"?>
<sst xmlns="http://schemas.openxmlformats.org/spreadsheetml/2006/main" count="190" uniqueCount="141">
  <si>
    <t xml:space="preserve">                </t>
  </si>
  <si>
    <t>6</t>
  </si>
  <si>
    <t xml:space="preserve">CITY SPORTS AND RECREATION PUBLIC COMPANY LIMITED </t>
  </si>
  <si>
    <t>Notes</t>
  </si>
  <si>
    <t>Baht</t>
  </si>
  <si>
    <t>CURRENT ASSETS</t>
  </si>
  <si>
    <t>Inventories</t>
  </si>
  <si>
    <t>NON-CURRENT ASSETS</t>
  </si>
  <si>
    <t>Other Non-Current Assets</t>
  </si>
  <si>
    <t>CURRENT LIABILITIES</t>
  </si>
  <si>
    <t>NON-CURRENT LIABILITIES</t>
  </si>
  <si>
    <t>SHAREHOLDERS' EQUITY</t>
  </si>
  <si>
    <t>Share Capital</t>
  </si>
  <si>
    <t>Retained Earnings</t>
  </si>
  <si>
    <t>Appropriated</t>
  </si>
  <si>
    <t>Legal Reserve</t>
  </si>
  <si>
    <t>Unappropriated</t>
  </si>
  <si>
    <t>Dividend Income</t>
  </si>
  <si>
    <t>Interest Income</t>
  </si>
  <si>
    <t>Administrative Expenses</t>
  </si>
  <si>
    <t>Issued and</t>
  </si>
  <si>
    <t>Paid-Up</t>
  </si>
  <si>
    <t xml:space="preserve">Share </t>
  </si>
  <si>
    <t>Total</t>
  </si>
  <si>
    <t>Profit for the year</t>
  </si>
  <si>
    <t>Profit before Income Tax</t>
  </si>
  <si>
    <t xml:space="preserve">Depreciation </t>
  </si>
  <si>
    <t>Written-off of Assets to Expenses</t>
  </si>
  <si>
    <t>Profit from Operation Activities before Changes in Operating Assets and Liabilities</t>
  </si>
  <si>
    <t>(Increase) Decrease in Operating Assets</t>
  </si>
  <si>
    <t>Increase (Decrease) in Operating Liabilities</t>
  </si>
  <si>
    <t>Net Cash Provided from (Used in) Operating Activities</t>
  </si>
  <si>
    <t>CASH FLOW FROM INVESTING ACTIVITIES</t>
  </si>
  <si>
    <t>Cash Received from Dividend Income</t>
  </si>
  <si>
    <t>Cash Received from Long-Term Loans to Employees</t>
  </si>
  <si>
    <t>Cash Received from Interest Income</t>
  </si>
  <si>
    <t>Net Cash Provided from (Used in) Investing Activities</t>
  </si>
  <si>
    <t>Gain on Reversal of Loss on Assets Revaluation</t>
  </si>
  <si>
    <t>Premiums</t>
  </si>
  <si>
    <t>Assets</t>
  </si>
  <si>
    <t>CASH FLOWS FROM OPERATION ACTIVITIES</t>
  </si>
  <si>
    <t>Cash Paid for Income Tax</t>
  </si>
  <si>
    <t>Cash Paid for Long-Term Loans to Employees</t>
  </si>
  <si>
    <t>CASH FLOWS FROM FINANCING ACTIVITIES</t>
  </si>
  <si>
    <t xml:space="preserve">Net Cash Provided from (Used in) Financing Activities </t>
  </si>
  <si>
    <t xml:space="preserve">Net Increase (Decrease) in Cash and Cash Equivalents </t>
  </si>
  <si>
    <t>Gross Profit</t>
  </si>
  <si>
    <t>Cash Received from Redemption of Matured Debt Instruments</t>
  </si>
  <si>
    <t>Other Non-Current Liabilities</t>
  </si>
  <si>
    <t xml:space="preserve">Other Comprehensive Income (Expense) </t>
  </si>
  <si>
    <t xml:space="preserve">Cash paid for Dividend </t>
  </si>
  <si>
    <t>Cash and Cash Equivalents at the Beginning of the year</t>
  </si>
  <si>
    <t xml:space="preserve">Basic Earnings Per Share </t>
  </si>
  <si>
    <t>31 December 2017</t>
  </si>
  <si>
    <t>Trade and Other Current Receivables</t>
  </si>
  <si>
    <t>Distribution Costs</t>
  </si>
  <si>
    <t xml:space="preserve">      ASSETS</t>
  </si>
  <si>
    <t xml:space="preserve">      TOTAL CURRENT ASSETS</t>
  </si>
  <si>
    <t xml:space="preserve">      TOTAL NON-CURRENT ASSETS</t>
  </si>
  <si>
    <t xml:space="preserve">      TOTAL ASSETS</t>
  </si>
  <si>
    <t xml:space="preserve">      LIABILITIES AND SHAREHOLDERS' EQUITY</t>
  </si>
  <si>
    <t xml:space="preserve">      TOTAL NON-CURRENT LIABILITIES</t>
  </si>
  <si>
    <t xml:space="preserve">      TOTAL LIABILITIES</t>
  </si>
  <si>
    <t xml:space="preserve">      TOTAL LIABILITIES AND SHAREHOLDERS' EQUITY</t>
  </si>
  <si>
    <t xml:space="preserve">      TOTAL SHAREHOLDERS' EQUITY</t>
  </si>
  <si>
    <t>Revaluation of</t>
  </si>
  <si>
    <t>Total Comprehensive Income (Expense) for the year</t>
  </si>
  <si>
    <t>Gain on Disposal of Trading Securities</t>
  </si>
  <si>
    <t>Cash Paid for Purchase of Trading Securities</t>
  </si>
  <si>
    <t>Cash Received from Disposal of Trading Securities</t>
  </si>
  <si>
    <t>Trade and Other Current Payables</t>
  </si>
  <si>
    <t>(Tax Expense) Income</t>
  </si>
  <si>
    <t>As at 31 December 2018</t>
  </si>
  <si>
    <t>31 December 2018</t>
  </si>
  <si>
    <t>1 January 2017</t>
  </si>
  <si>
    <t>For the year ended 31 December 2018</t>
  </si>
  <si>
    <t>Revenues from Sales and Services</t>
  </si>
  <si>
    <t>Costs of Sales and Rendering of Services</t>
  </si>
  <si>
    <t>Other Expenses</t>
  </si>
  <si>
    <t>Dividend Payment</t>
  </si>
  <si>
    <t>Ending Balance as at 31 December 2018</t>
  </si>
  <si>
    <t>Ending Balance as at 31 December 2017</t>
  </si>
  <si>
    <t>Cash Paid for Purchase of Property, Plant and Equipment</t>
  </si>
  <si>
    <t>Cash Received from Disposal of Property, Plant and Equipment</t>
  </si>
  <si>
    <t>Cash Received from Disposal of Investments Held as Available-for-Sale</t>
  </si>
  <si>
    <t>Cash Paid for Purchase of Investments Held as Available-for-Sale</t>
  </si>
  <si>
    <t>Cash Paid for Purchase of Other Intangible Assets</t>
  </si>
  <si>
    <t>Employee Benefit Expenses - Defined Contribution Plans</t>
  </si>
  <si>
    <t>Employee Benefit Expenses - Defined Benefit Plans</t>
  </si>
  <si>
    <t>Other Comprehensive Income (Expense) for the year - Net of tax</t>
  </si>
  <si>
    <t>Amortization of Intangible Aseets</t>
  </si>
  <si>
    <t>Loss on Disposal of Investments Held as Available for Sale</t>
  </si>
  <si>
    <t xml:space="preserve">Cash Paid for Asset Payables </t>
  </si>
  <si>
    <t>STATEMENT OF FINANCIAL POSITION</t>
  </si>
  <si>
    <t>Cash and Cash Equivalents</t>
  </si>
  <si>
    <t>Temporary Investments</t>
  </si>
  <si>
    <t>Other Long-Term Investments</t>
  </si>
  <si>
    <t>Long-Term Loans to Employees</t>
  </si>
  <si>
    <t>Property, Plant and Equipment</t>
  </si>
  <si>
    <t>Other Intangible Assets</t>
  </si>
  <si>
    <t>Deferred Tax Assets</t>
  </si>
  <si>
    <t>Investments Held as Available-for-Sale</t>
  </si>
  <si>
    <t>Income Tax Payable</t>
  </si>
  <si>
    <t xml:space="preserve">     TOTAL CURRENT LIABILITIES</t>
  </si>
  <si>
    <t>Deferred Tax Liabilities</t>
  </si>
  <si>
    <t>Non-Current Provisions for Employee Benefits</t>
  </si>
  <si>
    <t xml:space="preserve">       Authorized Share Capital </t>
  </si>
  <si>
    <t xml:space="preserve">       Issued and Paid-Up Share Capital </t>
  </si>
  <si>
    <t>Share Premiums</t>
  </si>
  <si>
    <t xml:space="preserve">       Unappropriated</t>
  </si>
  <si>
    <t xml:space="preserve">       Legal Reserve</t>
  </si>
  <si>
    <t xml:space="preserve">           20,500,000 Ordinary Shares, at Baht 10.00 per share</t>
  </si>
  <si>
    <t>Other Components of Shareholders' Equity</t>
  </si>
  <si>
    <t>STATEMENT OF COMPREHENSIVE INCOME</t>
  </si>
  <si>
    <t>Other Incomes</t>
  </si>
  <si>
    <t>Items that will not be subsequently reclassified to Profit or Loss</t>
  </si>
  <si>
    <t>Items that will be subsequently reclassified to Profit or Loss</t>
  </si>
  <si>
    <t>Gain (Loss) on Remeasuring Investments Held as Available-for-Sale - Net of tax</t>
  </si>
  <si>
    <t>Total Items that will be subsequently reclassified to Profit or Loss - Net of tax</t>
  </si>
  <si>
    <t>Gain (Loss) on Remeasurements of Defined Benefit Plans - Net of tax</t>
  </si>
  <si>
    <t>STATEMENT OF CHANGES IN SHAREHOLDERS' EQUITY</t>
  </si>
  <si>
    <t>Total Other</t>
  </si>
  <si>
    <t>Available-for-Sale</t>
  </si>
  <si>
    <t>Beginning Balance as at 1 January 2017</t>
  </si>
  <si>
    <t>Transactions with Owners</t>
  </si>
  <si>
    <t>Contributions by and Distributions to Owners of the Company</t>
  </si>
  <si>
    <t>Total Transactions with Owners</t>
  </si>
  <si>
    <t>Other Comprehensive Income (Expense) for the year</t>
  </si>
  <si>
    <t>Profit (Loss) for the year</t>
  </si>
  <si>
    <t>STATEMENT OF CASH FLOWS</t>
  </si>
  <si>
    <t>Gain (Loss) on Remeasuring Trading Securities</t>
  </si>
  <si>
    <t>(Gain) Loss on Disposal of Property, Plant and Equipment</t>
  </si>
  <si>
    <t xml:space="preserve">Cash Received (Paid) from Operation </t>
  </si>
  <si>
    <t xml:space="preserve"> Components of 
 Shareholders'Equity</t>
  </si>
  <si>
    <t>Total Items that will not be subsequently reclassified to Profit or Loss - Net of tax</t>
  </si>
  <si>
    <t>Investments Held as</t>
  </si>
  <si>
    <t xml:space="preserve">Total Contributions by and Distributions  </t>
  </si>
  <si>
    <t>to Owners of the Company</t>
  </si>
  <si>
    <t>Adjustment to Profit before Income Tax for Cash Received (Paid) from Operation</t>
  </si>
  <si>
    <t xml:space="preserve">Cash Paid for Purchase of Investments in Debt Instruments 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</si>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</sst>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_(* #,##0_);_(* \(#,##0\);_(* &quot;-&quot;??_);_(@_)"/>
    <numFmt numFmtId="168" formatCode="_-* #,##0_-;\-* #,##0_-;_-* &quot;-&quot;??_-;_-@_-"/>
  </numFmts>
  <fonts count="13" x14ac:knownFonts="1">
    <font>
      <sz val="14"/>
      <name val="Cordia New"/>
    </font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/>
    <xf numFmtId="0" fontId="3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3" fillId="0" borderId="0" xfId="1" applyFont="1" applyFill="1" applyAlignment="1"/>
    <xf numFmtId="0" fontId="3" fillId="0" borderId="0" xfId="1" applyNumberFormat="1" applyFont="1" applyFill="1"/>
    <xf numFmtId="43" fontId="3" fillId="0" borderId="0" xfId="1" applyFont="1" applyFill="1" applyBorder="1" applyAlignment="1">
      <alignment horizontal="center"/>
    </xf>
    <xf numFmtId="167" fontId="3" fillId="0" borderId="0" xfId="1" applyNumberFormat="1" applyFont="1" applyFill="1" applyAlignment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right"/>
    </xf>
    <xf numFmtId="0" fontId="3" fillId="0" borderId="0" xfId="0" applyNumberFormat="1" applyFont="1" applyFill="1"/>
    <xf numFmtId="43" fontId="3" fillId="0" borderId="0" xfId="1" applyFont="1" applyFill="1"/>
    <xf numFmtId="43" fontId="3" fillId="0" borderId="0" xfId="1" applyFont="1" applyFill="1" applyBorder="1"/>
    <xf numFmtId="0" fontId="3" fillId="0" borderId="0" xfId="1" quotePrefix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167" fontId="3" fillId="0" borderId="0" xfId="1" applyNumberFormat="1" applyFont="1" applyFill="1"/>
    <xf numFmtId="0" fontId="4" fillId="0" borderId="0" xfId="1" applyNumberFormat="1" applyFont="1" applyFill="1"/>
    <xf numFmtId="43" fontId="3" fillId="0" borderId="1" xfId="1" applyFont="1" applyFill="1" applyBorder="1" applyAlignment="1"/>
    <xf numFmtId="43" fontId="4" fillId="0" borderId="1" xfId="1" applyFont="1" applyFill="1" applyBorder="1" applyAlignment="1">
      <alignment horizontal="center"/>
    </xf>
    <xf numFmtId="43" fontId="3" fillId="0" borderId="0" xfId="1" applyFont="1" applyFill="1" applyBorder="1" applyAlignment="1"/>
    <xf numFmtId="167" fontId="3" fillId="0" borderId="0" xfId="0" applyNumberFormat="1" applyFont="1" applyFill="1"/>
    <xf numFmtId="164" fontId="3" fillId="0" borderId="0" xfId="0" applyNumberFormat="1" applyFont="1" applyFill="1"/>
    <xf numFmtId="167" fontId="4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167" fontId="4" fillId="0" borderId="0" xfId="0" applyNumberFormat="1" applyFont="1" applyFill="1"/>
    <xf numFmtId="43" fontId="4" fillId="0" borderId="3" xfId="1" applyFont="1" applyFill="1" applyBorder="1" applyAlignment="1">
      <alignment horizontal="right"/>
    </xf>
    <xf numFmtId="0" fontId="3" fillId="0" borderId="0" xfId="0" applyNumberFormat="1" applyFont="1" applyFill="1" applyAlignment="1"/>
    <xf numFmtId="0" fontId="4" fillId="0" borderId="0" xfId="0" applyNumberFormat="1" applyFont="1" applyFill="1"/>
    <xf numFmtId="0" fontId="3" fillId="0" borderId="0" xfId="0" applyFont="1" applyFill="1" applyBorder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4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/>
    <xf numFmtId="43" fontId="3" fillId="0" borderId="2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center"/>
    </xf>
    <xf numFmtId="0" fontId="8" fillId="0" borderId="0" xfId="1" applyNumberFormat="1" applyFont="1" applyFill="1"/>
    <xf numFmtId="43" fontId="4" fillId="0" borderId="2" xfId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0" applyFont="1" applyFill="1"/>
    <xf numFmtId="43" fontId="4" fillId="0" borderId="0" xfId="0" applyNumberFormat="1" applyFont="1" applyFill="1"/>
    <xf numFmtId="43" fontId="4" fillId="0" borderId="0" xfId="1" applyFont="1" applyFill="1"/>
    <xf numFmtId="43" fontId="4" fillId="0" borderId="4" xfId="1" applyFont="1" applyFill="1" applyBorder="1" applyAlignment="1">
      <alignment horizontal="right"/>
    </xf>
    <xf numFmtId="43" fontId="4" fillId="0" borderId="2" xfId="1" applyFont="1" applyFill="1" applyBorder="1"/>
    <xf numFmtId="43" fontId="4" fillId="0" borderId="0" xfId="1" applyFont="1" applyFill="1" applyBorder="1"/>
    <xf numFmtId="0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Alignment="1">
      <alignment horizontal="right"/>
    </xf>
    <xf numFmtId="167" fontId="4" fillId="0" borderId="0" xfId="1" applyNumberFormat="1" applyFont="1" applyFill="1" applyAlignment="1"/>
    <xf numFmtId="0" fontId="4" fillId="0" borderId="0" xfId="0" applyFont="1" applyFill="1" applyBorder="1"/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Border="1" applyAlignment="1"/>
    <xf numFmtId="0" fontId="4" fillId="0" borderId="0" xfId="0" quotePrefix="1" applyFont="1" applyFill="1" applyAlignment="1">
      <alignment horizontal="center"/>
    </xf>
    <xf numFmtId="43" fontId="4" fillId="0" borderId="0" xfId="1" applyFont="1" applyFill="1" applyAlignment="1"/>
    <xf numFmtId="0" fontId="3" fillId="0" borderId="0" xfId="0" applyFont="1" applyFill="1" applyBorder="1" applyAlignment="1"/>
    <xf numFmtId="168" fontId="4" fillId="0" borderId="1" xfId="1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168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0" xfId="1" applyNumberFormat="1" applyFont="1" applyFill="1" applyAlignment="1">
      <alignment horizontal="center"/>
    </xf>
    <xf numFmtId="43" fontId="3" fillId="0" borderId="0" xfId="1" quotePrefix="1" applyFont="1" applyFill="1" applyAlignment="1">
      <alignment horizontal="center"/>
    </xf>
    <xf numFmtId="0" fontId="3" fillId="0" borderId="0" xfId="1" quotePrefix="1" applyNumberFormat="1" applyFont="1" applyFill="1"/>
    <xf numFmtId="0" fontId="3" fillId="0" borderId="0" xfId="0" quotePrefix="1" applyFont="1" applyFill="1" applyAlignment="1">
      <alignment horizontal="center"/>
    </xf>
    <xf numFmtId="0" fontId="4" fillId="0" borderId="0" xfId="1" applyNumberFormat="1" applyFont="1" applyFill="1" applyAlignment="1"/>
    <xf numFmtId="0" fontId="3" fillId="0" borderId="0" xfId="1" applyNumberFormat="1" applyFont="1" applyFill="1" applyAlignment="1"/>
    <xf numFmtId="165" fontId="4" fillId="0" borderId="0" xfId="0" applyNumberFormat="1" applyFont="1" applyFill="1"/>
    <xf numFmtId="0" fontId="3" fillId="0" borderId="0" xfId="1" applyNumberFormat="1" applyFont="1" applyFill="1" applyAlignment="1">
      <alignment horizontal="center"/>
    </xf>
    <xf numFmtId="43" fontId="3" fillId="0" borderId="5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justify"/>
    </xf>
    <xf numFmtId="0" fontId="3" fillId="0" borderId="0" xfId="0" quotePrefix="1" applyNumberFormat="1" applyFont="1" applyFill="1" applyAlignment="1">
      <alignment horizontal="center"/>
    </xf>
    <xf numFmtId="0" fontId="4" fillId="0" borderId="0" xfId="1" quotePrefix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3" fillId="0" borderId="0" xfId="1" applyNumberFormat="1" applyFont="1" applyFill="1"/>
    <xf numFmtId="43" fontId="4" fillId="0" borderId="0" xfId="1" applyNumberFormat="1" applyFont="1" applyFill="1" applyBorder="1" applyAlignment="1">
      <alignment horizontal="right"/>
    </xf>
    <xf numFmtId="2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9" fillId="0" borderId="0" xfId="0" applyFont="1" applyFill="1"/>
    <xf numFmtId="43" fontId="10" fillId="0" borderId="0" xfId="3" applyNumberFormat="1" applyFont="1" applyFill="1" applyAlignment="1"/>
    <xf numFmtId="43" fontId="10" fillId="0" borderId="0" xfId="0" applyNumberFormat="1" applyFont="1" applyFill="1"/>
    <xf numFmtId="43" fontId="11" fillId="0" borderId="0" xfId="4" applyFont="1" applyFill="1" applyBorder="1" applyAlignment="1">
      <alignment horizontal="right"/>
    </xf>
    <xf numFmtId="0" fontId="10" fillId="0" borderId="0" xfId="1" applyNumberFormat="1" applyFont="1" applyFill="1" applyBorder="1" applyAlignment="1"/>
    <xf numFmtId="43" fontId="11" fillId="0" borderId="0" xfId="4" applyFont="1" applyFill="1"/>
    <xf numFmtId="167" fontId="10" fillId="0" borderId="0" xfId="5" applyNumberFormat="1" applyFont="1" applyFill="1"/>
    <xf numFmtId="0" fontId="10" fillId="0" borderId="2" xfId="4" applyNumberFormat="1" applyFont="1" applyFill="1" applyBorder="1" applyAlignment="1"/>
    <xf numFmtId="167" fontId="11" fillId="0" borderId="2" xfId="4" applyNumberFormat="1" applyFont="1" applyFill="1" applyBorder="1" applyAlignment="1">
      <alignment horizontal="center"/>
    </xf>
    <xf numFmtId="0" fontId="10" fillId="0" borderId="0" xfId="4" applyNumberFormat="1" applyFont="1" applyFill="1" applyBorder="1" applyAlignment="1"/>
    <xf numFmtId="167" fontId="11" fillId="0" borderId="0" xfId="4" applyNumberFormat="1" applyFont="1" applyFill="1" applyBorder="1" applyAlignment="1">
      <alignment horizontal="center"/>
    </xf>
    <xf numFmtId="167" fontId="11" fillId="0" borderId="1" xfId="4" applyNumberFormat="1" applyFont="1" applyFill="1" applyBorder="1" applyAlignment="1">
      <alignment horizontal="center"/>
    </xf>
    <xf numFmtId="0" fontId="11" fillId="0" borderId="0" xfId="4" applyNumberFormat="1" applyFont="1" applyFill="1" applyBorder="1" applyAlignment="1">
      <alignment horizontal="center"/>
    </xf>
    <xf numFmtId="0" fontId="10" fillId="0" borderId="3" xfId="4" applyNumberFormat="1" applyFont="1" applyFill="1" applyBorder="1" applyAlignment="1"/>
    <xf numFmtId="167" fontId="11" fillId="0" borderId="3" xfId="4" applyNumberFormat="1" applyFont="1" applyFill="1" applyBorder="1" applyAlignment="1">
      <alignment horizontal="center"/>
    </xf>
    <xf numFmtId="0" fontId="11" fillId="0" borderId="3" xfId="4" applyNumberFormat="1" applyFont="1" applyFill="1" applyBorder="1" applyAlignment="1">
      <alignment horizontal="center"/>
    </xf>
    <xf numFmtId="167" fontId="11" fillId="0" borderId="0" xfId="5" applyNumberFormat="1" applyFont="1" applyFill="1" applyBorder="1" applyAlignment="1">
      <alignment horizontal="center"/>
    </xf>
    <xf numFmtId="0" fontId="11" fillId="0" borderId="0" xfId="1" applyNumberFormat="1" applyFont="1" applyFill="1" applyAlignment="1"/>
    <xf numFmtId="0" fontId="11" fillId="0" borderId="0" xfId="4" applyNumberFormat="1" applyFont="1" applyFill="1" applyBorder="1"/>
    <xf numFmtId="0" fontId="11" fillId="0" borderId="0" xfId="4" applyNumberFormat="1" applyFont="1" applyFill="1" applyBorder="1" applyAlignment="1"/>
    <xf numFmtId="0" fontId="10" fillId="0" borderId="0" xfId="1" applyNumberFormat="1" applyFont="1" applyFill="1" applyAlignment="1"/>
    <xf numFmtId="167" fontId="11" fillId="0" borderId="0" xfId="4" quotePrefix="1" applyNumberFormat="1" applyFont="1" applyFill="1" applyBorder="1" applyAlignment="1">
      <alignment horizontal="center"/>
    </xf>
    <xf numFmtId="43" fontId="10" fillId="0" borderId="0" xfId="4" applyFont="1" applyFill="1" applyBorder="1" applyAlignment="1">
      <alignment horizontal="right"/>
    </xf>
    <xf numFmtId="167" fontId="11" fillId="0" borderId="0" xfId="5" applyNumberFormat="1" applyFont="1" applyFill="1" applyBorder="1"/>
    <xf numFmtId="167" fontId="11" fillId="0" borderId="0" xfId="4" quotePrefix="1" applyNumberFormat="1" applyFont="1" applyFill="1" applyAlignment="1">
      <alignment horizontal="center"/>
    </xf>
    <xf numFmtId="167" fontId="11" fillId="0" borderId="0" xfId="5" applyNumberFormat="1" applyFont="1" applyFill="1"/>
    <xf numFmtId="0" fontId="10" fillId="0" borderId="0" xfId="0" applyFont="1" applyFill="1" applyAlignment="1">
      <alignment horizontal="center"/>
    </xf>
    <xf numFmtId="43" fontId="10" fillId="0" borderId="0" xfId="1" applyFont="1" applyFill="1" applyAlignment="1"/>
    <xf numFmtId="0" fontId="10" fillId="0" borderId="0" xfId="4" applyNumberFormat="1" applyFont="1" applyFill="1" applyBorder="1"/>
    <xf numFmtId="43" fontId="10" fillId="0" borderId="0" xfId="4" applyFont="1" applyFill="1"/>
    <xf numFmtId="43" fontId="11" fillId="0" borderId="1" xfId="4" applyFont="1" applyFill="1" applyBorder="1" applyAlignment="1">
      <alignment horizontal="right"/>
    </xf>
    <xf numFmtId="167" fontId="10" fillId="0" borderId="0" xfId="4" quotePrefix="1" applyNumberFormat="1" applyFont="1" applyFill="1" applyBorder="1" applyAlignment="1">
      <alignment horizontal="center"/>
    </xf>
    <xf numFmtId="167" fontId="10" fillId="0" borderId="0" xfId="5" applyNumberFormat="1" applyFont="1" applyFill="1" applyBorder="1"/>
    <xf numFmtId="167" fontId="10" fillId="0" borderId="0" xfId="4" quotePrefix="1" applyNumberFormat="1" applyFont="1" applyFill="1" applyAlignment="1">
      <alignment horizontal="center"/>
    </xf>
    <xf numFmtId="43" fontId="10" fillId="0" borderId="0" xfId="1" applyFont="1" applyFill="1" applyBorder="1"/>
    <xf numFmtId="43" fontId="10" fillId="0" borderId="0" xfId="4" applyNumberFormat="1" applyFont="1" applyFill="1" applyBorder="1"/>
    <xf numFmtId="0" fontId="11" fillId="0" borderId="0" xfId="5" applyNumberFormat="1" applyFont="1" applyFill="1"/>
    <xf numFmtId="43" fontId="11" fillId="0" borderId="2" xfId="4" applyFont="1" applyFill="1" applyBorder="1" applyAlignment="1">
      <alignment horizontal="right"/>
    </xf>
    <xf numFmtId="43" fontId="10" fillId="0" borderId="3" xfId="4" applyFont="1" applyFill="1" applyBorder="1" applyAlignment="1">
      <alignment horizontal="right"/>
    </xf>
    <xf numFmtId="43" fontId="10" fillId="0" borderId="3" xfId="4" applyFont="1" applyFill="1" applyBorder="1"/>
    <xf numFmtId="43" fontId="11" fillId="0" borderId="4" xfId="4" applyFont="1" applyFill="1" applyBorder="1" applyAlignment="1">
      <alignment horizontal="right"/>
    </xf>
    <xf numFmtId="167" fontId="12" fillId="0" borderId="0" xfId="5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3" fontId="4" fillId="0" borderId="1" xfId="1" applyFont="1" applyFill="1" applyBorder="1"/>
    <xf numFmtId="0" fontId="3" fillId="0" borderId="0" xfId="1" applyNumberFormat="1" applyFont="1" applyFill="1" applyAlignment="1">
      <alignment horizontal="left"/>
    </xf>
    <xf numFmtId="167" fontId="11" fillId="0" borderId="3" xfId="4" applyNumberFormat="1" applyFont="1" applyFill="1" applyBorder="1" applyAlignment="1">
      <alignment horizontal="center" wrapText="1"/>
    </xf>
    <xf numFmtId="167" fontId="11" fillId="0" borderId="3" xfId="4" applyNumberFormat="1" applyFont="1" applyFill="1" applyBorder="1" applyAlignment="1">
      <alignment horizontal="center" vertical="top"/>
    </xf>
    <xf numFmtId="0" fontId="10" fillId="0" borderId="3" xfId="4" applyNumberFormat="1" applyFont="1" applyFill="1" applyBorder="1" applyAlignment="1">
      <alignment vertical="top"/>
    </xf>
    <xf numFmtId="0" fontId="11" fillId="0" borderId="3" xfId="4" applyNumberFormat="1" applyFont="1" applyFill="1" applyBorder="1" applyAlignment="1">
      <alignment horizontal="center" vertical="top"/>
    </xf>
    <xf numFmtId="43" fontId="11" fillId="0" borderId="3" xfId="4" applyFont="1" applyFill="1" applyBorder="1" applyAlignment="1">
      <alignment horizontal="right"/>
    </xf>
    <xf numFmtId="43" fontId="10" fillId="0" borderId="0" xfId="1" applyFont="1" applyFill="1" applyBorder="1" applyAlignment="1"/>
    <xf numFmtId="43" fontId="10" fillId="0" borderId="0" xfId="4" applyFont="1" applyFill="1" applyBorder="1"/>
    <xf numFmtId="43" fontId="10" fillId="0" borderId="2" xfId="4" applyFont="1" applyFill="1" applyBorder="1" applyAlignment="1">
      <alignment horizontal="right"/>
    </xf>
    <xf numFmtId="43" fontId="10" fillId="0" borderId="2" xfId="1" applyFont="1" applyFill="1" applyBorder="1" applyAlignment="1"/>
    <xf numFmtId="43" fontId="10" fillId="0" borderId="2" xfId="4" applyFont="1" applyFill="1" applyBorder="1"/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167" fontId="11" fillId="0" borderId="0" xfId="4" applyNumberFormat="1" applyFont="1" applyFill="1" applyAlignment="1">
      <alignment horizontal="center"/>
    </xf>
    <xf numFmtId="167" fontId="11" fillId="0" borderId="0" xfId="4" applyNumberFormat="1" applyFont="1" applyFill="1" applyBorder="1" applyAlignment="1">
      <alignment horizontal="center"/>
    </xf>
    <xf numFmtId="167" fontId="11" fillId="0" borderId="1" xfId="4" applyNumberFormat="1" applyFont="1" applyFill="1" applyBorder="1" applyAlignment="1">
      <alignment horizontal="center"/>
    </xf>
  </cellXfs>
  <cellStyles count="6">
    <cellStyle name="Comma" xfId="1" builtinId="3"/>
    <cellStyle name="Comma 2" xfId="4"/>
    <cellStyle name="Normal" xfId="0" builtinId="0"/>
    <cellStyle name="Normal 2" xfId="5"/>
    <cellStyle name="เครื่องหมายจุลภาค 2" xfId="2"/>
    <cellStyle name="เครื่องหมายจุลภาค 3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WWP%20work/Y'61/Y'61%20part%202/CSR%20Y'61/CSR%20Q4'61/Draft%20FS%20Q4'61/FS%20CSR%20Q4'61/CSRT2_Y'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PL_3"/>
      <sheetName val="PL 3M"/>
      <sheetName val="งบแสดงฐานะการเงิน"/>
      <sheetName val="งบกำไรขาดทุนเบ็ดเสร็จ"/>
      <sheetName val="การเปลี่ยนแปลงส่วนของผู้ถือหุ้น"/>
      <sheetName val="กระแสเงินสด"/>
      <sheetName val="งบกำไร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4">
          <cell r="H74">
            <v>1290830942.0425</v>
          </cell>
        </row>
      </sheetData>
      <sheetData sheetId="5">
        <row r="15">
          <cell r="J15">
            <v>53011311.510000005</v>
          </cell>
          <cell r="L15">
            <v>68644870.992500007</v>
          </cell>
        </row>
        <row r="18">
          <cell r="J18">
            <v>-1178296.2400000002</v>
          </cell>
          <cell r="L18">
            <v>2200833.4700000002</v>
          </cell>
        </row>
        <row r="21">
          <cell r="J21">
            <v>-3573136.87</v>
          </cell>
        </row>
        <row r="22">
          <cell r="L22">
            <v>-14106.4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5903" zoomScaleNormal="14" zoomScaleSheetLayoutView="6" workbookViewId="0"/>
  </sheetViews>
  <sheetFormatPr defaultRowHeight="21.5" x14ac:dyDescent="0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78"/>
  <sheetViews>
    <sheetView tabSelected="1" view="pageBreakPreview" zoomScaleNormal="110" zoomScaleSheetLayoutView="100" workbookViewId="0">
      <selection activeCell="G82" sqref="G82"/>
    </sheetView>
  </sheetViews>
  <sheetFormatPr defaultColWidth="10.296875" defaultRowHeight="23.25" customHeight="1" x14ac:dyDescent="0.65"/>
  <cols>
    <col min="1" max="3" width="1.09765625" style="1" customWidth="1"/>
    <col min="4" max="4" width="40.09765625" style="1" customWidth="1"/>
    <col min="5" max="5" width="13" style="1" customWidth="1"/>
    <col min="6" max="6" width="1" style="1" customWidth="1"/>
    <col min="7" max="7" width="12.69921875" style="2" customWidth="1"/>
    <col min="8" max="8" width="1" style="1" customWidth="1"/>
    <col min="9" max="9" width="17.296875" style="1" bestFit="1" customWidth="1"/>
    <col min="10" max="10" width="1" style="1" customWidth="1"/>
    <col min="11" max="11" width="17.296875" style="1" bestFit="1" customWidth="1"/>
    <col min="12" max="12" width="1" style="1" customWidth="1"/>
    <col min="13" max="13" width="17.296875" style="2" bestFit="1" customWidth="1"/>
    <col min="14" max="14" width="14.3984375" style="1" bestFit="1" customWidth="1"/>
    <col min="15" max="15" width="9.09765625" style="1" customWidth="1"/>
    <col min="16" max="16" width="15.59765625" style="1" bestFit="1" customWidth="1"/>
    <col min="17" max="16384" width="10.296875" style="1"/>
  </cols>
  <sheetData>
    <row r="1" spans="1:16" ht="23.25" customHeight="1" x14ac:dyDescent="0.7">
      <c r="A1" s="144" t="s">
        <v>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6" ht="23.25" customHeight="1" x14ac:dyDescent="0.7">
      <c r="A2" s="144" t="s">
        <v>93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6" ht="23.25" customHeight="1" x14ac:dyDescent="0.7">
      <c r="A3" s="145" t="s">
        <v>72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6" ht="23.25" customHeight="1" x14ac:dyDescent="0.7">
      <c r="A4" s="3"/>
      <c r="B4" s="3"/>
      <c r="C4" s="3"/>
      <c r="D4" s="3"/>
      <c r="E4" s="5"/>
      <c r="F4" s="4"/>
      <c r="G4" s="5" t="s">
        <v>3</v>
      </c>
      <c r="H4" s="3"/>
      <c r="I4" s="61" t="s">
        <v>73</v>
      </c>
      <c r="J4" s="3"/>
      <c r="K4" s="61" t="s">
        <v>53</v>
      </c>
      <c r="L4" s="3"/>
      <c r="M4" s="61" t="s">
        <v>74</v>
      </c>
    </row>
    <row r="5" spans="1:16" s="66" customFormat="1" ht="23.25" customHeight="1" x14ac:dyDescent="0.7">
      <c r="A5" s="62"/>
      <c r="B5" s="62"/>
      <c r="C5" s="62"/>
      <c r="D5" s="62"/>
      <c r="E5" s="63"/>
      <c r="F5" s="63"/>
      <c r="G5" s="63"/>
      <c r="H5" s="65"/>
      <c r="I5" s="64" t="s">
        <v>4</v>
      </c>
      <c r="J5" s="65"/>
      <c r="K5" s="64" t="s">
        <v>4</v>
      </c>
      <c r="L5" s="65"/>
      <c r="M5" s="64" t="s">
        <v>4</v>
      </c>
      <c r="N5" s="1"/>
    </row>
    <row r="6" spans="1:16" ht="23.25" customHeight="1" x14ac:dyDescent="0.7">
      <c r="B6" s="71"/>
      <c r="C6" s="71"/>
      <c r="D6" s="71" t="s">
        <v>56</v>
      </c>
      <c r="G6" s="1"/>
      <c r="H6" s="8"/>
      <c r="I6" s="85"/>
      <c r="J6" s="8"/>
      <c r="K6" s="85"/>
      <c r="L6" s="8"/>
      <c r="M6" s="7"/>
    </row>
    <row r="7" spans="1:16" ht="23.25" customHeight="1" x14ac:dyDescent="0.7">
      <c r="A7" s="20" t="s">
        <v>5</v>
      </c>
      <c r="B7" s="9"/>
      <c r="C7" s="9"/>
      <c r="D7" s="9"/>
      <c r="G7" s="1"/>
      <c r="H7" s="8"/>
      <c r="I7" s="10"/>
      <c r="J7" s="8"/>
      <c r="K7" s="10"/>
      <c r="L7" s="8"/>
      <c r="M7" s="7"/>
    </row>
    <row r="8" spans="1:16" ht="23.25" customHeight="1" x14ac:dyDescent="0.65">
      <c r="A8" s="9"/>
      <c r="C8" s="9"/>
      <c r="D8" s="133" t="s">
        <v>94</v>
      </c>
      <c r="E8" s="2"/>
      <c r="G8" s="2">
        <v>6</v>
      </c>
      <c r="H8" s="8"/>
      <c r="I8" s="10">
        <v>28224925.270000007</v>
      </c>
      <c r="J8" s="8"/>
      <c r="K8" s="10">
        <v>10088989.830000008</v>
      </c>
      <c r="L8" s="8"/>
      <c r="M8" s="68">
        <v>21642220.859999999</v>
      </c>
      <c r="N8" s="12"/>
      <c r="P8" s="12"/>
    </row>
    <row r="9" spans="1:16" ht="23.25" customHeight="1" x14ac:dyDescent="0.65">
      <c r="A9" s="9"/>
      <c r="C9" s="9"/>
      <c r="D9" s="9" t="s">
        <v>95</v>
      </c>
      <c r="E9" s="2"/>
      <c r="G9" s="2">
        <v>7</v>
      </c>
      <c r="H9" s="8"/>
      <c r="I9" s="8">
        <v>9088385.9900000021</v>
      </c>
      <c r="J9" s="8"/>
      <c r="K9" s="8">
        <v>42530837.080000006</v>
      </c>
      <c r="L9" s="8"/>
      <c r="M9" s="68">
        <v>71200051.209999993</v>
      </c>
      <c r="N9" s="12"/>
      <c r="P9" s="12"/>
    </row>
    <row r="10" spans="1:16" ht="23.25" customHeight="1" x14ac:dyDescent="0.65">
      <c r="A10" s="9"/>
      <c r="C10" s="69"/>
      <c r="D10" s="9" t="s">
        <v>54</v>
      </c>
      <c r="E10" s="70"/>
      <c r="G10" s="70">
        <v>8</v>
      </c>
      <c r="H10" s="8"/>
      <c r="I10" s="8">
        <v>2772385.2300000004</v>
      </c>
      <c r="J10" s="8"/>
      <c r="K10" s="8">
        <v>2586238.15</v>
      </c>
      <c r="L10" s="8"/>
      <c r="M10" s="68">
        <v>1835590.56</v>
      </c>
      <c r="N10" s="12"/>
      <c r="P10" s="12"/>
    </row>
    <row r="11" spans="1:16" ht="23.25" customHeight="1" x14ac:dyDescent="0.65">
      <c r="A11" s="9"/>
      <c r="C11" s="9"/>
      <c r="D11" s="9" t="s">
        <v>6</v>
      </c>
      <c r="E11" s="2"/>
      <c r="H11" s="8"/>
      <c r="I11" s="8">
        <v>640521.79</v>
      </c>
      <c r="J11" s="8"/>
      <c r="K11" s="8">
        <v>731455.33</v>
      </c>
      <c r="L11" s="8"/>
      <c r="M11" s="7">
        <v>649458.96</v>
      </c>
      <c r="N11" s="12"/>
      <c r="P11" s="12"/>
    </row>
    <row r="12" spans="1:16" s="45" customFormat="1" ht="23.25" customHeight="1" x14ac:dyDescent="0.7">
      <c r="A12" s="20"/>
      <c r="B12" s="20"/>
      <c r="C12" s="71" t="s">
        <v>57</v>
      </c>
      <c r="E12" s="83"/>
      <c r="G12" s="83"/>
      <c r="H12" s="59"/>
      <c r="I12" s="43">
        <f>SUM(I8:I11)</f>
        <v>40726218.280000009</v>
      </c>
      <c r="J12" s="59"/>
      <c r="K12" s="43">
        <f>SUM(K8:K11)</f>
        <v>55937520.390000008</v>
      </c>
      <c r="L12" s="59"/>
      <c r="M12" s="43">
        <f>SUM(M8:M11)</f>
        <v>95327321.589999989</v>
      </c>
      <c r="N12" s="46"/>
      <c r="P12" s="46"/>
    </row>
    <row r="13" spans="1:16" s="45" customFormat="1" ht="23.25" customHeight="1" x14ac:dyDescent="0.7">
      <c r="A13" s="20" t="s">
        <v>7</v>
      </c>
      <c r="B13" s="20"/>
      <c r="C13" s="20"/>
      <c r="D13" s="71"/>
      <c r="E13" s="83"/>
      <c r="G13" s="83"/>
      <c r="H13" s="59"/>
      <c r="I13" s="38"/>
      <c r="J13" s="59"/>
      <c r="K13" s="38"/>
      <c r="L13" s="59"/>
      <c r="M13" s="84"/>
      <c r="N13" s="46"/>
      <c r="P13" s="46"/>
    </row>
    <row r="14" spans="1:16" ht="23.25" customHeight="1" x14ac:dyDescent="0.65">
      <c r="A14" s="9"/>
      <c r="C14" s="9"/>
      <c r="D14" s="9" t="s">
        <v>101</v>
      </c>
      <c r="E14" s="2"/>
      <c r="G14" s="2">
        <v>9</v>
      </c>
      <c r="H14" s="8"/>
      <c r="I14" s="7">
        <v>58250678.030000001</v>
      </c>
      <c r="J14" s="8"/>
      <c r="K14" s="7">
        <v>64739682.049999997</v>
      </c>
      <c r="L14" s="8"/>
      <c r="M14" s="7">
        <v>47688640.210000001</v>
      </c>
      <c r="N14" s="12"/>
      <c r="P14" s="12"/>
    </row>
    <row r="15" spans="1:16" ht="23.25" customHeight="1" x14ac:dyDescent="0.65">
      <c r="A15" s="14"/>
      <c r="C15" s="9"/>
      <c r="D15" s="9" t="s">
        <v>96</v>
      </c>
      <c r="E15" s="70"/>
      <c r="G15" s="70">
        <v>10</v>
      </c>
      <c r="H15" s="8"/>
      <c r="I15" s="7">
        <v>170000000</v>
      </c>
      <c r="J15" s="8"/>
      <c r="K15" s="7">
        <v>152000000</v>
      </c>
      <c r="L15" s="8"/>
      <c r="M15" s="7">
        <v>127000000</v>
      </c>
      <c r="N15" s="12"/>
      <c r="P15" s="12"/>
    </row>
    <row r="16" spans="1:16" ht="23.25" customHeight="1" x14ac:dyDescent="0.65">
      <c r="A16" s="9"/>
      <c r="C16" s="9"/>
      <c r="D16" s="9" t="s">
        <v>97</v>
      </c>
      <c r="E16" s="2"/>
      <c r="H16" s="8"/>
      <c r="I16" s="13">
        <v>611200</v>
      </c>
      <c r="J16" s="8"/>
      <c r="K16" s="13">
        <v>1275254</v>
      </c>
      <c r="L16" s="8"/>
      <c r="M16" s="7">
        <v>1424588</v>
      </c>
      <c r="N16" s="12"/>
      <c r="P16" s="12"/>
    </row>
    <row r="17" spans="1:16" ht="23.25" customHeight="1" x14ac:dyDescent="0.65">
      <c r="A17" s="14"/>
      <c r="C17" s="9"/>
      <c r="D17" s="9" t="s">
        <v>98</v>
      </c>
      <c r="E17" s="70"/>
      <c r="G17" s="70">
        <v>11</v>
      </c>
      <c r="H17" s="8"/>
      <c r="I17" s="13">
        <v>1214597045.5600009</v>
      </c>
      <c r="J17" s="8"/>
      <c r="K17" s="13">
        <v>1182873769.2300007</v>
      </c>
      <c r="L17" s="8"/>
      <c r="M17" s="68">
        <v>1159407567.8309944</v>
      </c>
      <c r="N17" s="12"/>
      <c r="P17" s="12"/>
    </row>
    <row r="18" spans="1:16" ht="23.25" customHeight="1" x14ac:dyDescent="0.65">
      <c r="A18" s="14"/>
      <c r="C18" s="9"/>
      <c r="D18" s="9" t="s">
        <v>99</v>
      </c>
      <c r="E18" s="70"/>
      <c r="G18" s="70"/>
      <c r="H18" s="8"/>
      <c r="I18" s="13">
        <v>206153.66999999998</v>
      </c>
      <c r="J18" s="8"/>
      <c r="K18" s="13">
        <v>0</v>
      </c>
      <c r="L18" s="8"/>
      <c r="M18" s="68">
        <v>0</v>
      </c>
      <c r="N18" s="12"/>
      <c r="P18" s="12"/>
    </row>
    <row r="19" spans="1:16" ht="23.25" customHeight="1" x14ac:dyDescent="0.65">
      <c r="A19" s="14"/>
      <c r="C19" s="9"/>
      <c r="D19" s="9" t="s">
        <v>100</v>
      </c>
      <c r="E19" s="70"/>
      <c r="G19" s="70">
        <v>12</v>
      </c>
      <c r="H19" s="8"/>
      <c r="I19" s="68">
        <v>5498086.3300000001</v>
      </c>
      <c r="J19" s="8"/>
      <c r="K19" s="68">
        <v>7143435.6600000001</v>
      </c>
      <c r="L19" s="8"/>
      <c r="M19" s="68">
        <v>2504338.6800000002</v>
      </c>
      <c r="N19" s="12"/>
      <c r="P19" s="12"/>
    </row>
    <row r="20" spans="1:16" ht="23.25" customHeight="1" x14ac:dyDescent="0.65">
      <c r="A20" s="14"/>
      <c r="C20" s="9"/>
      <c r="D20" s="9" t="s">
        <v>8</v>
      </c>
      <c r="E20" s="2"/>
      <c r="H20" s="8"/>
      <c r="I20" s="13">
        <v>1346252.8</v>
      </c>
      <c r="J20" s="8"/>
      <c r="K20" s="13">
        <v>2746150</v>
      </c>
      <c r="L20" s="8"/>
      <c r="M20" s="7">
        <v>1346150</v>
      </c>
      <c r="N20" s="12"/>
      <c r="P20" s="12"/>
    </row>
    <row r="21" spans="1:16" s="45" customFormat="1" ht="23.25" customHeight="1" x14ac:dyDescent="0.7">
      <c r="A21" s="20"/>
      <c r="B21" s="31"/>
      <c r="C21" s="71" t="s">
        <v>58</v>
      </c>
      <c r="E21" s="83"/>
      <c r="G21" s="83"/>
      <c r="H21" s="59"/>
      <c r="I21" s="43">
        <f>SUM(I14:I20)</f>
        <v>1450509416.3900008</v>
      </c>
      <c r="J21" s="59"/>
      <c r="K21" s="43">
        <f>SUM(K14:K20)</f>
        <v>1410778290.9400008</v>
      </c>
      <c r="L21" s="59"/>
      <c r="M21" s="43">
        <f>SUM(M14:M20)</f>
        <v>1339371284.7209945</v>
      </c>
      <c r="N21" s="46"/>
      <c r="P21" s="46"/>
    </row>
    <row r="22" spans="1:16" s="45" customFormat="1" ht="23.25" customHeight="1" thickBot="1" x14ac:dyDescent="0.75">
      <c r="A22" s="20"/>
      <c r="B22" s="20"/>
      <c r="C22" s="71" t="s">
        <v>59</v>
      </c>
      <c r="E22" s="83"/>
      <c r="G22" s="83"/>
      <c r="H22" s="59"/>
      <c r="I22" s="48">
        <f>+I12+I21</f>
        <v>1491235634.6700008</v>
      </c>
      <c r="J22" s="59"/>
      <c r="K22" s="48">
        <f>+K12+K21</f>
        <v>1466715811.3300009</v>
      </c>
      <c r="L22" s="59"/>
      <c r="M22" s="48">
        <f>+M12+M21</f>
        <v>1434698606.3109944</v>
      </c>
      <c r="N22" s="46"/>
      <c r="O22" s="73"/>
      <c r="P22" s="46"/>
    </row>
    <row r="23" spans="1:16" ht="23.25" customHeight="1" thickTop="1" x14ac:dyDescent="0.65">
      <c r="A23" s="9"/>
      <c r="B23" s="9"/>
      <c r="C23" s="9"/>
      <c r="D23" s="9"/>
      <c r="E23" s="74"/>
      <c r="F23" s="9"/>
      <c r="G23" s="74"/>
      <c r="H23" s="15"/>
      <c r="I23" s="15"/>
      <c r="J23" s="15"/>
      <c r="K23" s="15"/>
      <c r="L23" s="15"/>
      <c r="M23" s="7"/>
      <c r="N23" s="12"/>
      <c r="P23" s="12"/>
    </row>
    <row r="24" spans="1:16" ht="23.25" customHeight="1" x14ac:dyDescent="0.65">
      <c r="A24" s="9"/>
      <c r="B24" s="9"/>
      <c r="C24" s="9"/>
      <c r="D24" s="9"/>
      <c r="E24" s="74"/>
      <c r="F24" s="9"/>
      <c r="G24" s="74"/>
      <c r="H24" s="15"/>
      <c r="I24" s="15"/>
      <c r="J24" s="15"/>
      <c r="K24" s="15"/>
      <c r="L24" s="15"/>
      <c r="M24" s="7"/>
      <c r="N24" s="12"/>
      <c r="P24" s="12"/>
    </row>
    <row r="25" spans="1:16" ht="23.25" customHeight="1" x14ac:dyDescent="0.65">
      <c r="A25" s="9"/>
      <c r="B25" s="9"/>
      <c r="C25" s="9"/>
      <c r="D25" s="9"/>
      <c r="E25" s="74"/>
      <c r="F25" s="9"/>
      <c r="G25" s="74"/>
      <c r="H25" s="15"/>
      <c r="I25" s="15"/>
      <c r="J25" s="15"/>
      <c r="K25" s="15"/>
      <c r="L25" s="15"/>
      <c r="M25" s="7"/>
      <c r="N25" s="12"/>
      <c r="P25" s="12"/>
    </row>
    <row r="26" spans="1:16" ht="23.25" customHeight="1" x14ac:dyDescent="0.65">
      <c r="A26" s="9"/>
      <c r="B26" s="9"/>
      <c r="C26" s="9"/>
      <c r="D26" s="9"/>
      <c r="E26" s="74"/>
      <c r="F26" s="9"/>
      <c r="G26" s="74"/>
      <c r="H26" s="15"/>
      <c r="I26" s="15"/>
      <c r="J26" s="15"/>
      <c r="K26" s="15"/>
      <c r="L26" s="15"/>
      <c r="M26" s="7"/>
      <c r="N26" s="12"/>
      <c r="P26" s="12"/>
    </row>
    <row r="27" spans="1:16" ht="23.25" customHeight="1" x14ac:dyDescent="0.65">
      <c r="A27" s="9"/>
      <c r="B27" s="9"/>
      <c r="C27" s="9"/>
      <c r="D27" s="9"/>
      <c r="E27" s="74"/>
      <c r="F27" s="9"/>
      <c r="G27" s="74"/>
      <c r="H27" s="15"/>
      <c r="I27" s="15"/>
      <c r="J27" s="15"/>
      <c r="K27" s="15"/>
      <c r="L27" s="15"/>
      <c r="M27" s="7"/>
      <c r="N27" s="12"/>
      <c r="P27" s="12"/>
    </row>
    <row r="28" spans="1:16" ht="23.25" customHeight="1" x14ac:dyDescent="0.65">
      <c r="A28" s="9"/>
      <c r="B28" s="9"/>
      <c r="C28" s="9"/>
      <c r="D28" s="9"/>
      <c r="E28" s="74"/>
      <c r="F28" s="9"/>
      <c r="G28" s="74"/>
      <c r="H28" s="15"/>
      <c r="I28" s="15"/>
      <c r="J28" s="15"/>
      <c r="K28" s="15"/>
      <c r="L28" s="15"/>
      <c r="M28" s="7"/>
      <c r="N28" s="12"/>
      <c r="P28" s="12"/>
    </row>
    <row r="29" spans="1:16" ht="23.25" customHeight="1" x14ac:dyDescent="0.65">
      <c r="A29" s="9"/>
      <c r="B29" s="9"/>
      <c r="C29" s="9"/>
      <c r="D29" s="9"/>
      <c r="E29" s="74"/>
      <c r="F29" s="9"/>
      <c r="G29" s="74"/>
      <c r="H29" s="15"/>
      <c r="I29" s="15"/>
      <c r="J29" s="15"/>
      <c r="K29" s="15"/>
      <c r="L29" s="15"/>
      <c r="M29" s="7"/>
      <c r="N29" s="12"/>
      <c r="P29" s="12"/>
    </row>
    <row r="30" spans="1:16" ht="23.25" customHeight="1" x14ac:dyDescent="0.65">
      <c r="A30" s="9"/>
      <c r="B30" s="9"/>
      <c r="C30" s="9"/>
      <c r="D30" s="9"/>
      <c r="E30" s="74"/>
      <c r="F30" s="9"/>
      <c r="G30" s="74"/>
      <c r="H30" s="15"/>
      <c r="I30" s="15"/>
      <c r="J30" s="15"/>
      <c r="K30" s="15"/>
      <c r="L30" s="15"/>
      <c r="M30" s="7"/>
      <c r="N30" s="12"/>
      <c r="P30" s="12"/>
    </row>
    <row r="31" spans="1:16" ht="23.25" customHeight="1" x14ac:dyDescent="0.65">
      <c r="A31" s="9"/>
      <c r="B31" s="9"/>
      <c r="C31" s="9"/>
      <c r="D31" s="9"/>
      <c r="E31" s="74"/>
      <c r="F31" s="9"/>
      <c r="G31" s="74"/>
      <c r="H31" s="15"/>
      <c r="I31" s="15"/>
      <c r="J31" s="15"/>
      <c r="K31" s="15"/>
      <c r="L31" s="15"/>
      <c r="M31" s="7"/>
      <c r="N31" s="12"/>
      <c r="P31" s="12"/>
    </row>
    <row r="32" spans="1:16" ht="23.25" customHeight="1" x14ac:dyDescent="0.65">
      <c r="A32" s="9"/>
      <c r="B32" s="9"/>
      <c r="C32" s="9"/>
      <c r="D32" s="9"/>
      <c r="E32" s="74"/>
      <c r="F32" s="9"/>
      <c r="G32" s="74"/>
      <c r="H32" s="15"/>
      <c r="I32" s="15"/>
      <c r="J32" s="15"/>
      <c r="K32" s="15"/>
      <c r="L32" s="15"/>
      <c r="M32" s="7"/>
      <c r="N32" s="12"/>
      <c r="P32" s="12"/>
    </row>
    <row r="33" spans="1:16" ht="23.25" customHeight="1" x14ac:dyDescent="0.65">
      <c r="A33" s="9"/>
      <c r="B33" s="9"/>
      <c r="C33" s="9"/>
      <c r="D33" s="9"/>
      <c r="E33" s="74"/>
      <c r="F33" s="9"/>
      <c r="G33" s="74"/>
      <c r="H33" s="15"/>
      <c r="I33" s="15"/>
      <c r="J33" s="15"/>
      <c r="K33" s="15"/>
      <c r="L33" s="15"/>
      <c r="M33" s="7"/>
      <c r="N33" s="12"/>
      <c r="P33" s="12"/>
    </row>
    <row r="34" spans="1:16" ht="23.25" customHeight="1" x14ac:dyDescent="0.65">
      <c r="A34" s="9"/>
      <c r="B34" s="9"/>
      <c r="C34" s="9"/>
      <c r="D34" s="9"/>
      <c r="E34" s="74"/>
      <c r="F34" s="9"/>
      <c r="G34" s="74"/>
      <c r="H34" s="15"/>
      <c r="I34" s="15"/>
      <c r="J34" s="15"/>
      <c r="K34" s="15"/>
      <c r="L34" s="15"/>
      <c r="M34" s="7"/>
      <c r="N34" s="12"/>
      <c r="P34" s="12"/>
    </row>
    <row r="35" spans="1:16" ht="23.25" customHeight="1" x14ac:dyDescent="0.65">
      <c r="A35" s="9"/>
      <c r="B35" s="9"/>
      <c r="C35" s="9"/>
      <c r="D35" s="9"/>
      <c r="E35" s="74"/>
      <c r="F35" s="9"/>
      <c r="G35" s="74"/>
      <c r="H35" s="15"/>
      <c r="I35" s="15"/>
      <c r="J35" s="15"/>
      <c r="K35" s="15"/>
      <c r="L35" s="15"/>
      <c r="M35" s="7"/>
      <c r="N35" s="12"/>
      <c r="P35" s="12"/>
    </row>
    <row r="36" spans="1:16" ht="23.25" customHeight="1" x14ac:dyDescent="0.65">
      <c r="A36" s="9"/>
      <c r="B36" s="9"/>
      <c r="C36" s="9"/>
      <c r="D36" s="9"/>
      <c r="E36" s="74"/>
      <c r="F36" s="9"/>
      <c r="G36" s="74"/>
      <c r="H36" s="15"/>
      <c r="I36" s="15"/>
      <c r="J36" s="15"/>
      <c r="K36" s="15"/>
      <c r="L36" s="15"/>
      <c r="M36" s="7"/>
      <c r="N36" s="12"/>
      <c r="P36" s="12"/>
    </row>
    <row r="37" spans="1:16" ht="23.25" customHeight="1" x14ac:dyDescent="0.65">
      <c r="A37" s="9"/>
      <c r="B37" s="9"/>
      <c r="C37" s="9"/>
      <c r="D37" s="9"/>
      <c r="E37" s="74"/>
      <c r="F37" s="9"/>
      <c r="G37" s="74"/>
      <c r="H37" s="15"/>
      <c r="I37" s="15"/>
      <c r="J37" s="15"/>
      <c r="K37" s="15"/>
      <c r="L37" s="15"/>
      <c r="M37" s="7"/>
      <c r="N37" s="12"/>
      <c r="P37" s="12"/>
    </row>
    <row r="38" spans="1:16" ht="23.25" customHeight="1" x14ac:dyDescent="0.65">
      <c r="A38" s="9"/>
      <c r="B38" s="9"/>
      <c r="C38" s="9"/>
      <c r="D38" s="9"/>
      <c r="E38" s="74"/>
      <c r="F38" s="9"/>
      <c r="G38" s="74"/>
      <c r="H38" s="15"/>
      <c r="I38" s="15"/>
      <c r="J38" s="15"/>
      <c r="K38" s="15"/>
      <c r="L38" s="15"/>
      <c r="M38" s="7"/>
      <c r="N38" s="12"/>
      <c r="P38" s="12"/>
    </row>
    <row r="39" spans="1:16" ht="23.25" customHeight="1" x14ac:dyDescent="0.65">
      <c r="A39" s="9"/>
      <c r="B39" s="9"/>
      <c r="C39" s="9"/>
      <c r="D39" s="9"/>
      <c r="E39" s="74"/>
      <c r="F39" s="9"/>
      <c r="G39" s="74"/>
      <c r="H39" s="15"/>
      <c r="I39" s="15"/>
      <c r="J39" s="15"/>
      <c r="K39" s="15"/>
      <c r="L39" s="15"/>
      <c r="M39" s="7"/>
      <c r="N39" s="12"/>
      <c r="P39" s="12"/>
    </row>
    <row r="40" spans="1:16" ht="23.25" customHeight="1" x14ac:dyDescent="0.65">
      <c r="A40" s="9"/>
      <c r="B40" s="9"/>
      <c r="C40" s="9"/>
      <c r="D40" s="9"/>
      <c r="E40" s="74"/>
      <c r="F40" s="9"/>
      <c r="G40" s="74"/>
      <c r="H40" s="15"/>
      <c r="I40" s="15"/>
      <c r="J40" s="15"/>
      <c r="K40" s="15"/>
      <c r="L40" s="15"/>
      <c r="M40" s="7"/>
      <c r="N40" s="12"/>
      <c r="P40" s="12"/>
    </row>
    <row r="41" spans="1:16" ht="23.25" customHeight="1" x14ac:dyDescent="0.65">
      <c r="A41" s="9"/>
      <c r="B41" s="9"/>
      <c r="C41" s="9"/>
      <c r="D41" s="9"/>
      <c r="E41" s="74"/>
      <c r="F41" s="9"/>
      <c r="G41" s="74"/>
      <c r="H41" s="15"/>
      <c r="I41" s="15"/>
      <c r="J41" s="15"/>
      <c r="K41" s="15"/>
      <c r="L41" s="15"/>
      <c r="M41" s="7"/>
      <c r="N41" s="12"/>
      <c r="P41" s="12"/>
    </row>
    <row r="42" spans="1:16" ht="23.25" customHeight="1" x14ac:dyDescent="0.65">
      <c r="A42" s="9"/>
      <c r="B42" s="9"/>
      <c r="C42" s="9"/>
      <c r="D42" s="9"/>
      <c r="E42" s="74"/>
      <c r="F42" s="9"/>
      <c r="G42" s="74"/>
      <c r="H42" s="15"/>
      <c r="I42" s="15"/>
      <c r="J42" s="15"/>
      <c r="K42" s="15"/>
      <c r="L42" s="15"/>
      <c r="M42" s="7"/>
      <c r="N42" s="12"/>
      <c r="P42" s="12"/>
    </row>
    <row r="44" spans="1:16" s="45" customFormat="1" ht="23.25" customHeight="1" x14ac:dyDescent="0.7">
      <c r="B44" s="71"/>
      <c r="D44" s="71" t="s">
        <v>60</v>
      </c>
      <c r="E44" s="67"/>
      <c r="F44" s="71"/>
      <c r="G44" s="84"/>
      <c r="H44" s="47"/>
      <c r="I44" s="50"/>
      <c r="J44" s="47"/>
      <c r="K44" s="50"/>
      <c r="L44" s="47"/>
      <c r="M44" s="84"/>
      <c r="N44" s="46"/>
      <c r="P44" s="46"/>
    </row>
    <row r="45" spans="1:16" s="45" customFormat="1" ht="23.25" customHeight="1" x14ac:dyDescent="0.7">
      <c r="A45" s="20" t="s">
        <v>9</v>
      </c>
      <c r="B45" s="20"/>
      <c r="C45" s="20"/>
      <c r="D45" s="20"/>
      <c r="E45" s="67"/>
      <c r="F45" s="71"/>
      <c r="G45" s="84"/>
      <c r="H45" s="47"/>
      <c r="I45" s="85"/>
      <c r="J45" s="47"/>
      <c r="K45" s="85"/>
      <c r="L45" s="47"/>
      <c r="M45" s="84"/>
      <c r="N45" s="46"/>
      <c r="P45" s="46"/>
    </row>
    <row r="46" spans="1:16" ht="23.25" customHeight="1" x14ac:dyDescent="0.65">
      <c r="A46" s="9"/>
      <c r="D46" s="9" t="s">
        <v>70</v>
      </c>
      <c r="E46" s="17"/>
      <c r="F46" s="72"/>
      <c r="G46" s="17">
        <v>13</v>
      </c>
      <c r="H46" s="15"/>
      <c r="I46" s="68">
        <v>30153813.350000001</v>
      </c>
      <c r="J46" s="15"/>
      <c r="K46" s="68">
        <v>15168663.99</v>
      </c>
      <c r="L46" s="15"/>
      <c r="M46" s="68">
        <v>18382623.77</v>
      </c>
      <c r="N46" s="12"/>
      <c r="P46" s="12"/>
    </row>
    <row r="47" spans="1:16" ht="23.25" customHeight="1" x14ac:dyDescent="0.65">
      <c r="A47" s="9"/>
      <c r="D47" s="1" t="s">
        <v>102</v>
      </c>
      <c r="E47" s="74"/>
      <c r="F47" s="72"/>
      <c r="G47" s="74"/>
      <c r="H47" s="15"/>
      <c r="I47" s="7">
        <v>4517860.93</v>
      </c>
      <c r="J47" s="15"/>
      <c r="K47" s="7">
        <v>5558560.4299999997</v>
      </c>
      <c r="L47" s="15"/>
      <c r="M47" s="7">
        <v>5001689.3600000003</v>
      </c>
      <c r="N47" s="12"/>
      <c r="P47" s="12"/>
    </row>
    <row r="48" spans="1:16" s="45" customFormat="1" ht="23.25" customHeight="1" x14ac:dyDescent="0.7">
      <c r="A48" s="20"/>
      <c r="B48" s="20"/>
      <c r="D48" s="20" t="s">
        <v>103</v>
      </c>
      <c r="E48" s="67"/>
      <c r="F48" s="71"/>
      <c r="G48" s="67"/>
      <c r="H48" s="47"/>
      <c r="I48" s="43">
        <f>SUM(I46:I47)</f>
        <v>34671674.280000001</v>
      </c>
      <c r="J48" s="47"/>
      <c r="K48" s="43">
        <f>SUM(K46:K47)</f>
        <v>20727224.420000002</v>
      </c>
      <c r="L48" s="47"/>
      <c r="M48" s="43">
        <f>SUM(M46:M47)</f>
        <v>23384313.129999999</v>
      </c>
      <c r="N48" s="46"/>
      <c r="P48" s="46"/>
    </row>
    <row r="49" spans="1:16" s="45" customFormat="1" ht="23.25" customHeight="1" x14ac:dyDescent="0.7">
      <c r="A49" s="20" t="s">
        <v>10</v>
      </c>
      <c r="B49" s="20"/>
      <c r="C49" s="20"/>
      <c r="D49" s="20"/>
      <c r="E49" s="67"/>
      <c r="F49" s="71"/>
      <c r="G49" s="67"/>
      <c r="H49" s="47"/>
      <c r="I49" s="85"/>
      <c r="J49" s="47"/>
      <c r="K49" s="85"/>
      <c r="L49" s="47"/>
      <c r="M49" s="84"/>
      <c r="N49" s="46"/>
      <c r="P49" s="46"/>
    </row>
    <row r="50" spans="1:16" ht="23.25" customHeight="1" x14ac:dyDescent="0.65">
      <c r="A50" s="9"/>
      <c r="C50" s="9"/>
      <c r="D50" s="9" t="s">
        <v>104</v>
      </c>
      <c r="E50" s="17"/>
      <c r="F50" s="72"/>
      <c r="G50" s="17">
        <v>12</v>
      </c>
      <c r="H50" s="15"/>
      <c r="I50" s="13">
        <v>151827749.65000001</v>
      </c>
      <c r="J50" s="15"/>
      <c r="K50" s="13">
        <v>151879794.69999999</v>
      </c>
      <c r="L50" s="15"/>
      <c r="M50" s="68">
        <v>151839245.05000001</v>
      </c>
      <c r="N50" s="12"/>
      <c r="P50" s="12"/>
    </row>
    <row r="51" spans="1:16" ht="23.25" customHeight="1" x14ac:dyDescent="0.65">
      <c r="A51" s="9"/>
      <c r="C51" s="9"/>
      <c r="D51" s="9" t="s">
        <v>105</v>
      </c>
      <c r="E51" s="17"/>
      <c r="F51" s="72"/>
      <c r="G51" s="17">
        <v>14</v>
      </c>
      <c r="H51" s="15"/>
      <c r="I51" s="13">
        <v>9443132.2300000004</v>
      </c>
      <c r="J51" s="15"/>
      <c r="K51" s="13">
        <v>6244794.3700000001</v>
      </c>
      <c r="L51" s="15"/>
      <c r="M51" s="68">
        <v>5870732.7400000002</v>
      </c>
      <c r="N51" s="12"/>
      <c r="P51" s="12"/>
    </row>
    <row r="52" spans="1:16" ht="23.25" customHeight="1" x14ac:dyDescent="0.65">
      <c r="A52" s="9"/>
      <c r="C52" s="9"/>
      <c r="D52" s="9" t="s">
        <v>48</v>
      </c>
      <c r="E52" s="17"/>
      <c r="F52" s="72"/>
      <c r="G52" s="17"/>
      <c r="H52" s="15"/>
      <c r="I52" s="13">
        <v>4462136.4700000007</v>
      </c>
      <c r="J52" s="15"/>
      <c r="K52" s="13">
        <v>3882934.1974999998</v>
      </c>
      <c r="L52" s="15"/>
      <c r="M52" s="68">
        <v>3554849.81</v>
      </c>
      <c r="N52" s="12"/>
      <c r="P52" s="12"/>
    </row>
    <row r="53" spans="1:16" s="45" customFormat="1" ht="23.25" customHeight="1" x14ac:dyDescent="0.7">
      <c r="A53" s="20"/>
      <c r="B53" s="20"/>
      <c r="D53" s="20" t="s">
        <v>61</v>
      </c>
      <c r="E53" s="67"/>
      <c r="F53" s="71"/>
      <c r="G53" s="67"/>
      <c r="H53" s="38">
        <v>0</v>
      </c>
      <c r="I53" s="43">
        <f>SUM(I50:I52)</f>
        <v>165733018.34999999</v>
      </c>
      <c r="J53" s="38">
        <v>0</v>
      </c>
      <c r="K53" s="43">
        <f>SUM(K50:K52)</f>
        <v>162007523.26749998</v>
      </c>
      <c r="L53" s="38">
        <v>0</v>
      </c>
      <c r="M53" s="43">
        <f>SUM(M50:M52)</f>
        <v>161264827.60000002</v>
      </c>
      <c r="N53" s="46"/>
      <c r="P53" s="46"/>
    </row>
    <row r="54" spans="1:16" s="45" customFormat="1" ht="23.25" customHeight="1" x14ac:dyDescent="0.7">
      <c r="A54" s="20"/>
      <c r="D54" s="20" t="s">
        <v>62</v>
      </c>
      <c r="E54" s="67"/>
      <c r="F54" s="71"/>
      <c r="G54" s="67"/>
      <c r="H54" s="47"/>
      <c r="I54" s="43">
        <f>+I48+I53</f>
        <v>200404692.63</v>
      </c>
      <c r="J54" s="47"/>
      <c r="K54" s="43">
        <f>+K48+K53</f>
        <v>182734747.6875</v>
      </c>
      <c r="L54" s="47"/>
      <c r="M54" s="43">
        <f>+M48+M53</f>
        <v>184649140.73000002</v>
      </c>
      <c r="N54" s="46"/>
      <c r="P54" s="46"/>
    </row>
    <row r="55" spans="1:16" s="45" customFormat="1" ht="23.25" customHeight="1" x14ac:dyDescent="0.7">
      <c r="A55" s="20" t="s">
        <v>11</v>
      </c>
      <c r="B55" s="20"/>
      <c r="C55" s="20"/>
      <c r="D55" s="20"/>
      <c r="E55" s="67"/>
      <c r="F55" s="71"/>
      <c r="G55" s="67"/>
      <c r="H55" s="47"/>
      <c r="I55" s="38"/>
      <c r="J55" s="47"/>
      <c r="K55" s="38"/>
      <c r="L55" s="47"/>
      <c r="M55" s="84"/>
      <c r="N55" s="46"/>
      <c r="P55" s="46"/>
    </row>
    <row r="56" spans="1:16" ht="23.25" customHeight="1" x14ac:dyDescent="0.65">
      <c r="A56" s="9"/>
      <c r="C56" s="9"/>
      <c r="D56" s="9" t="s">
        <v>12</v>
      </c>
      <c r="E56" s="17"/>
      <c r="F56" s="72"/>
      <c r="G56" s="17">
        <v>15</v>
      </c>
      <c r="H56" s="15"/>
      <c r="I56" s="13"/>
      <c r="J56" s="15"/>
      <c r="K56" s="13"/>
      <c r="L56" s="15"/>
      <c r="M56" s="68"/>
      <c r="N56" s="12"/>
      <c r="P56" s="12"/>
    </row>
    <row r="57" spans="1:16" ht="23.25" customHeight="1" x14ac:dyDescent="0.65">
      <c r="A57" s="9"/>
      <c r="B57" s="9"/>
      <c r="D57" s="9" t="s">
        <v>106</v>
      </c>
      <c r="E57" s="74"/>
      <c r="F57" s="72"/>
      <c r="G57" s="74"/>
      <c r="H57" s="15"/>
      <c r="I57" s="13"/>
      <c r="J57" s="15"/>
      <c r="K57" s="13"/>
      <c r="L57" s="15"/>
      <c r="M57" s="7"/>
      <c r="N57" s="12"/>
      <c r="P57" s="12"/>
    </row>
    <row r="58" spans="1:16" ht="23.25" customHeight="1" x14ac:dyDescent="0.65">
      <c r="A58" s="9"/>
      <c r="B58" s="9"/>
      <c r="C58" s="9"/>
      <c r="D58" s="9" t="s">
        <v>111</v>
      </c>
      <c r="E58" s="74"/>
      <c r="F58" s="72"/>
      <c r="G58" s="74"/>
      <c r="H58" s="15"/>
      <c r="I58" s="75">
        <v>205000000</v>
      </c>
      <c r="J58" s="15"/>
      <c r="K58" s="75">
        <v>205000000</v>
      </c>
      <c r="L58" s="15"/>
      <c r="M58" s="75">
        <v>205000000</v>
      </c>
      <c r="N58" s="12"/>
      <c r="P58" s="12"/>
    </row>
    <row r="59" spans="1:16" ht="23.25" customHeight="1" x14ac:dyDescent="0.65">
      <c r="A59" s="9"/>
      <c r="B59" s="9"/>
      <c r="D59" s="9" t="s">
        <v>107</v>
      </c>
      <c r="E59" s="74"/>
      <c r="F59" s="72"/>
      <c r="G59" s="74"/>
      <c r="H59" s="15"/>
      <c r="I59" s="18"/>
      <c r="J59" s="15"/>
      <c r="K59" s="18"/>
      <c r="L59" s="15"/>
      <c r="M59" s="7"/>
      <c r="N59" s="12"/>
      <c r="P59" s="12"/>
    </row>
    <row r="60" spans="1:16" ht="23.25" customHeight="1" x14ac:dyDescent="0.65">
      <c r="A60" s="9"/>
      <c r="B60" s="9"/>
      <c r="C60" s="9"/>
      <c r="D60" s="9" t="s">
        <v>111</v>
      </c>
      <c r="E60" s="74"/>
      <c r="F60" s="72"/>
      <c r="G60" s="74"/>
      <c r="H60" s="15"/>
      <c r="I60" s="13">
        <v>205000000</v>
      </c>
      <c r="J60" s="15"/>
      <c r="K60" s="13">
        <v>205000000</v>
      </c>
      <c r="L60" s="15"/>
      <c r="M60" s="7">
        <v>205000000</v>
      </c>
      <c r="N60" s="12"/>
      <c r="P60" s="12"/>
    </row>
    <row r="61" spans="1:16" ht="23.25" customHeight="1" x14ac:dyDescent="0.65">
      <c r="A61" s="9"/>
      <c r="C61" s="9"/>
      <c r="D61" s="9" t="s">
        <v>108</v>
      </c>
      <c r="E61" s="74"/>
      <c r="F61" s="72"/>
      <c r="G61" s="74"/>
      <c r="H61" s="15"/>
      <c r="I61" s="7">
        <v>93200000</v>
      </c>
      <c r="J61" s="15"/>
      <c r="K61" s="7">
        <v>93200000</v>
      </c>
      <c r="L61" s="15"/>
      <c r="M61" s="7">
        <v>93200000</v>
      </c>
      <c r="N61" s="12"/>
      <c r="P61" s="12"/>
    </row>
    <row r="62" spans="1:16" ht="23.25" customHeight="1" x14ac:dyDescent="0.65">
      <c r="A62" s="9"/>
      <c r="C62" s="9"/>
      <c r="D62" s="9" t="s">
        <v>13</v>
      </c>
      <c r="E62" s="74"/>
      <c r="F62" s="72"/>
      <c r="G62" s="74"/>
      <c r="H62" s="15"/>
      <c r="I62" s="10"/>
      <c r="J62" s="15"/>
      <c r="K62" s="10"/>
      <c r="L62" s="15"/>
      <c r="M62" s="7"/>
      <c r="N62" s="12"/>
      <c r="P62" s="12"/>
    </row>
    <row r="63" spans="1:16" ht="23.25" customHeight="1" x14ac:dyDescent="0.65">
      <c r="A63" s="9"/>
      <c r="B63" s="9"/>
      <c r="D63" s="9" t="s">
        <v>14</v>
      </c>
      <c r="E63" s="74"/>
      <c r="F63" s="72"/>
      <c r="G63" s="74"/>
      <c r="H63" s="15"/>
      <c r="I63" s="76"/>
      <c r="J63" s="15"/>
      <c r="K63" s="76"/>
      <c r="L63" s="15"/>
      <c r="M63" s="7"/>
      <c r="N63" s="12"/>
      <c r="P63" s="12"/>
    </row>
    <row r="64" spans="1:16" ht="23.25" customHeight="1" x14ac:dyDescent="0.65">
      <c r="A64" s="9"/>
      <c r="B64" s="9"/>
      <c r="C64" s="9"/>
      <c r="D64" s="9" t="s">
        <v>110</v>
      </c>
      <c r="E64" s="77"/>
      <c r="F64" s="14"/>
      <c r="G64" s="77">
        <v>16</v>
      </c>
      <c r="H64" s="15"/>
      <c r="I64" s="13">
        <v>20500000</v>
      </c>
      <c r="J64" s="15"/>
      <c r="K64" s="13">
        <v>20500000</v>
      </c>
      <c r="L64" s="15"/>
      <c r="M64" s="13">
        <v>20500000</v>
      </c>
      <c r="N64" s="12"/>
      <c r="P64" s="12"/>
    </row>
    <row r="65" spans="1:16" ht="23.25" customHeight="1" x14ac:dyDescent="0.65">
      <c r="A65" s="9"/>
      <c r="B65" s="9"/>
      <c r="D65" s="9" t="s">
        <v>109</v>
      </c>
      <c r="E65" s="74"/>
      <c r="F65" s="72"/>
      <c r="G65" s="74"/>
      <c r="H65" s="15"/>
      <c r="I65" s="13">
        <v>366498025.21249998</v>
      </c>
      <c r="J65" s="15"/>
      <c r="K65" s="13">
        <v>358469850.57249999</v>
      </c>
      <c r="L65" s="15"/>
      <c r="M65" s="7">
        <v>326739085.977</v>
      </c>
      <c r="N65" s="12"/>
      <c r="P65" s="12"/>
    </row>
    <row r="66" spans="1:16" ht="23.25" customHeight="1" x14ac:dyDescent="0.65">
      <c r="A66" s="9"/>
      <c r="C66" s="9"/>
      <c r="D66" s="9" t="s">
        <v>112</v>
      </c>
      <c r="E66" s="74"/>
      <c r="F66" s="72"/>
      <c r="G66" s="74"/>
      <c r="H66" s="15"/>
      <c r="I66" s="15">
        <v>605632916.83000016</v>
      </c>
      <c r="J66" s="15"/>
      <c r="K66" s="15">
        <v>606811213.07000017</v>
      </c>
      <c r="L66" s="15"/>
      <c r="M66" s="7">
        <v>604610379.60000002</v>
      </c>
      <c r="N66" s="12"/>
      <c r="P66" s="12"/>
    </row>
    <row r="67" spans="1:16" s="45" customFormat="1" ht="23.25" customHeight="1" x14ac:dyDescent="0.7">
      <c r="A67" s="20"/>
      <c r="B67" s="20" t="s">
        <v>0</v>
      </c>
      <c r="D67" s="20" t="s">
        <v>64</v>
      </c>
      <c r="E67" s="67"/>
      <c r="F67" s="71"/>
      <c r="G67" s="38"/>
      <c r="H67" s="47"/>
      <c r="I67" s="43">
        <f>SUM(I60:I66)</f>
        <v>1290830942.0425</v>
      </c>
      <c r="J67" s="47"/>
      <c r="K67" s="43">
        <f>SUM(K60:K66)</f>
        <v>1283981063.6425002</v>
      </c>
      <c r="L67" s="47"/>
      <c r="M67" s="43">
        <f>SUM(M60:M66)</f>
        <v>1250049465.5770001</v>
      </c>
      <c r="N67" s="46"/>
      <c r="P67" s="46"/>
    </row>
    <row r="68" spans="1:16" s="45" customFormat="1" ht="23.25" customHeight="1" thickBot="1" x14ac:dyDescent="0.75">
      <c r="A68" s="20"/>
      <c r="B68" s="20"/>
      <c r="D68" s="20" t="s">
        <v>63</v>
      </c>
      <c r="E68" s="67"/>
      <c r="F68" s="71"/>
      <c r="G68" s="38"/>
      <c r="H68" s="47"/>
      <c r="I68" s="48">
        <f>+I54+I67</f>
        <v>1491235634.6725001</v>
      </c>
      <c r="J68" s="47"/>
      <c r="K68" s="48">
        <f>+K54+K67</f>
        <v>1466715811.3300002</v>
      </c>
      <c r="L68" s="47"/>
      <c r="M68" s="48">
        <f>+M54+M67</f>
        <v>1434698606.3070002</v>
      </c>
      <c r="N68" s="46"/>
      <c r="P68" s="46"/>
    </row>
    <row r="69" spans="1:16" s="45" customFormat="1" ht="23.25" customHeight="1" thickTop="1" x14ac:dyDescent="0.7">
      <c r="A69" s="20"/>
      <c r="B69" s="20"/>
      <c r="D69" s="20"/>
      <c r="E69" s="67"/>
      <c r="F69" s="71"/>
      <c r="G69" s="38"/>
      <c r="H69" s="47"/>
      <c r="I69" s="38"/>
      <c r="J69" s="47"/>
      <c r="K69" s="38"/>
      <c r="L69" s="47"/>
      <c r="M69" s="38"/>
      <c r="N69" s="46"/>
      <c r="P69" s="46"/>
    </row>
    <row r="70" spans="1:16" s="45" customFormat="1" ht="23.25" customHeight="1" x14ac:dyDescent="0.7">
      <c r="A70" s="20"/>
      <c r="B70" s="20"/>
      <c r="D70" s="20"/>
      <c r="E70" s="67"/>
      <c r="F70" s="71"/>
      <c r="G70" s="38"/>
      <c r="H70" s="47"/>
      <c r="I70" s="38"/>
      <c r="J70" s="47"/>
      <c r="K70" s="38"/>
      <c r="L70" s="47"/>
      <c r="M70" s="38"/>
      <c r="N70" s="46"/>
      <c r="P70" s="46"/>
    </row>
    <row r="71" spans="1:16" s="45" customFormat="1" ht="23.25" customHeight="1" x14ac:dyDescent="0.7">
      <c r="A71" s="20"/>
      <c r="B71" s="20"/>
      <c r="D71" s="20"/>
      <c r="E71" s="67"/>
      <c r="F71" s="71"/>
      <c r="G71" s="38"/>
      <c r="H71" s="47"/>
      <c r="I71" s="38"/>
      <c r="J71" s="47"/>
      <c r="K71" s="38"/>
      <c r="L71" s="47"/>
      <c r="M71" s="38"/>
      <c r="N71" s="46"/>
      <c r="P71" s="46"/>
    </row>
    <row r="72" spans="1:16" s="45" customFormat="1" ht="23.25" customHeight="1" x14ac:dyDescent="0.7">
      <c r="A72" s="20"/>
      <c r="B72" s="20"/>
      <c r="D72" s="20"/>
      <c r="E72" s="67"/>
      <c r="F72" s="71"/>
      <c r="G72" s="38"/>
      <c r="H72" s="47"/>
      <c r="I72" s="38"/>
      <c r="J72" s="47"/>
      <c r="K72" s="38"/>
      <c r="L72" s="47"/>
      <c r="M72" s="38"/>
      <c r="N72" s="46"/>
      <c r="P72" s="46"/>
    </row>
    <row r="73" spans="1:16" s="45" customFormat="1" ht="23.25" customHeight="1" x14ac:dyDescent="0.7">
      <c r="A73" s="20"/>
      <c r="B73" s="20"/>
      <c r="D73" s="20"/>
      <c r="E73" s="67"/>
      <c r="F73" s="71"/>
      <c r="G73" s="38"/>
      <c r="H73" s="47"/>
      <c r="I73" s="38"/>
      <c r="J73" s="47"/>
      <c r="K73" s="38"/>
      <c r="L73" s="47"/>
      <c r="M73" s="38"/>
      <c r="N73" s="46"/>
      <c r="P73" s="46"/>
    </row>
    <row r="74" spans="1:16" s="45" customFormat="1" ht="23.25" customHeight="1" x14ac:dyDescent="0.7">
      <c r="A74" s="20"/>
      <c r="B74" s="20"/>
      <c r="D74" s="20"/>
      <c r="E74" s="67"/>
      <c r="F74" s="71"/>
      <c r="G74" s="38"/>
      <c r="H74" s="47"/>
      <c r="I74" s="38"/>
      <c r="J74" s="47"/>
      <c r="K74" s="38"/>
      <c r="L74" s="47"/>
      <c r="M74" s="38"/>
      <c r="N74" s="46"/>
      <c r="P74" s="46"/>
    </row>
    <row r="76" spans="1:16" ht="23.25" customHeight="1" x14ac:dyDescent="0.65">
      <c r="G76" s="7"/>
      <c r="H76" s="7"/>
      <c r="I76" s="7"/>
      <c r="J76" s="7"/>
      <c r="K76" s="7"/>
      <c r="L76" s="7"/>
      <c r="M76" s="7"/>
    </row>
    <row r="77" spans="1:16" ht="23.25" customHeight="1" x14ac:dyDescent="0.65">
      <c r="G77" s="7"/>
      <c r="H77" s="15"/>
      <c r="I77" s="15"/>
      <c r="J77" s="15"/>
      <c r="K77" s="15"/>
      <c r="L77" s="15"/>
      <c r="M77" s="7"/>
    </row>
    <row r="78" spans="1:16" ht="23.25" customHeight="1" x14ac:dyDescent="0.65">
      <c r="G78" s="82"/>
      <c r="H78" s="2"/>
      <c r="I78" s="7"/>
      <c r="K78" s="7"/>
      <c r="M78" s="82"/>
    </row>
  </sheetData>
  <mergeCells count="3">
    <mergeCell ref="A1:M1"/>
    <mergeCell ref="A2:M2"/>
    <mergeCell ref="A3:M3"/>
  </mergeCells>
  <pageMargins left="0.70866141732283505" right="0.35433070866141703" top="0.74803149606299202" bottom="0.39370078740157499" header="0.31496062992126" footer="0.31496062992126"/>
  <pageSetup paperSize="9" scale="80" firstPageNumber="7" orientation="portrait" useFirstPageNumber="1" r:id="rId1"/>
  <headerFooter>
    <oddHeader>&amp;C&amp;"Angsana New,Bold"&amp;16&amp;P</oddHeader>
    <oddFooter xml:space="preserve">&amp;L&amp;"Angsana New,Regular"&amp;16Notes to the financial statements are an integral part of these financial statements.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6"/>
  <sheetViews>
    <sheetView view="pageBreakPreview" topLeftCell="A22" zoomScaleNormal="120" zoomScaleSheetLayoutView="100" workbookViewId="0">
      <selection activeCell="K24" sqref="K24"/>
    </sheetView>
  </sheetViews>
  <sheetFormatPr defaultColWidth="10.296875" defaultRowHeight="21.5" x14ac:dyDescent="0.65"/>
  <cols>
    <col min="1" max="1" width="2.8984375" style="1" customWidth="1"/>
    <col min="2" max="2" width="3" style="1" customWidth="1"/>
    <col min="3" max="3" width="3.09765625" style="1" customWidth="1"/>
    <col min="4" max="4" width="55.3984375" style="1" customWidth="1"/>
    <col min="5" max="5" width="14" style="1" customWidth="1"/>
    <col min="6" max="6" width="2.296875" style="1" customWidth="1"/>
    <col min="7" max="7" width="16.3984375" style="1" customWidth="1"/>
    <col min="8" max="8" width="2.59765625" style="1" customWidth="1"/>
    <col min="9" max="9" width="16.3984375" style="1" customWidth="1"/>
    <col min="10" max="11" width="9.09765625" style="1" customWidth="1"/>
    <col min="12" max="12" width="10.296875" style="1" bestFit="1" customWidth="1"/>
    <col min="13" max="13" width="9.09765625" style="1" customWidth="1"/>
    <col min="14" max="14" width="10.296875" style="1" bestFit="1" customWidth="1"/>
    <col min="15" max="16384" width="10.296875" style="1"/>
  </cols>
  <sheetData>
    <row r="1" spans="1:14" ht="22" x14ac:dyDescent="0.7">
      <c r="A1" s="146" t="s">
        <v>2</v>
      </c>
      <c r="B1" s="146"/>
      <c r="C1" s="146"/>
      <c r="D1" s="146"/>
      <c r="E1" s="146"/>
      <c r="F1" s="146"/>
      <c r="G1" s="146"/>
      <c r="H1" s="146"/>
      <c r="I1" s="146"/>
    </row>
    <row r="2" spans="1:14" ht="22" x14ac:dyDescent="0.7">
      <c r="A2" s="146" t="s">
        <v>113</v>
      </c>
      <c r="B2" s="146"/>
      <c r="C2" s="146"/>
      <c r="D2" s="146"/>
      <c r="E2" s="146"/>
      <c r="F2" s="146"/>
      <c r="G2" s="146"/>
      <c r="H2" s="146"/>
      <c r="I2" s="146"/>
    </row>
    <row r="3" spans="1:14" ht="22" x14ac:dyDescent="0.7">
      <c r="A3" s="147" t="s">
        <v>75</v>
      </c>
      <c r="B3" s="147"/>
      <c r="C3" s="147"/>
      <c r="D3" s="147"/>
      <c r="E3" s="147"/>
      <c r="F3" s="147"/>
      <c r="G3" s="147"/>
      <c r="H3" s="147"/>
      <c r="I3" s="147"/>
    </row>
    <row r="4" spans="1:14" ht="22" x14ac:dyDescent="0.7">
      <c r="A4" s="21"/>
      <c r="B4" s="21"/>
      <c r="C4" s="21"/>
      <c r="D4" s="21"/>
      <c r="E4" s="22" t="s">
        <v>3</v>
      </c>
      <c r="F4" s="22"/>
      <c r="G4" s="6" t="s">
        <v>73</v>
      </c>
      <c r="H4" s="3"/>
      <c r="I4" s="6" t="s">
        <v>53</v>
      </c>
    </row>
    <row r="5" spans="1:14" ht="22" x14ac:dyDescent="0.7">
      <c r="A5" s="23"/>
      <c r="B5" s="23"/>
      <c r="C5" s="23"/>
      <c r="D5" s="23"/>
      <c r="E5" s="85"/>
      <c r="F5" s="85"/>
      <c r="G5" s="85" t="s">
        <v>4</v>
      </c>
      <c r="H5" s="60"/>
      <c r="I5" s="85" t="s">
        <v>4</v>
      </c>
    </row>
    <row r="6" spans="1:14" x14ac:dyDescent="0.65">
      <c r="A6" s="9" t="s">
        <v>76</v>
      </c>
      <c r="B6" s="23"/>
      <c r="C6" s="9"/>
      <c r="D6" s="9"/>
      <c r="E6" s="9"/>
      <c r="F6" s="9"/>
      <c r="G6" s="15">
        <v>166096462.59999999</v>
      </c>
      <c r="H6" s="15"/>
      <c r="I6" s="15">
        <v>164214693.54000002</v>
      </c>
      <c r="K6" s="24"/>
    </row>
    <row r="7" spans="1:14" x14ac:dyDescent="0.65">
      <c r="A7" s="9" t="s">
        <v>77</v>
      </c>
      <c r="B7" s="9"/>
      <c r="C7" s="9"/>
      <c r="D7" s="9"/>
      <c r="E7" s="9"/>
      <c r="F7" s="9"/>
      <c r="G7" s="13">
        <v>-66350288.339999996</v>
      </c>
      <c r="H7" s="15"/>
      <c r="I7" s="13">
        <v>-62892881.8675</v>
      </c>
    </row>
    <row r="8" spans="1:14" s="45" customFormat="1" ht="22" x14ac:dyDescent="0.7">
      <c r="A8" s="20" t="s">
        <v>46</v>
      </c>
      <c r="B8" s="20"/>
      <c r="C8" s="20"/>
      <c r="D8" s="20"/>
      <c r="E8" s="20"/>
      <c r="F8" s="20"/>
      <c r="G8" s="49">
        <f>SUM(G6:G7)</f>
        <v>99746174.25999999</v>
      </c>
      <c r="H8" s="47"/>
      <c r="I8" s="49">
        <f>SUM(I6:I7)</f>
        <v>101321811.67250001</v>
      </c>
    </row>
    <row r="9" spans="1:14" x14ac:dyDescent="0.65">
      <c r="A9" s="9" t="s">
        <v>114</v>
      </c>
      <c r="B9" s="9"/>
      <c r="C9" s="9"/>
      <c r="D9" s="9"/>
      <c r="E9" s="17">
        <v>19</v>
      </c>
      <c r="F9" s="9"/>
      <c r="G9" s="15">
        <v>10186837.41</v>
      </c>
      <c r="H9" s="15"/>
      <c r="I9" s="15">
        <v>14129375.390000001</v>
      </c>
    </row>
    <row r="10" spans="1:14" x14ac:dyDescent="0.65">
      <c r="A10" s="9" t="s">
        <v>55</v>
      </c>
      <c r="B10" s="9"/>
      <c r="C10" s="9"/>
      <c r="D10" s="9"/>
      <c r="E10" s="9"/>
      <c r="F10" s="9"/>
      <c r="G10" s="15">
        <v>-1147603.24</v>
      </c>
      <c r="H10" s="15"/>
      <c r="I10" s="15">
        <v>-1193603.8999999999</v>
      </c>
      <c r="L10" s="24"/>
    </row>
    <row r="11" spans="1:14" x14ac:dyDescent="0.65">
      <c r="A11" s="9" t="s">
        <v>19</v>
      </c>
      <c r="B11" s="9"/>
      <c r="C11" s="9"/>
      <c r="D11" s="9"/>
      <c r="E11" s="9"/>
      <c r="F11" s="9"/>
      <c r="G11" s="15">
        <v>-40904796.18</v>
      </c>
      <c r="H11" s="15"/>
      <c r="I11" s="15">
        <v>-36932598.890000001</v>
      </c>
      <c r="K11" s="24"/>
    </row>
    <row r="12" spans="1:14" x14ac:dyDescent="0.65">
      <c r="A12" s="9" t="s">
        <v>78</v>
      </c>
      <c r="B12" s="9"/>
      <c r="C12" s="9"/>
      <c r="D12" s="9"/>
      <c r="E12" s="9"/>
      <c r="F12" s="9"/>
      <c r="G12" s="15">
        <v>-16133.72</v>
      </c>
      <c r="H12" s="15"/>
      <c r="I12" s="15">
        <v>0</v>
      </c>
      <c r="K12" s="24"/>
    </row>
    <row r="13" spans="1:14" ht="22" x14ac:dyDescent="0.7">
      <c r="A13" s="20" t="s">
        <v>25</v>
      </c>
      <c r="B13" s="20"/>
      <c r="C13" s="20"/>
      <c r="D13" s="20"/>
      <c r="E13" s="41"/>
      <c r="F13" s="41"/>
      <c r="G13" s="42">
        <f>SUM(G8:G12)</f>
        <v>67864478.530000001</v>
      </c>
      <c r="H13" s="38"/>
      <c r="I13" s="42">
        <f>SUM(I8:I12)</f>
        <v>77324984.272500008</v>
      </c>
      <c r="L13" s="15"/>
      <c r="M13" s="15"/>
      <c r="N13" s="15"/>
    </row>
    <row r="14" spans="1:14" x14ac:dyDescent="0.65">
      <c r="A14" s="9" t="s">
        <v>71</v>
      </c>
      <c r="B14" s="9"/>
      <c r="C14" s="9"/>
      <c r="D14" s="9"/>
      <c r="E14" s="17">
        <v>22.1</v>
      </c>
      <c r="F14" s="17"/>
      <c r="G14" s="13">
        <v>-14853167.02</v>
      </c>
      <c r="H14" s="13"/>
      <c r="I14" s="13">
        <v>-8680113.2799999993</v>
      </c>
      <c r="L14" s="25"/>
      <c r="N14" s="24"/>
    </row>
    <row r="15" spans="1:14" s="45" customFormat="1" ht="22" x14ac:dyDescent="0.7">
      <c r="A15" s="20" t="s">
        <v>24</v>
      </c>
      <c r="B15" s="20"/>
      <c r="C15" s="20"/>
      <c r="D15" s="20"/>
      <c r="E15" s="20"/>
      <c r="F15" s="20"/>
      <c r="G15" s="43">
        <f>SUM(G13:G14)</f>
        <v>53011311.510000005</v>
      </c>
      <c r="H15" s="44"/>
      <c r="I15" s="43">
        <f>SUM(I13:I14)</f>
        <v>68644870.992500007</v>
      </c>
      <c r="L15" s="46"/>
    </row>
    <row r="16" spans="1:14" s="45" customFormat="1" ht="22" x14ac:dyDescent="0.7">
      <c r="A16" s="20" t="s">
        <v>49</v>
      </c>
      <c r="B16" s="20"/>
      <c r="C16" s="20"/>
      <c r="D16" s="20"/>
      <c r="E16" s="17">
        <v>22.2</v>
      </c>
      <c r="F16" s="20"/>
      <c r="G16" s="47"/>
      <c r="H16" s="47"/>
      <c r="I16" s="38"/>
    </row>
    <row r="17" spans="1:10" s="45" customFormat="1" ht="22" x14ac:dyDescent="0.7">
      <c r="A17" s="20"/>
      <c r="B17" s="20" t="s">
        <v>116</v>
      </c>
      <c r="C17" s="20"/>
      <c r="D17" s="20"/>
      <c r="E17" s="20"/>
      <c r="F17" s="20"/>
      <c r="G17" s="47"/>
      <c r="H17" s="47"/>
      <c r="I17" s="38"/>
    </row>
    <row r="18" spans="1:10" x14ac:dyDescent="0.65">
      <c r="B18" s="9" t="s">
        <v>117</v>
      </c>
      <c r="C18" s="9"/>
      <c r="D18" s="9"/>
      <c r="E18" s="17"/>
      <c r="F18" s="17"/>
      <c r="G18" s="15">
        <v>-1178296.2400000002</v>
      </c>
      <c r="H18" s="15"/>
      <c r="I18" s="15">
        <v>2200833.4700000002</v>
      </c>
    </row>
    <row r="19" spans="1:10" ht="22" x14ac:dyDescent="0.7">
      <c r="B19" s="20" t="s">
        <v>118</v>
      </c>
      <c r="C19" s="9"/>
      <c r="D19" s="9"/>
      <c r="E19" s="17"/>
      <c r="F19" s="17"/>
      <c r="G19" s="132">
        <f>SUM(G18)</f>
        <v>-1178296.2400000002</v>
      </c>
      <c r="H19" s="47"/>
      <c r="I19" s="132">
        <f>SUM(I18)</f>
        <v>2200833.4700000002</v>
      </c>
    </row>
    <row r="20" spans="1:10" s="45" customFormat="1" ht="22" x14ac:dyDescent="0.7">
      <c r="B20" s="20" t="s">
        <v>115</v>
      </c>
      <c r="C20" s="20"/>
      <c r="D20" s="20"/>
      <c r="E20" s="78"/>
      <c r="F20" s="78"/>
      <c r="G20" s="49"/>
      <c r="H20" s="47"/>
      <c r="I20" s="49"/>
    </row>
    <row r="21" spans="1:10" x14ac:dyDescent="0.65">
      <c r="B21" s="9" t="s">
        <v>119</v>
      </c>
      <c r="C21" s="9"/>
      <c r="D21" s="9"/>
      <c r="E21" s="17"/>
      <c r="F21" s="17"/>
      <c r="G21" s="15">
        <v>-3573136.87</v>
      </c>
      <c r="H21" s="15"/>
      <c r="I21" s="15">
        <v>-14106.4</v>
      </c>
    </row>
    <row r="22" spans="1:10" s="45" customFormat="1" ht="22" x14ac:dyDescent="0.7">
      <c r="A22" s="20"/>
      <c r="B22" s="20" t="s">
        <v>134</v>
      </c>
      <c r="C22" s="20"/>
      <c r="D22" s="20"/>
      <c r="E22" s="78"/>
      <c r="F22" s="78"/>
      <c r="G22" s="132">
        <f>+G21</f>
        <v>-3573136.87</v>
      </c>
      <c r="H22" s="47"/>
      <c r="I22" s="132">
        <f>+I21</f>
        <v>-14106.4</v>
      </c>
    </row>
    <row r="23" spans="1:10" s="45" customFormat="1" ht="22" x14ac:dyDescent="0.7">
      <c r="A23" s="20" t="s">
        <v>89</v>
      </c>
      <c r="B23" s="20"/>
      <c r="C23" s="20"/>
      <c r="D23" s="20"/>
      <c r="E23" s="20"/>
      <c r="F23" s="20"/>
      <c r="G23" s="29">
        <f>+G19+G22</f>
        <v>-4751433.1100000003</v>
      </c>
      <c r="H23" s="44"/>
      <c r="I23" s="29">
        <f>+I19+I22</f>
        <v>2186727.0700000003</v>
      </c>
    </row>
    <row r="24" spans="1:10" s="45" customFormat="1" ht="22.5" thickBot="1" x14ac:dyDescent="0.75">
      <c r="A24" s="20" t="s">
        <v>66</v>
      </c>
      <c r="B24" s="20"/>
      <c r="C24" s="20"/>
      <c r="D24" s="20"/>
      <c r="E24" s="20"/>
      <c r="F24" s="20"/>
      <c r="G24" s="48">
        <f>+G15+G23</f>
        <v>48259878.400000006</v>
      </c>
      <c r="H24" s="44"/>
      <c r="I24" s="48">
        <f>+I15+I23</f>
        <v>70831598.0625</v>
      </c>
      <c r="J24" s="28"/>
    </row>
    <row r="25" spans="1:10" s="45" customFormat="1" ht="22.5" thickTop="1" x14ac:dyDescent="0.7">
      <c r="A25" s="20"/>
      <c r="B25" s="20"/>
      <c r="C25" s="20"/>
      <c r="D25" s="20"/>
      <c r="E25" s="20"/>
      <c r="F25" s="20"/>
      <c r="G25" s="38"/>
      <c r="H25" s="44"/>
      <c r="I25" s="38"/>
      <c r="J25" s="28"/>
    </row>
    <row r="26" spans="1:10" x14ac:dyDescent="0.65">
      <c r="A26" s="9" t="s">
        <v>52</v>
      </c>
      <c r="B26" s="9"/>
      <c r="C26" s="9"/>
      <c r="D26" s="9"/>
      <c r="E26" s="17"/>
      <c r="F26" s="9"/>
      <c r="G26" s="88">
        <f>G15/20500000</f>
        <v>2.5859176346341468</v>
      </c>
      <c r="H26" s="89"/>
      <c r="I26" s="88">
        <f>I15/20500000</f>
        <v>3.3485302923170734</v>
      </c>
    </row>
    <row r="27" spans="1:10" x14ac:dyDescent="0.65">
      <c r="A27" s="9"/>
      <c r="B27" s="9"/>
      <c r="C27" s="9"/>
      <c r="D27" s="9"/>
      <c r="E27" s="17"/>
      <c r="F27" s="9"/>
      <c r="G27" s="13"/>
      <c r="H27" s="15"/>
      <c r="I27" s="13"/>
    </row>
    <row r="28" spans="1:10" x14ac:dyDescent="0.65">
      <c r="A28" s="9"/>
      <c r="B28" s="9"/>
      <c r="C28" s="9"/>
      <c r="D28" s="9"/>
      <c r="E28" s="17"/>
      <c r="F28" s="9"/>
      <c r="G28" s="13"/>
      <c r="H28" s="15"/>
      <c r="I28" s="13"/>
    </row>
    <row r="29" spans="1:10" x14ac:dyDescent="0.65">
      <c r="A29" s="9"/>
      <c r="B29" s="9"/>
      <c r="C29" s="9"/>
      <c r="D29" s="9"/>
      <c r="E29" s="17"/>
      <c r="F29" s="9"/>
      <c r="G29" s="13"/>
      <c r="H29" s="15"/>
      <c r="I29" s="13"/>
    </row>
    <row r="30" spans="1:10" x14ac:dyDescent="0.65">
      <c r="A30" s="9"/>
      <c r="B30" s="9"/>
      <c r="C30" s="9"/>
      <c r="D30" s="9"/>
      <c r="E30" s="17"/>
      <c r="F30" s="9"/>
      <c r="G30" s="13"/>
      <c r="H30" s="15"/>
      <c r="I30" s="13"/>
    </row>
    <row r="31" spans="1:10" x14ac:dyDescent="0.65">
      <c r="A31" s="9"/>
      <c r="B31" s="9"/>
      <c r="C31" s="9"/>
      <c r="D31" s="9"/>
      <c r="E31" s="17"/>
      <c r="F31" s="9"/>
      <c r="G31" s="13"/>
      <c r="H31" s="15"/>
      <c r="I31" s="13"/>
    </row>
    <row r="32" spans="1:10" x14ac:dyDescent="0.65">
      <c r="A32" s="9"/>
      <c r="B32" s="9"/>
      <c r="C32" s="9"/>
      <c r="D32" s="9"/>
      <c r="E32" s="17"/>
      <c r="F32" s="9"/>
      <c r="G32" s="13"/>
      <c r="H32" s="15"/>
      <c r="I32" s="13"/>
    </row>
    <row r="33" spans="7:9" x14ac:dyDescent="0.65">
      <c r="G33" s="15"/>
      <c r="H33" s="15"/>
      <c r="I33" s="15"/>
    </row>
    <row r="34" spans="7:9" x14ac:dyDescent="0.65">
      <c r="H34" s="2"/>
    </row>
    <row r="35" spans="7:9" x14ac:dyDescent="0.65">
      <c r="G35" s="15"/>
      <c r="H35" s="15"/>
      <c r="I35" s="15"/>
    </row>
    <row r="36" spans="7:9" x14ac:dyDescent="0.65">
      <c r="G36" s="15"/>
      <c r="H36" s="15"/>
      <c r="I36" s="15"/>
    </row>
  </sheetData>
  <mergeCells count="3">
    <mergeCell ref="A1:I1"/>
    <mergeCell ref="A2:I2"/>
    <mergeCell ref="A3:I3"/>
  </mergeCells>
  <pageMargins left="0.66929133858267698" right="0.35433070866141703" top="0.62992125984252001" bottom="0.27559055118110198" header="0.31496062992126" footer="0.31496062992126"/>
  <pageSetup paperSize="9" scale="86" firstPageNumber="9" orientation="portrait" useFirstPageNumber="1" r:id="rId1"/>
  <headerFooter>
    <oddHeader>&amp;C&amp;"Angsana New,Bold"&amp;16&amp;P</oddHeader>
    <oddFooter xml:space="preserve">&amp;L&amp;"Angsana New,Regular"&amp;16Notes to the financial statements are an integral part of these financial statements.&amp;"Cordia New,Regular"&amp;14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31"/>
  <sheetViews>
    <sheetView view="pageBreakPreview" topLeftCell="F25" zoomScale="90" zoomScaleSheetLayoutView="90" workbookViewId="0">
      <selection activeCell="W1" sqref="W1:W1048576"/>
    </sheetView>
  </sheetViews>
  <sheetFormatPr defaultColWidth="10.296875" defaultRowHeight="20" x14ac:dyDescent="0.6"/>
  <cols>
    <col min="1" max="3" width="1.69921875" style="93" customWidth="1"/>
    <col min="4" max="4" width="36.8984375" style="93" customWidth="1"/>
    <col min="5" max="5" width="5.5" style="93" customWidth="1"/>
    <col min="6" max="6" width="10.69921875" style="128" customWidth="1"/>
    <col min="7" max="7" width="1.69921875" style="128" customWidth="1"/>
    <col min="8" max="8" width="16.69921875" style="93" customWidth="1"/>
    <col min="9" max="9" width="1.69921875" style="93" customWidth="1"/>
    <col min="10" max="10" width="16.69921875" style="93" customWidth="1"/>
    <col min="11" max="11" width="1.69921875" style="93" customWidth="1"/>
    <col min="12" max="12" width="16.69921875" style="93" customWidth="1"/>
    <col min="13" max="13" width="1.69921875" style="93" customWidth="1"/>
    <col min="14" max="14" width="16.69921875" style="93" customWidth="1"/>
    <col min="15" max="15" width="1.69921875" style="93" customWidth="1"/>
    <col min="16" max="16" width="17" style="93" customWidth="1"/>
    <col min="17" max="17" width="1.69921875" style="93" customWidth="1"/>
    <col min="18" max="18" width="17.69921875" style="93" customWidth="1"/>
    <col min="19" max="19" width="1.69921875" style="93" customWidth="1"/>
    <col min="20" max="20" width="17.69921875" style="93" customWidth="1"/>
    <col min="21" max="21" width="1.69921875" style="93" customWidth="1"/>
    <col min="22" max="22" width="16.69921875" style="93" customWidth="1"/>
    <col min="23" max="23" width="14.69921875" style="93" customWidth="1"/>
    <col min="24" max="256" width="10.296875" style="93"/>
    <col min="257" max="259" width="1.69921875" style="93" customWidth="1"/>
    <col min="260" max="260" width="36.8984375" style="93" customWidth="1"/>
    <col min="261" max="261" width="1.69921875" style="93" customWidth="1"/>
    <col min="262" max="262" width="10.69921875" style="93" customWidth="1"/>
    <col min="263" max="263" width="1.69921875" style="93" customWidth="1"/>
    <col min="264" max="264" width="16.69921875" style="93" customWidth="1"/>
    <col min="265" max="265" width="1.69921875" style="93" customWidth="1"/>
    <col min="266" max="266" width="16.69921875" style="93" customWidth="1"/>
    <col min="267" max="267" width="1.69921875" style="93" customWidth="1"/>
    <col min="268" max="268" width="16.69921875" style="93" customWidth="1"/>
    <col min="269" max="269" width="1.69921875" style="93" customWidth="1"/>
    <col min="270" max="270" width="16.69921875" style="93" customWidth="1"/>
    <col min="271" max="271" width="1.69921875" style="93" customWidth="1"/>
    <col min="272" max="272" width="17" style="93" customWidth="1"/>
    <col min="273" max="273" width="1.69921875" style="93" customWidth="1"/>
    <col min="274" max="274" width="17.69921875" style="93" customWidth="1"/>
    <col min="275" max="275" width="1.69921875" style="93" customWidth="1"/>
    <col min="276" max="276" width="17.69921875" style="93" customWidth="1"/>
    <col min="277" max="277" width="1.69921875" style="93" customWidth="1"/>
    <col min="278" max="278" width="16.69921875" style="93" customWidth="1"/>
    <col min="279" max="279" width="14.69921875" style="93" customWidth="1"/>
    <col min="280" max="512" width="10.296875" style="93"/>
    <col min="513" max="515" width="1.69921875" style="93" customWidth="1"/>
    <col min="516" max="516" width="36.8984375" style="93" customWidth="1"/>
    <col min="517" max="517" width="1.69921875" style="93" customWidth="1"/>
    <col min="518" max="518" width="10.69921875" style="93" customWidth="1"/>
    <col min="519" max="519" width="1.69921875" style="93" customWidth="1"/>
    <col min="520" max="520" width="16.69921875" style="93" customWidth="1"/>
    <col min="521" max="521" width="1.69921875" style="93" customWidth="1"/>
    <col min="522" max="522" width="16.69921875" style="93" customWidth="1"/>
    <col min="523" max="523" width="1.69921875" style="93" customWidth="1"/>
    <col min="524" max="524" width="16.69921875" style="93" customWidth="1"/>
    <col min="525" max="525" width="1.69921875" style="93" customWidth="1"/>
    <col min="526" max="526" width="16.69921875" style="93" customWidth="1"/>
    <col min="527" max="527" width="1.69921875" style="93" customWidth="1"/>
    <col min="528" max="528" width="17" style="93" customWidth="1"/>
    <col min="529" max="529" width="1.69921875" style="93" customWidth="1"/>
    <col min="530" max="530" width="17.69921875" style="93" customWidth="1"/>
    <col min="531" max="531" width="1.69921875" style="93" customWidth="1"/>
    <col min="532" max="532" width="17.69921875" style="93" customWidth="1"/>
    <col min="533" max="533" width="1.69921875" style="93" customWidth="1"/>
    <col min="534" max="534" width="16.69921875" style="93" customWidth="1"/>
    <col min="535" max="535" width="14.69921875" style="93" customWidth="1"/>
    <col min="536" max="768" width="10.296875" style="93"/>
    <col min="769" max="771" width="1.69921875" style="93" customWidth="1"/>
    <col min="772" max="772" width="36.8984375" style="93" customWidth="1"/>
    <col min="773" max="773" width="1.69921875" style="93" customWidth="1"/>
    <col min="774" max="774" width="10.69921875" style="93" customWidth="1"/>
    <col min="775" max="775" width="1.69921875" style="93" customWidth="1"/>
    <col min="776" max="776" width="16.69921875" style="93" customWidth="1"/>
    <col min="777" max="777" width="1.69921875" style="93" customWidth="1"/>
    <col min="778" max="778" width="16.69921875" style="93" customWidth="1"/>
    <col min="779" max="779" width="1.69921875" style="93" customWidth="1"/>
    <col min="780" max="780" width="16.69921875" style="93" customWidth="1"/>
    <col min="781" max="781" width="1.69921875" style="93" customWidth="1"/>
    <col min="782" max="782" width="16.69921875" style="93" customWidth="1"/>
    <col min="783" max="783" width="1.69921875" style="93" customWidth="1"/>
    <col min="784" max="784" width="17" style="93" customWidth="1"/>
    <col min="785" max="785" width="1.69921875" style="93" customWidth="1"/>
    <col min="786" max="786" width="17.69921875" style="93" customWidth="1"/>
    <col min="787" max="787" width="1.69921875" style="93" customWidth="1"/>
    <col min="788" max="788" width="17.69921875" style="93" customWidth="1"/>
    <col min="789" max="789" width="1.69921875" style="93" customWidth="1"/>
    <col min="790" max="790" width="16.69921875" style="93" customWidth="1"/>
    <col min="791" max="791" width="14.69921875" style="93" customWidth="1"/>
    <col min="792" max="1024" width="10.296875" style="93"/>
    <col min="1025" max="1027" width="1.69921875" style="93" customWidth="1"/>
    <col min="1028" max="1028" width="36.8984375" style="93" customWidth="1"/>
    <col min="1029" max="1029" width="1.69921875" style="93" customWidth="1"/>
    <col min="1030" max="1030" width="10.69921875" style="93" customWidth="1"/>
    <col min="1031" max="1031" width="1.69921875" style="93" customWidth="1"/>
    <col min="1032" max="1032" width="16.69921875" style="93" customWidth="1"/>
    <col min="1033" max="1033" width="1.69921875" style="93" customWidth="1"/>
    <col min="1034" max="1034" width="16.69921875" style="93" customWidth="1"/>
    <col min="1035" max="1035" width="1.69921875" style="93" customWidth="1"/>
    <col min="1036" max="1036" width="16.69921875" style="93" customWidth="1"/>
    <col min="1037" max="1037" width="1.69921875" style="93" customWidth="1"/>
    <col min="1038" max="1038" width="16.69921875" style="93" customWidth="1"/>
    <col min="1039" max="1039" width="1.69921875" style="93" customWidth="1"/>
    <col min="1040" max="1040" width="17" style="93" customWidth="1"/>
    <col min="1041" max="1041" width="1.69921875" style="93" customWidth="1"/>
    <col min="1042" max="1042" width="17.69921875" style="93" customWidth="1"/>
    <col min="1043" max="1043" width="1.69921875" style="93" customWidth="1"/>
    <col min="1044" max="1044" width="17.69921875" style="93" customWidth="1"/>
    <col min="1045" max="1045" width="1.69921875" style="93" customWidth="1"/>
    <col min="1046" max="1046" width="16.69921875" style="93" customWidth="1"/>
    <col min="1047" max="1047" width="14.69921875" style="93" customWidth="1"/>
    <col min="1048" max="1280" width="10.296875" style="93"/>
    <col min="1281" max="1283" width="1.69921875" style="93" customWidth="1"/>
    <col min="1284" max="1284" width="36.8984375" style="93" customWidth="1"/>
    <col min="1285" max="1285" width="1.69921875" style="93" customWidth="1"/>
    <col min="1286" max="1286" width="10.69921875" style="93" customWidth="1"/>
    <col min="1287" max="1287" width="1.69921875" style="93" customWidth="1"/>
    <col min="1288" max="1288" width="16.69921875" style="93" customWidth="1"/>
    <col min="1289" max="1289" width="1.69921875" style="93" customWidth="1"/>
    <col min="1290" max="1290" width="16.69921875" style="93" customWidth="1"/>
    <col min="1291" max="1291" width="1.69921875" style="93" customWidth="1"/>
    <col min="1292" max="1292" width="16.69921875" style="93" customWidth="1"/>
    <col min="1293" max="1293" width="1.69921875" style="93" customWidth="1"/>
    <col min="1294" max="1294" width="16.69921875" style="93" customWidth="1"/>
    <col min="1295" max="1295" width="1.69921875" style="93" customWidth="1"/>
    <col min="1296" max="1296" width="17" style="93" customWidth="1"/>
    <col min="1297" max="1297" width="1.69921875" style="93" customWidth="1"/>
    <col min="1298" max="1298" width="17.69921875" style="93" customWidth="1"/>
    <col min="1299" max="1299" width="1.69921875" style="93" customWidth="1"/>
    <col min="1300" max="1300" width="17.69921875" style="93" customWidth="1"/>
    <col min="1301" max="1301" width="1.69921875" style="93" customWidth="1"/>
    <col min="1302" max="1302" width="16.69921875" style="93" customWidth="1"/>
    <col min="1303" max="1303" width="14.69921875" style="93" customWidth="1"/>
    <col min="1304" max="1536" width="10.296875" style="93"/>
    <col min="1537" max="1539" width="1.69921875" style="93" customWidth="1"/>
    <col min="1540" max="1540" width="36.8984375" style="93" customWidth="1"/>
    <col min="1541" max="1541" width="1.69921875" style="93" customWidth="1"/>
    <col min="1542" max="1542" width="10.69921875" style="93" customWidth="1"/>
    <col min="1543" max="1543" width="1.69921875" style="93" customWidth="1"/>
    <col min="1544" max="1544" width="16.69921875" style="93" customWidth="1"/>
    <col min="1545" max="1545" width="1.69921875" style="93" customWidth="1"/>
    <col min="1546" max="1546" width="16.69921875" style="93" customWidth="1"/>
    <col min="1547" max="1547" width="1.69921875" style="93" customWidth="1"/>
    <col min="1548" max="1548" width="16.69921875" style="93" customWidth="1"/>
    <col min="1549" max="1549" width="1.69921875" style="93" customWidth="1"/>
    <col min="1550" max="1550" width="16.69921875" style="93" customWidth="1"/>
    <col min="1551" max="1551" width="1.69921875" style="93" customWidth="1"/>
    <col min="1552" max="1552" width="17" style="93" customWidth="1"/>
    <col min="1553" max="1553" width="1.69921875" style="93" customWidth="1"/>
    <col min="1554" max="1554" width="17.69921875" style="93" customWidth="1"/>
    <col min="1555" max="1555" width="1.69921875" style="93" customWidth="1"/>
    <col min="1556" max="1556" width="17.69921875" style="93" customWidth="1"/>
    <col min="1557" max="1557" width="1.69921875" style="93" customWidth="1"/>
    <col min="1558" max="1558" width="16.69921875" style="93" customWidth="1"/>
    <col min="1559" max="1559" width="14.69921875" style="93" customWidth="1"/>
    <col min="1560" max="1792" width="10.296875" style="93"/>
    <col min="1793" max="1795" width="1.69921875" style="93" customWidth="1"/>
    <col min="1796" max="1796" width="36.8984375" style="93" customWidth="1"/>
    <col min="1797" max="1797" width="1.69921875" style="93" customWidth="1"/>
    <col min="1798" max="1798" width="10.69921875" style="93" customWidth="1"/>
    <col min="1799" max="1799" width="1.69921875" style="93" customWidth="1"/>
    <col min="1800" max="1800" width="16.69921875" style="93" customWidth="1"/>
    <col min="1801" max="1801" width="1.69921875" style="93" customWidth="1"/>
    <col min="1802" max="1802" width="16.69921875" style="93" customWidth="1"/>
    <col min="1803" max="1803" width="1.69921875" style="93" customWidth="1"/>
    <col min="1804" max="1804" width="16.69921875" style="93" customWidth="1"/>
    <col min="1805" max="1805" width="1.69921875" style="93" customWidth="1"/>
    <col min="1806" max="1806" width="16.69921875" style="93" customWidth="1"/>
    <col min="1807" max="1807" width="1.69921875" style="93" customWidth="1"/>
    <col min="1808" max="1808" width="17" style="93" customWidth="1"/>
    <col min="1809" max="1809" width="1.69921875" style="93" customWidth="1"/>
    <col min="1810" max="1810" width="17.69921875" style="93" customWidth="1"/>
    <col min="1811" max="1811" width="1.69921875" style="93" customWidth="1"/>
    <col min="1812" max="1812" width="17.69921875" style="93" customWidth="1"/>
    <col min="1813" max="1813" width="1.69921875" style="93" customWidth="1"/>
    <col min="1814" max="1814" width="16.69921875" style="93" customWidth="1"/>
    <col min="1815" max="1815" width="14.69921875" style="93" customWidth="1"/>
    <col min="1816" max="2048" width="10.296875" style="93"/>
    <col min="2049" max="2051" width="1.69921875" style="93" customWidth="1"/>
    <col min="2052" max="2052" width="36.8984375" style="93" customWidth="1"/>
    <col min="2053" max="2053" width="1.69921875" style="93" customWidth="1"/>
    <col min="2054" max="2054" width="10.69921875" style="93" customWidth="1"/>
    <col min="2055" max="2055" width="1.69921875" style="93" customWidth="1"/>
    <col min="2056" max="2056" width="16.69921875" style="93" customWidth="1"/>
    <col min="2057" max="2057" width="1.69921875" style="93" customWidth="1"/>
    <col min="2058" max="2058" width="16.69921875" style="93" customWidth="1"/>
    <col min="2059" max="2059" width="1.69921875" style="93" customWidth="1"/>
    <col min="2060" max="2060" width="16.69921875" style="93" customWidth="1"/>
    <col min="2061" max="2061" width="1.69921875" style="93" customWidth="1"/>
    <col min="2062" max="2062" width="16.69921875" style="93" customWidth="1"/>
    <col min="2063" max="2063" width="1.69921875" style="93" customWidth="1"/>
    <col min="2064" max="2064" width="17" style="93" customWidth="1"/>
    <col min="2065" max="2065" width="1.69921875" style="93" customWidth="1"/>
    <col min="2066" max="2066" width="17.69921875" style="93" customWidth="1"/>
    <col min="2067" max="2067" width="1.69921875" style="93" customWidth="1"/>
    <col min="2068" max="2068" width="17.69921875" style="93" customWidth="1"/>
    <col min="2069" max="2069" width="1.69921875" style="93" customWidth="1"/>
    <col min="2070" max="2070" width="16.69921875" style="93" customWidth="1"/>
    <col min="2071" max="2071" width="14.69921875" style="93" customWidth="1"/>
    <col min="2072" max="2304" width="10.296875" style="93"/>
    <col min="2305" max="2307" width="1.69921875" style="93" customWidth="1"/>
    <col min="2308" max="2308" width="36.8984375" style="93" customWidth="1"/>
    <col min="2309" max="2309" width="1.69921875" style="93" customWidth="1"/>
    <col min="2310" max="2310" width="10.69921875" style="93" customWidth="1"/>
    <col min="2311" max="2311" width="1.69921875" style="93" customWidth="1"/>
    <col min="2312" max="2312" width="16.69921875" style="93" customWidth="1"/>
    <col min="2313" max="2313" width="1.69921875" style="93" customWidth="1"/>
    <col min="2314" max="2314" width="16.69921875" style="93" customWidth="1"/>
    <col min="2315" max="2315" width="1.69921875" style="93" customWidth="1"/>
    <col min="2316" max="2316" width="16.69921875" style="93" customWidth="1"/>
    <col min="2317" max="2317" width="1.69921875" style="93" customWidth="1"/>
    <col min="2318" max="2318" width="16.69921875" style="93" customWidth="1"/>
    <col min="2319" max="2319" width="1.69921875" style="93" customWidth="1"/>
    <col min="2320" max="2320" width="17" style="93" customWidth="1"/>
    <col min="2321" max="2321" width="1.69921875" style="93" customWidth="1"/>
    <col min="2322" max="2322" width="17.69921875" style="93" customWidth="1"/>
    <col min="2323" max="2323" width="1.69921875" style="93" customWidth="1"/>
    <col min="2324" max="2324" width="17.69921875" style="93" customWidth="1"/>
    <col min="2325" max="2325" width="1.69921875" style="93" customWidth="1"/>
    <col min="2326" max="2326" width="16.69921875" style="93" customWidth="1"/>
    <col min="2327" max="2327" width="14.69921875" style="93" customWidth="1"/>
    <col min="2328" max="2560" width="10.296875" style="93"/>
    <col min="2561" max="2563" width="1.69921875" style="93" customWidth="1"/>
    <col min="2564" max="2564" width="36.8984375" style="93" customWidth="1"/>
    <col min="2565" max="2565" width="1.69921875" style="93" customWidth="1"/>
    <col min="2566" max="2566" width="10.69921875" style="93" customWidth="1"/>
    <col min="2567" max="2567" width="1.69921875" style="93" customWidth="1"/>
    <col min="2568" max="2568" width="16.69921875" style="93" customWidth="1"/>
    <col min="2569" max="2569" width="1.69921875" style="93" customWidth="1"/>
    <col min="2570" max="2570" width="16.69921875" style="93" customWidth="1"/>
    <col min="2571" max="2571" width="1.69921875" style="93" customWidth="1"/>
    <col min="2572" max="2572" width="16.69921875" style="93" customWidth="1"/>
    <col min="2573" max="2573" width="1.69921875" style="93" customWidth="1"/>
    <col min="2574" max="2574" width="16.69921875" style="93" customWidth="1"/>
    <col min="2575" max="2575" width="1.69921875" style="93" customWidth="1"/>
    <col min="2576" max="2576" width="17" style="93" customWidth="1"/>
    <col min="2577" max="2577" width="1.69921875" style="93" customWidth="1"/>
    <col min="2578" max="2578" width="17.69921875" style="93" customWidth="1"/>
    <col min="2579" max="2579" width="1.69921875" style="93" customWidth="1"/>
    <col min="2580" max="2580" width="17.69921875" style="93" customWidth="1"/>
    <col min="2581" max="2581" width="1.69921875" style="93" customWidth="1"/>
    <col min="2582" max="2582" width="16.69921875" style="93" customWidth="1"/>
    <col min="2583" max="2583" width="14.69921875" style="93" customWidth="1"/>
    <col min="2584" max="2816" width="10.296875" style="93"/>
    <col min="2817" max="2819" width="1.69921875" style="93" customWidth="1"/>
    <col min="2820" max="2820" width="36.8984375" style="93" customWidth="1"/>
    <col min="2821" max="2821" width="1.69921875" style="93" customWidth="1"/>
    <col min="2822" max="2822" width="10.69921875" style="93" customWidth="1"/>
    <col min="2823" max="2823" width="1.69921875" style="93" customWidth="1"/>
    <col min="2824" max="2824" width="16.69921875" style="93" customWidth="1"/>
    <col min="2825" max="2825" width="1.69921875" style="93" customWidth="1"/>
    <col min="2826" max="2826" width="16.69921875" style="93" customWidth="1"/>
    <col min="2827" max="2827" width="1.69921875" style="93" customWidth="1"/>
    <col min="2828" max="2828" width="16.69921875" style="93" customWidth="1"/>
    <col min="2829" max="2829" width="1.69921875" style="93" customWidth="1"/>
    <col min="2830" max="2830" width="16.69921875" style="93" customWidth="1"/>
    <col min="2831" max="2831" width="1.69921875" style="93" customWidth="1"/>
    <col min="2832" max="2832" width="17" style="93" customWidth="1"/>
    <col min="2833" max="2833" width="1.69921875" style="93" customWidth="1"/>
    <col min="2834" max="2834" width="17.69921875" style="93" customWidth="1"/>
    <col min="2835" max="2835" width="1.69921875" style="93" customWidth="1"/>
    <col min="2836" max="2836" width="17.69921875" style="93" customWidth="1"/>
    <col min="2837" max="2837" width="1.69921875" style="93" customWidth="1"/>
    <col min="2838" max="2838" width="16.69921875" style="93" customWidth="1"/>
    <col min="2839" max="2839" width="14.69921875" style="93" customWidth="1"/>
    <col min="2840" max="3072" width="10.296875" style="93"/>
    <col min="3073" max="3075" width="1.69921875" style="93" customWidth="1"/>
    <col min="3076" max="3076" width="36.8984375" style="93" customWidth="1"/>
    <col min="3077" max="3077" width="1.69921875" style="93" customWidth="1"/>
    <col min="3078" max="3078" width="10.69921875" style="93" customWidth="1"/>
    <col min="3079" max="3079" width="1.69921875" style="93" customWidth="1"/>
    <col min="3080" max="3080" width="16.69921875" style="93" customWidth="1"/>
    <col min="3081" max="3081" width="1.69921875" style="93" customWidth="1"/>
    <col min="3082" max="3082" width="16.69921875" style="93" customWidth="1"/>
    <col min="3083" max="3083" width="1.69921875" style="93" customWidth="1"/>
    <col min="3084" max="3084" width="16.69921875" style="93" customWidth="1"/>
    <col min="3085" max="3085" width="1.69921875" style="93" customWidth="1"/>
    <col min="3086" max="3086" width="16.69921875" style="93" customWidth="1"/>
    <col min="3087" max="3087" width="1.69921875" style="93" customWidth="1"/>
    <col min="3088" max="3088" width="17" style="93" customWidth="1"/>
    <col min="3089" max="3089" width="1.69921875" style="93" customWidth="1"/>
    <col min="3090" max="3090" width="17.69921875" style="93" customWidth="1"/>
    <col min="3091" max="3091" width="1.69921875" style="93" customWidth="1"/>
    <col min="3092" max="3092" width="17.69921875" style="93" customWidth="1"/>
    <col min="3093" max="3093" width="1.69921875" style="93" customWidth="1"/>
    <col min="3094" max="3094" width="16.69921875" style="93" customWidth="1"/>
    <col min="3095" max="3095" width="14.69921875" style="93" customWidth="1"/>
    <col min="3096" max="3328" width="10.296875" style="93"/>
    <col min="3329" max="3331" width="1.69921875" style="93" customWidth="1"/>
    <col min="3332" max="3332" width="36.8984375" style="93" customWidth="1"/>
    <col min="3333" max="3333" width="1.69921875" style="93" customWidth="1"/>
    <col min="3334" max="3334" width="10.69921875" style="93" customWidth="1"/>
    <col min="3335" max="3335" width="1.69921875" style="93" customWidth="1"/>
    <col min="3336" max="3336" width="16.69921875" style="93" customWidth="1"/>
    <col min="3337" max="3337" width="1.69921875" style="93" customWidth="1"/>
    <col min="3338" max="3338" width="16.69921875" style="93" customWidth="1"/>
    <col min="3339" max="3339" width="1.69921875" style="93" customWidth="1"/>
    <col min="3340" max="3340" width="16.69921875" style="93" customWidth="1"/>
    <col min="3341" max="3341" width="1.69921875" style="93" customWidth="1"/>
    <col min="3342" max="3342" width="16.69921875" style="93" customWidth="1"/>
    <col min="3343" max="3343" width="1.69921875" style="93" customWidth="1"/>
    <col min="3344" max="3344" width="17" style="93" customWidth="1"/>
    <col min="3345" max="3345" width="1.69921875" style="93" customWidth="1"/>
    <col min="3346" max="3346" width="17.69921875" style="93" customWidth="1"/>
    <col min="3347" max="3347" width="1.69921875" style="93" customWidth="1"/>
    <col min="3348" max="3348" width="17.69921875" style="93" customWidth="1"/>
    <col min="3349" max="3349" width="1.69921875" style="93" customWidth="1"/>
    <col min="3350" max="3350" width="16.69921875" style="93" customWidth="1"/>
    <col min="3351" max="3351" width="14.69921875" style="93" customWidth="1"/>
    <col min="3352" max="3584" width="10.296875" style="93"/>
    <col min="3585" max="3587" width="1.69921875" style="93" customWidth="1"/>
    <col min="3588" max="3588" width="36.8984375" style="93" customWidth="1"/>
    <col min="3589" max="3589" width="1.69921875" style="93" customWidth="1"/>
    <col min="3590" max="3590" width="10.69921875" style="93" customWidth="1"/>
    <col min="3591" max="3591" width="1.69921875" style="93" customWidth="1"/>
    <col min="3592" max="3592" width="16.69921875" style="93" customWidth="1"/>
    <col min="3593" max="3593" width="1.69921875" style="93" customWidth="1"/>
    <col min="3594" max="3594" width="16.69921875" style="93" customWidth="1"/>
    <col min="3595" max="3595" width="1.69921875" style="93" customWidth="1"/>
    <col min="3596" max="3596" width="16.69921875" style="93" customWidth="1"/>
    <col min="3597" max="3597" width="1.69921875" style="93" customWidth="1"/>
    <col min="3598" max="3598" width="16.69921875" style="93" customWidth="1"/>
    <col min="3599" max="3599" width="1.69921875" style="93" customWidth="1"/>
    <col min="3600" max="3600" width="17" style="93" customWidth="1"/>
    <col min="3601" max="3601" width="1.69921875" style="93" customWidth="1"/>
    <col min="3602" max="3602" width="17.69921875" style="93" customWidth="1"/>
    <col min="3603" max="3603" width="1.69921875" style="93" customWidth="1"/>
    <col min="3604" max="3604" width="17.69921875" style="93" customWidth="1"/>
    <col min="3605" max="3605" width="1.69921875" style="93" customWidth="1"/>
    <col min="3606" max="3606" width="16.69921875" style="93" customWidth="1"/>
    <col min="3607" max="3607" width="14.69921875" style="93" customWidth="1"/>
    <col min="3608" max="3840" width="10.296875" style="93"/>
    <col min="3841" max="3843" width="1.69921875" style="93" customWidth="1"/>
    <col min="3844" max="3844" width="36.8984375" style="93" customWidth="1"/>
    <col min="3845" max="3845" width="1.69921875" style="93" customWidth="1"/>
    <col min="3846" max="3846" width="10.69921875" style="93" customWidth="1"/>
    <col min="3847" max="3847" width="1.69921875" style="93" customWidth="1"/>
    <col min="3848" max="3848" width="16.69921875" style="93" customWidth="1"/>
    <col min="3849" max="3849" width="1.69921875" style="93" customWidth="1"/>
    <col min="3850" max="3850" width="16.69921875" style="93" customWidth="1"/>
    <col min="3851" max="3851" width="1.69921875" style="93" customWidth="1"/>
    <col min="3852" max="3852" width="16.69921875" style="93" customWidth="1"/>
    <col min="3853" max="3853" width="1.69921875" style="93" customWidth="1"/>
    <col min="3854" max="3854" width="16.69921875" style="93" customWidth="1"/>
    <col min="3855" max="3855" width="1.69921875" style="93" customWidth="1"/>
    <col min="3856" max="3856" width="17" style="93" customWidth="1"/>
    <col min="3857" max="3857" width="1.69921875" style="93" customWidth="1"/>
    <col min="3858" max="3858" width="17.69921875" style="93" customWidth="1"/>
    <col min="3859" max="3859" width="1.69921875" style="93" customWidth="1"/>
    <col min="3860" max="3860" width="17.69921875" style="93" customWidth="1"/>
    <col min="3861" max="3861" width="1.69921875" style="93" customWidth="1"/>
    <col min="3862" max="3862" width="16.69921875" style="93" customWidth="1"/>
    <col min="3863" max="3863" width="14.69921875" style="93" customWidth="1"/>
    <col min="3864" max="4096" width="10.296875" style="93"/>
    <col min="4097" max="4099" width="1.69921875" style="93" customWidth="1"/>
    <col min="4100" max="4100" width="36.8984375" style="93" customWidth="1"/>
    <col min="4101" max="4101" width="1.69921875" style="93" customWidth="1"/>
    <col min="4102" max="4102" width="10.69921875" style="93" customWidth="1"/>
    <col min="4103" max="4103" width="1.69921875" style="93" customWidth="1"/>
    <col min="4104" max="4104" width="16.69921875" style="93" customWidth="1"/>
    <col min="4105" max="4105" width="1.69921875" style="93" customWidth="1"/>
    <col min="4106" max="4106" width="16.69921875" style="93" customWidth="1"/>
    <col min="4107" max="4107" width="1.69921875" style="93" customWidth="1"/>
    <col min="4108" max="4108" width="16.69921875" style="93" customWidth="1"/>
    <col min="4109" max="4109" width="1.69921875" style="93" customWidth="1"/>
    <col min="4110" max="4110" width="16.69921875" style="93" customWidth="1"/>
    <col min="4111" max="4111" width="1.69921875" style="93" customWidth="1"/>
    <col min="4112" max="4112" width="17" style="93" customWidth="1"/>
    <col min="4113" max="4113" width="1.69921875" style="93" customWidth="1"/>
    <col min="4114" max="4114" width="17.69921875" style="93" customWidth="1"/>
    <col min="4115" max="4115" width="1.69921875" style="93" customWidth="1"/>
    <col min="4116" max="4116" width="17.69921875" style="93" customWidth="1"/>
    <col min="4117" max="4117" width="1.69921875" style="93" customWidth="1"/>
    <col min="4118" max="4118" width="16.69921875" style="93" customWidth="1"/>
    <col min="4119" max="4119" width="14.69921875" style="93" customWidth="1"/>
    <col min="4120" max="4352" width="10.296875" style="93"/>
    <col min="4353" max="4355" width="1.69921875" style="93" customWidth="1"/>
    <col min="4356" max="4356" width="36.8984375" style="93" customWidth="1"/>
    <col min="4357" max="4357" width="1.69921875" style="93" customWidth="1"/>
    <col min="4358" max="4358" width="10.69921875" style="93" customWidth="1"/>
    <col min="4359" max="4359" width="1.69921875" style="93" customWidth="1"/>
    <col min="4360" max="4360" width="16.69921875" style="93" customWidth="1"/>
    <col min="4361" max="4361" width="1.69921875" style="93" customWidth="1"/>
    <col min="4362" max="4362" width="16.69921875" style="93" customWidth="1"/>
    <col min="4363" max="4363" width="1.69921875" style="93" customWidth="1"/>
    <col min="4364" max="4364" width="16.69921875" style="93" customWidth="1"/>
    <col min="4365" max="4365" width="1.69921875" style="93" customWidth="1"/>
    <col min="4366" max="4366" width="16.69921875" style="93" customWidth="1"/>
    <col min="4367" max="4367" width="1.69921875" style="93" customWidth="1"/>
    <col min="4368" max="4368" width="17" style="93" customWidth="1"/>
    <col min="4369" max="4369" width="1.69921875" style="93" customWidth="1"/>
    <col min="4370" max="4370" width="17.69921875" style="93" customWidth="1"/>
    <col min="4371" max="4371" width="1.69921875" style="93" customWidth="1"/>
    <col min="4372" max="4372" width="17.69921875" style="93" customWidth="1"/>
    <col min="4373" max="4373" width="1.69921875" style="93" customWidth="1"/>
    <col min="4374" max="4374" width="16.69921875" style="93" customWidth="1"/>
    <col min="4375" max="4375" width="14.69921875" style="93" customWidth="1"/>
    <col min="4376" max="4608" width="10.296875" style="93"/>
    <col min="4609" max="4611" width="1.69921875" style="93" customWidth="1"/>
    <col min="4612" max="4612" width="36.8984375" style="93" customWidth="1"/>
    <col min="4613" max="4613" width="1.69921875" style="93" customWidth="1"/>
    <col min="4614" max="4614" width="10.69921875" style="93" customWidth="1"/>
    <col min="4615" max="4615" width="1.69921875" style="93" customWidth="1"/>
    <col min="4616" max="4616" width="16.69921875" style="93" customWidth="1"/>
    <col min="4617" max="4617" width="1.69921875" style="93" customWidth="1"/>
    <col min="4618" max="4618" width="16.69921875" style="93" customWidth="1"/>
    <col min="4619" max="4619" width="1.69921875" style="93" customWidth="1"/>
    <col min="4620" max="4620" width="16.69921875" style="93" customWidth="1"/>
    <col min="4621" max="4621" width="1.69921875" style="93" customWidth="1"/>
    <col min="4622" max="4622" width="16.69921875" style="93" customWidth="1"/>
    <col min="4623" max="4623" width="1.69921875" style="93" customWidth="1"/>
    <col min="4624" max="4624" width="17" style="93" customWidth="1"/>
    <col min="4625" max="4625" width="1.69921875" style="93" customWidth="1"/>
    <col min="4626" max="4626" width="17.69921875" style="93" customWidth="1"/>
    <col min="4627" max="4627" width="1.69921875" style="93" customWidth="1"/>
    <col min="4628" max="4628" width="17.69921875" style="93" customWidth="1"/>
    <col min="4629" max="4629" width="1.69921875" style="93" customWidth="1"/>
    <col min="4630" max="4630" width="16.69921875" style="93" customWidth="1"/>
    <col min="4631" max="4631" width="14.69921875" style="93" customWidth="1"/>
    <col min="4632" max="4864" width="10.296875" style="93"/>
    <col min="4865" max="4867" width="1.69921875" style="93" customWidth="1"/>
    <col min="4868" max="4868" width="36.8984375" style="93" customWidth="1"/>
    <col min="4869" max="4869" width="1.69921875" style="93" customWidth="1"/>
    <col min="4870" max="4870" width="10.69921875" style="93" customWidth="1"/>
    <col min="4871" max="4871" width="1.69921875" style="93" customWidth="1"/>
    <col min="4872" max="4872" width="16.69921875" style="93" customWidth="1"/>
    <col min="4873" max="4873" width="1.69921875" style="93" customWidth="1"/>
    <col min="4874" max="4874" width="16.69921875" style="93" customWidth="1"/>
    <col min="4875" max="4875" width="1.69921875" style="93" customWidth="1"/>
    <col min="4876" max="4876" width="16.69921875" style="93" customWidth="1"/>
    <col min="4877" max="4877" width="1.69921875" style="93" customWidth="1"/>
    <col min="4878" max="4878" width="16.69921875" style="93" customWidth="1"/>
    <col min="4879" max="4879" width="1.69921875" style="93" customWidth="1"/>
    <col min="4880" max="4880" width="17" style="93" customWidth="1"/>
    <col min="4881" max="4881" width="1.69921875" style="93" customWidth="1"/>
    <col min="4882" max="4882" width="17.69921875" style="93" customWidth="1"/>
    <col min="4883" max="4883" width="1.69921875" style="93" customWidth="1"/>
    <col min="4884" max="4884" width="17.69921875" style="93" customWidth="1"/>
    <col min="4885" max="4885" width="1.69921875" style="93" customWidth="1"/>
    <col min="4886" max="4886" width="16.69921875" style="93" customWidth="1"/>
    <col min="4887" max="4887" width="14.69921875" style="93" customWidth="1"/>
    <col min="4888" max="5120" width="10.296875" style="93"/>
    <col min="5121" max="5123" width="1.69921875" style="93" customWidth="1"/>
    <col min="5124" max="5124" width="36.8984375" style="93" customWidth="1"/>
    <col min="5125" max="5125" width="1.69921875" style="93" customWidth="1"/>
    <col min="5126" max="5126" width="10.69921875" style="93" customWidth="1"/>
    <col min="5127" max="5127" width="1.69921875" style="93" customWidth="1"/>
    <col min="5128" max="5128" width="16.69921875" style="93" customWidth="1"/>
    <col min="5129" max="5129" width="1.69921875" style="93" customWidth="1"/>
    <col min="5130" max="5130" width="16.69921875" style="93" customWidth="1"/>
    <col min="5131" max="5131" width="1.69921875" style="93" customWidth="1"/>
    <col min="5132" max="5132" width="16.69921875" style="93" customWidth="1"/>
    <col min="5133" max="5133" width="1.69921875" style="93" customWidth="1"/>
    <col min="5134" max="5134" width="16.69921875" style="93" customWidth="1"/>
    <col min="5135" max="5135" width="1.69921875" style="93" customWidth="1"/>
    <col min="5136" max="5136" width="17" style="93" customWidth="1"/>
    <col min="5137" max="5137" width="1.69921875" style="93" customWidth="1"/>
    <col min="5138" max="5138" width="17.69921875" style="93" customWidth="1"/>
    <col min="5139" max="5139" width="1.69921875" style="93" customWidth="1"/>
    <col min="5140" max="5140" width="17.69921875" style="93" customWidth="1"/>
    <col min="5141" max="5141" width="1.69921875" style="93" customWidth="1"/>
    <col min="5142" max="5142" width="16.69921875" style="93" customWidth="1"/>
    <col min="5143" max="5143" width="14.69921875" style="93" customWidth="1"/>
    <col min="5144" max="5376" width="10.296875" style="93"/>
    <col min="5377" max="5379" width="1.69921875" style="93" customWidth="1"/>
    <col min="5380" max="5380" width="36.8984375" style="93" customWidth="1"/>
    <col min="5381" max="5381" width="1.69921875" style="93" customWidth="1"/>
    <col min="5382" max="5382" width="10.69921875" style="93" customWidth="1"/>
    <col min="5383" max="5383" width="1.69921875" style="93" customWidth="1"/>
    <col min="5384" max="5384" width="16.69921875" style="93" customWidth="1"/>
    <col min="5385" max="5385" width="1.69921875" style="93" customWidth="1"/>
    <col min="5386" max="5386" width="16.69921875" style="93" customWidth="1"/>
    <col min="5387" max="5387" width="1.69921875" style="93" customWidth="1"/>
    <col min="5388" max="5388" width="16.69921875" style="93" customWidth="1"/>
    <col min="5389" max="5389" width="1.69921875" style="93" customWidth="1"/>
    <col min="5390" max="5390" width="16.69921875" style="93" customWidth="1"/>
    <col min="5391" max="5391" width="1.69921875" style="93" customWidth="1"/>
    <col min="5392" max="5392" width="17" style="93" customWidth="1"/>
    <col min="5393" max="5393" width="1.69921875" style="93" customWidth="1"/>
    <col min="5394" max="5394" width="17.69921875" style="93" customWidth="1"/>
    <col min="5395" max="5395" width="1.69921875" style="93" customWidth="1"/>
    <col min="5396" max="5396" width="17.69921875" style="93" customWidth="1"/>
    <col min="5397" max="5397" width="1.69921875" style="93" customWidth="1"/>
    <col min="5398" max="5398" width="16.69921875" style="93" customWidth="1"/>
    <col min="5399" max="5399" width="14.69921875" style="93" customWidth="1"/>
    <col min="5400" max="5632" width="10.296875" style="93"/>
    <col min="5633" max="5635" width="1.69921875" style="93" customWidth="1"/>
    <col min="5636" max="5636" width="36.8984375" style="93" customWidth="1"/>
    <col min="5637" max="5637" width="1.69921875" style="93" customWidth="1"/>
    <col min="5638" max="5638" width="10.69921875" style="93" customWidth="1"/>
    <col min="5639" max="5639" width="1.69921875" style="93" customWidth="1"/>
    <col min="5640" max="5640" width="16.69921875" style="93" customWidth="1"/>
    <col min="5641" max="5641" width="1.69921875" style="93" customWidth="1"/>
    <col min="5642" max="5642" width="16.69921875" style="93" customWidth="1"/>
    <col min="5643" max="5643" width="1.69921875" style="93" customWidth="1"/>
    <col min="5644" max="5644" width="16.69921875" style="93" customWidth="1"/>
    <col min="5645" max="5645" width="1.69921875" style="93" customWidth="1"/>
    <col min="5646" max="5646" width="16.69921875" style="93" customWidth="1"/>
    <col min="5647" max="5647" width="1.69921875" style="93" customWidth="1"/>
    <col min="5648" max="5648" width="17" style="93" customWidth="1"/>
    <col min="5649" max="5649" width="1.69921875" style="93" customWidth="1"/>
    <col min="5650" max="5650" width="17.69921875" style="93" customWidth="1"/>
    <col min="5651" max="5651" width="1.69921875" style="93" customWidth="1"/>
    <col min="5652" max="5652" width="17.69921875" style="93" customWidth="1"/>
    <col min="5653" max="5653" width="1.69921875" style="93" customWidth="1"/>
    <col min="5654" max="5654" width="16.69921875" style="93" customWidth="1"/>
    <col min="5655" max="5655" width="14.69921875" style="93" customWidth="1"/>
    <col min="5656" max="5888" width="10.296875" style="93"/>
    <col min="5889" max="5891" width="1.69921875" style="93" customWidth="1"/>
    <col min="5892" max="5892" width="36.8984375" style="93" customWidth="1"/>
    <col min="5893" max="5893" width="1.69921875" style="93" customWidth="1"/>
    <col min="5894" max="5894" width="10.69921875" style="93" customWidth="1"/>
    <col min="5895" max="5895" width="1.69921875" style="93" customWidth="1"/>
    <col min="5896" max="5896" width="16.69921875" style="93" customWidth="1"/>
    <col min="5897" max="5897" width="1.69921875" style="93" customWidth="1"/>
    <col min="5898" max="5898" width="16.69921875" style="93" customWidth="1"/>
    <col min="5899" max="5899" width="1.69921875" style="93" customWidth="1"/>
    <col min="5900" max="5900" width="16.69921875" style="93" customWidth="1"/>
    <col min="5901" max="5901" width="1.69921875" style="93" customWidth="1"/>
    <col min="5902" max="5902" width="16.69921875" style="93" customWidth="1"/>
    <col min="5903" max="5903" width="1.69921875" style="93" customWidth="1"/>
    <col min="5904" max="5904" width="17" style="93" customWidth="1"/>
    <col min="5905" max="5905" width="1.69921875" style="93" customWidth="1"/>
    <col min="5906" max="5906" width="17.69921875" style="93" customWidth="1"/>
    <col min="5907" max="5907" width="1.69921875" style="93" customWidth="1"/>
    <col min="5908" max="5908" width="17.69921875" style="93" customWidth="1"/>
    <col min="5909" max="5909" width="1.69921875" style="93" customWidth="1"/>
    <col min="5910" max="5910" width="16.69921875" style="93" customWidth="1"/>
    <col min="5911" max="5911" width="14.69921875" style="93" customWidth="1"/>
    <col min="5912" max="6144" width="10.296875" style="93"/>
    <col min="6145" max="6147" width="1.69921875" style="93" customWidth="1"/>
    <col min="6148" max="6148" width="36.8984375" style="93" customWidth="1"/>
    <col min="6149" max="6149" width="1.69921875" style="93" customWidth="1"/>
    <col min="6150" max="6150" width="10.69921875" style="93" customWidth="1"/>
    <col min="6151" max="6151" width="1.69921875" style="93" customWidth="1"/>
    <col min="6152" max="6152" width="16.69921875" style="93" customWidth="1"/>
    <col min="6153" max="6153" width="1.69921875" style="93" customWidth="1"/>
    <col min="6154" max="6154" width="16.69921875" style="93" customWidth="1"/>
    <col min="6155" max="6155" width="1.69921875" style="93" customWidth="1"/>
    <col min="6156" max="6156" width="16.69921875" style="93" customWidth="1"/>
    <col min="6157" max="6157" width="1.69921875" style="93" customWidth="1"/>
    <col min="6158" max="6158" width="16.69921875" style="93" customWidth="1"/>
    <col min="6159" max="6159" width="1.69921875" style="93" customWidth="1"/>
    <col min="6160" max="6160" width="17" style="93" customWidth="1"/>
    <col min="6161" max="6161" width="1.69921875" style="93" customWidth="1"/>
    <col min="6162" max="6162" width="17.69921875" style="93" customWidth="1"/>
    <col min="6163" max="6163" width="1.69921875" style="93" customWidth="1"/>
    <col min="6164" max="6164" width="17.69921875" style="93" customWidth="1"/>
    <col min="6165" max="6165" width="1.69921875" style="93" customWidth="1"/>
    <col min="6166" max="6166" width="16.69921875" style="93" customWidth="1"/>
    <col min="6167" max="6167" width="14.69921875" style="93" customWidth="1"/>
    <col min="6168" max="6400" width="10.296875" style="93"/>
    <col min="6401" max="6403" width="1.69921875" style="93" customWidth="1"/>
    <col min="6404" max="6404" width="36.8984375" style="93" customWidth="1"/>
    <col min="6405" max="6405" width="1.69921875" style="93" customWidth="1"/>
    <col min="6406" max="6406" width="10.69921875" style="93" customWidth="1"/>
    <col min="6407" max="6407" width="1.69921875" style="93" customWidth="1"/>
    <col min="6408" max="6408" width="16.69921875" style="93" customWidth="1"/>
    <col min="6409" max="6409" width="1.69921875" style="93" customWidth="1"/>
    <col min="6410" max="6410" width="16.69921875" style="93" customWidth="1"/>
    <col min="6411" max="6411" width="1.69921875" style="93" customWidth="1"/>
    <col min="6412" max="6412" width="16.69921875" style="93" customWidth="1"/>
    <col min="6413" max="6413" width="1.69921875" style="93" customWidth="1"/>
    <col min="6414" max="6414" width="16.69921875" style="93" customWidth="1"/>
    <col min="6415" max="6415" width="1.69921875" style="93" customWidth="1"/>
    <col min="6416" max="6416" width="17" style="93" customWidth="1"/>
    <col min="6417" max="6417" width="1.69921875" style="93" customWidth="1"/>
    <col min="6418" max="6418" width="17.69921875" style="93" customWidth="1"/>
    <col min="6419" max="6419" width="1.69921875" style="93" customWidth="1"/>
    <col min="6420" max="6420" width="17.69921875" style="93" customWidth="1"/>
    <col min="6421" max="6421" width="1.69921875" style="93" customWidth="1"/>
    <col min="6422" max="6422" width="16.69921875" style="93" customWidth="1"/>
    <col min="6423" max="6423" width="14.69921875" style="93" customWidth="1"/>
    <col min="6424" max="6656" width="10.296875" style="93"/>
    <col min="6657" max="6659" width="1.69921875" style="93" customWidth="1"/>
    <col min="6660" max="6660" width="36.8984375" style="93" customWidth="1"/>
    <col min="6661" max="6661" width="1.69921875" style="93" customWidth="1"/>
    <col min="6662" max="6662" width="10.69921875" style="93" customWidth="1"/>
    <col min="6663" max="6663" width="1.69921875" style="93" customWidth="1"/>
    <col min="6664" max="6664" width="16.69921875" style="93" customWidth="1"/>
    <col min="6665" max="6665" width="1.69921875" style="93" customWidth="1"/>
    <col min="6666" max="6666" width="16.69921875" style="93" customWidth="1"/>
    <col min="6667" max="6667" width="1.69921875" style="93" customWidth="1"/>
    <col min="6668" max="6668" width="16.69921875" style="93" customWidth="1"/>
    <col min="6669" max="6669" width="1.69921875" style="93" customWidth="1"/>
    <col min="6670" max="6670" width="16.69921875" style="93" customWidth="1"/>
    <col min="6671" max="6671" width="1.69921875" style="93" customWidth="1"/>
    <col min="6672" max="6672" width="17" style="93" customWidth="1"/>
    <col min="6673" max="6673" width="1.69921875" style="93" customWidth="1"/>
    <col min="6674" max="6674" width="17.69921875" style="93" customWidth="1"/>
    <col min="6675" max="6675" width="1.69921875" style="93" customWidth="1"/>
    <col min="6676" max="6676" width="17.69921875" style="93" customWidth="1"/>
    <col min="6677" max="6677" width="1.69921875" style="93" customWidth="1"/>
    <col min="6678" max="6678" width="16.69921875" style="93" customWidth="1"/>
    <col min="6679" max="6679" width="14.69921875" style="93" customWidth="1"/>
    <col min="6680" max="6912" width="10.296875" style="93"/>
    <col min="6913" max="6915" width="1.69921875" style="93" customWidth="1"/>
    <col min="6916" max="6916" width="36.8984375" style="93" customWidth="1"/>
    <col min="6917" max="6917" width="1.69921875" style="93" customWidth="1"/>
    <col min="6918" max="6918" width="10.69921875" style="93" customWidth="1"/>
    <col min="6919" max="6919" width="1.69921875" style="93" customWidth="1"/>
    <col min="6920" max="6920" width="16.69921875" style="93" customWidth="1"/>
    <col min="6921" max="6921" width="1.69921875" style="93" customWidth="1"/>
    <col min="6922" max="6922" width="16.69921875" style="93" customWidth="1"/>
    <col min="6923" max="6923" width="1.69921875" style="93" customWidth="1"/>
    <col min="6924" max="6924" width="16.69921875" style="93" customWidth="1"/>
    <col min="6925" max="6925" width="1.69921875" style="93" customWidth="1"/>
    <col min="6926" max="6926" width="16.69921875" style="93" customWidth="1"/>
    <col min="6927" max="6927" width="1.69921875" style="93" customWidth="1"/>
    <col min="6928" max="6928" width="17" style="93" customWidth="1"/>
    <col min="6929" max="6929" width="1.69921875" style="93" customWidth="1"/>
    <col min="6930" max="6930" width="17.69921875" style="93" customWidth="1"/>
    <col min="6931" max="6931" width="1.69921875" style="93" customWidth="1"/>
    <col min="6932" max="6932" width="17.69921875" style="93" customWidth="1"/>
    <col min="6933" max="6933" width="1.69921875" style="93" customWidth="1"/>
    <col min="6934" max="6934" width="16.69921875" style="93" customWidth="1"/>
    <col min="6935" max="6935" width="14.69921875" style="93" customWidth="1"/>
    <col min="6936" max="7168" width="10.296875" style="93"/>
    <col min="7169" max="7171" width="1.69921875" style="93" customWidth="1"/>
    <col min="7172" max="7172" width="36.8984375" style="93" customWidth="1"/>
    <col min="7173" max="7173" width="1.69921875" style="93" customWidth="1"/>
    <col min="7174" max="7174" width="10.69921875" style="93" customWidth="1"/>
    <col min="7175" max="7175" width="1.69921875" style="93" customWidth="1"/>
    <col min="7176" max="7176" width="16.69921875" style="93" customWidth="1"/>
    <col min="7177" max="7177" width="1.69921875" style="93" customWidth="1"/>
    <col min="7178" max="7178" width="16.69921875" style="93" customWidth="1"/>
    <col min="7179" max="7179" width="1.69921875" style="93" customWidth="1"/>
    <col min="7180" max="7180" width="16.69921875" style="93" customWidth="1"/>
    <col min="7181" max="7181" width="1.69921875" style="93" customWidth="1"/>
    <col min="7182" max="7182" width="16.69921875" style="93" customWidth="1"/>
    <col min="7183" max="7183" width="1.69921875" style="93" customWidth="1"/>
    <col min="7184" max="7184" width="17" style="93" customWidth="1"/>
    <col min="7185" max="7185" width="1.69921875" style="93" customWidth="1"/>
    <col min="7186" max="7186" width="17.69921875" style="93" customWidth="1"/>
    <col min="7187" max="7187" width="1.69921875" style="93" customWidth="1"/>
    <col min="7188" max="7188" width="17.69921875" style="93" customWidth="1"/>
    <col min="7189" max="7189" width="1.69921875" style="93" customWidth="1"/>
    <col min="7190" max="7190" width="16.69921875" style="93" customWidth="1"/>
    <col min="7191" max="7191" width="14.69921875" style="93" customWidth="1"/>
    <col min="7192" max="7424" width="10.296875" style="93"/>
    <col min="7425" max="7427" width="1.69921875" style="93" customWidth="1"/>
    <col min="7428" max="7428" width="36.8984375" style="93" customWidth="1"/>
    <col min="7429" max="7429" width="1.69921875" style="93" customWidth="1"/>
    <col min="7430" max="7430" width="10.69921875" style="93" customWidth="1"/>
    <col min="7431" max="7431" width="1.69921875" style="93" customWidth="1"/>
    <col min="7432" max="7432" width="16.69921875" style="93" customWidth="1"/>
    <col min="7433" max="7433" width="1.69921875" style="93" customWidth="1"/>
    <col min="7434" max="7434" width="16.69921875" style="93" customWidth="1"/>
    <col min="7435" max="7435" width="1.69921875" style="93" customWidth="1"/>
    <col min="7436" max="7436" width="16.69921875" style="93" customWidth="1"/>
    <col min="7437" max="7437" width="1.69921875" style="93" customWidth="1"/>
    <col min="7438" max="7438" width="16.69921875" style="93" customWidth="1"/>
    <col min="7439" max="7439" width="1.69921875" style="93" customWidth="1"/>
    <col min="7440" max="7440" width="17" style="93" customWidth="1"/>
    <col min="7441" max="7441" width="1.69921875" style="93" customWidth="1"/>
    <col min="7442" max="7442" width="17.69921875" style="93" customWidth="1"/>
    <col min="7443" max="7443" width="1.69921875" style="93" customWidth="1"/>
    <col min="7444" max="7444" width="17.69921875" style="93" customWidth="1"/>
    <col min="7445" max="7445" width="1.69921875" style="93" customWidth="1"/>
    <col min="7446" max="7446" width="16.69921875" style="93" customWidth="1"/>
    <col min="7447" max="7447" width="14.69921875" style="93" customWidth="1"/>
    <col min="7448" max="7680" width="10.296875" style="93"/>
    <col min="7681" max="7683" width="1.69921875" style="93" customWidth="1"/>
    <col min="7684" max="7684" width="36.8984375" style="93" customWidth="1"/>
    <col min="7685" max="7685" width="1.69921875" style="93" customWidth="1"/>
    <col min="7686" max="7686" width="10.69921875" style="93" customWidth="1"/>
    <col min="7687" max="7687" width="1.69921875" style="93" customWidth="1"/>
    <col min="7688" max="7688" width="16.69921875" style="93" customWidth="1"/>
    <col min="7689" max="7689" width="1.69921875" style="93" customWidth="1"/>
    <col min="7690" max="7690" width="16.69921875" style="93" customWidth="1"/>
    <col min="7691" max="7691" width="1.69921875" style="93" customWidth="1"/>
    <col min="7692" max="7692" width="16.69921875" style="93" customWidth="1"/>
    <col min="7693" max="7693" width="1.69921875" style="93" customWidth="1"/>
    <col min="7694" max="7694" width="16.69921875" style="93" customWidth="1"/>
    <col min="7695" max="7695" width="1.69921875" style="93" customWidth="1"/>
    <col min="7696" max="7696" width="17" style="93" customWidth="1"/>
    <col min="7697" max="7697" width="1.69921875" style="93" customWidth="1"/>
    <col min="7698" max="7698" width="17.69921875" style="93" customWidth="1"/>
    <col min="7699" max="7699" width="1.69921875" style="93" customWidth="1"/>
    <col min="7700" max="7700" width="17.69921875" style="93" customWidth="1"/>
    <col min="7701" max="7701" width="1.69921875" style="93" customWidth="1"/>
    <col min="7702" max="7702" width="16.69921875" style="93" customWidth="1"/>
    <col min="7703" max="7703" width="14.69921875" style="93" customWidth="1"/>
    <col min="7704" max="7936" width="10.296875" style="93"/>
    <col min="7937" max="7939" width="1.69921875" style="93" customWidth="1"/>
    <col min="7940" max="7940" width="36.8984375" style="93" customWidth="1"/>
    <col min="7941" max="7941" width="1.69921875" style="93" customWidth="1"/>
    <col min="7942" max="7942" width="10.69921875" style="93" customWidth="1"/>
    <col min="7943" max="7943" width="1.69921875" style="93" customWidth="1"/>
    <col min="7944" max="7944" width="16.69921875" style="93" customWidth="1"/>
    <col min="7945" max="7945" width="1.69921875" style="93" customWidth="1"/>
    <col min="7946" max="7946" width="16.69921875" style="93" customWidth="1"/>
    <col min="7947" max="7947" width="1.69921875" style="93" customWidth="1"/>
    <col min="7948" max="7948" width="16.69921875" style="93" customWidth="1"/>
    <col min="7949" max="7949" width="1.69921875" style="93" customWidth="1"/>
    <col min="7950" max="7950" width="16.69921875" style="93" customWidth="1"/>
    <col min="7951" max="7951" width="1.69921875" style="93" customWidth="1"/>
    <col min="7952" max="7952" width="17" style="93" customWidth="1"/>
    <col min="7953" max="7953" width="1.69921875" style="93" customWidth="1"/>
    <col min="7954" max="7954" width="17.69921875" style="93" customWidth="1"/>
    <col min="7955" max="7955" width="1.69921875" style="93" customWidth="1"/>
    <col min="7956" max="7956" width="17.69921875" style="93" customWidth="1"/>
    <col min="7957" max="7957" width="1.69921875" style="93" customWidth="1"/>
    <col min="7958" max="7958" width="16.69921875" style="93" customWidth="1"/>
    <col min="7959" max="7959" width="14.69921875" style="93" customWidth="1"/>
    <col min="7960" max="8192" width="10.296875" style="93"/>
    <col min="8193" max="8195" width="1.69921875" style="93" customWidth="1"/>
    <col min="8196" max="8196" width="36.8984375" style="93" customWidth="1"/>
    <col min="8197" max="8197" width="1.69921875" style="93" customWidth="1"/>
    <col min="8198" max="8198" width="10.69921875" style="93" customWidth="1"/>
    <col min="8199" max="8199" width="1.69921875" style="93" customWidth="1"/>
    <col min="8200" max="8200" width="16.69921875" style="93" customWidth="1"/>
    <col min="8201" max="8201" width="1.69921875" style="93" customWidth="1"/>
    <col min="8202" max="8202" width="16.69921875" style="93" customWidth="1"/>
    <col min="8203" max="8203" width="1.69921875" style="93" customWidth="1"/>
    <col min="8204" max="8204" width="16.69921875" style="93" customWidth="1"/>
    <col min="8205" max="8205" width="1.69921875" style="93" customWidth="1"/>
    <col min="8206" max="8206" width="16.69921875" style="93" customWidth="1"/>
    <col min="8207" max="8207" width="1.69921875" style="93" customWidth="1"/>
    <col min="8208" max="8208" width="17" style="93" customWidth="1"/>
    <col min="8209" max="8209" width="1.69921875" style="93" customWidth="1"/>
    <col min="8210" max="8210" width="17.69921875" style="93" customWidth="1"/>
    <col min="8211" max="8211" width="1.69921875" style="93" customWidth="1"/>
    <col min="8212" max="8212" width="17.69921875" style="93" customWidth="1"/>
    <col min="8213" max="8213" width="1.69921875" style="93" customWidth="1"/>
    <col min="8214" max="8214" width="16.69921875" style="93" customWidth="1"/>
    <col min="8215" max="8215" width="14.69921875" style="93" customWidth="1"/>
    <col min="8216" max="8448" width="10.296875" style="93"/>
    <col min="8449" max="8451" width="1.69921875" style="93" customWidth="1"/>
    <col min="8452" max="8452" width="36.8984375" style="93" customWidth="1"/>
    <col min="8453" max="8453" width="1.69921875" style="93" customWidth="1"/>
    <col min="8454" max="8454" width="10.69921875" style="93" customWidth="1"/>
    <col min="8455" max="8455" width="1.69921875" style="93" customWidth="1"/>
    <col min="8456" max="8456" width="16.69921875" style="93" customWidth="1"/>
    <col min="8457" max="8457" width="1.69921875" style="93" customWidth="1"/>
    <col min="8458" max="8458" width="16.69921875" style="93" customWidth="1"/>
    <col min="8459" max="8459" width="1.69921875" style="93" customWidth="1"/>
    <col min="8460" max="8460" width="16.69921875" style="93" customWidth="1"/>
    <col min="8461" max="8461" width="1.69921875" style="93" customWidth="1"/>
    <col min="8462" max="8462" width="16.69921875" style="93" customWidth="1"/>
    <col min="8463" max="8463" width="1.69921875" style="93" customWidth="1"/>
    <col min="8464" max="8464" width="17" style="93" customWidth="1"/>
    <col min="8465" max="8465" width="1.69921875" style="93" customWidth="1"/>
    <col min="8466" max="8466" width="17.69921875" style="93" customWidth="1"/>
    <col min="8467" max="8467" width="1.69921875" style="93" customWidth="1"/>
    <col min="8468" max="8468" width="17.69921875" style="93" customWidth="1"/>
    <col min="8469" max="8469" width="1.69921875" style="93" customWidth="1"/>
    <col min="8470" max="8470" width="16.69921875" style="93" customWidth="1"/>
    <col min="8471" max="8471" width="14.69921875" style="93" customWidth="1"/>
    <col min="8472" max="8704" width="10.296875" style="93"/>
    <col min="8705" max="8707" width="1.69921875" style="93" customWidth="1"/>
    <col min="8708" max="8708" width="36.8984375" style="93" customWidth="1"/>
    <col min="8709" max="8709" width="1.69921875" style="93" customWidth="1"/>
    <col min="8710" max="8710" width="10.69921875" style="93" customWidth="1"/>
    <col min="8711" max="8711" width="1.69921875" style="93" customWidth="1"/>
    <col min="8712" max="8712" width="16.69921875" style="93" customWidth="1"/>
    <col min="8713" max="8713" width="1.69921875" style="93" customWidth="1"/>
    <col min="8714" max="8714" width="16.69921875" style="93" customWidth="1"/>
    <col min="8715" max="8715" width="1.69921875" style="93" customWidth="1"/>
    <col min="8716" max="8716" width="16.69921875" style="93" customWidth="1"/>
    <col min="8717" max="8717" width="1.69921875" style="93" customWidth="1"/>
    <col min="8718" max="8718" width="16.69921875" style="93" customWidth="1"/>
    <col min="8719" max="8719" width="1.69921875" style="93" customWidth="1"/>
    <col min="8720" max="8720" width="17" style="93" customWidth="1"/>
    <col min="8721" max="8721" width="1.69921875" style="93" customWidth="1"/>
    <col min="8722" max="8722" width="17.69921875" style="93" customWidth="1"/>
    <col min="8723" max="8723" width="1.69921875" style="93" customWidth="1"/>
    <col min="8724" max="8724" width="17.69921875" style="93" customWidth="1"/>
    <col min="8725" max="8725" width="1.69921875" style="93" customWidth="1"/>
    <col min="8726" max="8726" width="16.69921875" style="93" customWidth="1"/>
    <col min="8727" max="8727" width="14.69921875" style="93" customWidth="1"/>
    <col min="8728" max="8960" width="10.296875" style="93"/>
    <col min="8961" max="8963" width="1.69921875" style="93" customWidth="1"/>
    <col min="8964" max="8964" width="36.8984375" style="93" customWidth="1"/>
    <col min="8965" max="8965" width="1.69921875" style="93" customWidth="1"/>
    <col min="8966" max="8966" width="10.69921875" style="93" customWidth="1"/>
    <col min="8967" max="8967" width="1.69921875" style="93" customWidth="1"/>
    <col min="8968" max="8968" width="16.69921875" style="93" customWidth="1"/>
    <col min="8969" max="8969" width="1.69921875" style="93" customWidth="1"/>
    <col min="8970" max="8970" width="16.69921875" style="93" customWidth="1"/>
    <col min="8971" max="8971" width="1.69921875" style="93" customWidth="1"/>
    <col min="8972" max="8972" width="16.69921875" style="93" customWidth="1"/>
    <col min="8973" max="8973" width="1.69921875" style="93" customWidth="1"/>
    <col min="8974" max="8974" width="16.69921875" style="93" customWidth="1"/>
    <col min="8975" max="8975" width="1.69921875" style="93" customWidth="1"/>
    <col min="8976" max="8976" width="17" style="93" customWidth="1"/>
    <col min="8977" max="8977" width="1.69921875" style="93" customWidth="1"/>
    <col min="8978" max="8978" width="17.69921875" style="93" customWidth="1"/>
    <col min="8979" max="8979" width="1.69921875" style="93" customWidth="1"/>
    <col min="8980" max="8980" width="17.69921875" style="93" customWidth="1"/>
    <col min="8981" max="8981" width="1.69921875" style="93" customWidth="1"/>
    <col min="8982" max="8982" width="16.69921875" style="93" customWidth="1"/>
    <col min="8983" max="8983" width="14.69921875" style="93" customWidth="1"/>
    <col min="8984" max="9216" width="10.296875" style="93"/>
    <col min="9217" max="9219" width="1.69921875" style="93" customWidth="1"/>
    <col min="9220" max="9220" width="36.8984375" style="93" customWidth="1"/>
    <col min="9221" max="9221" width="1.69921875" style="93" customWidth="1"/>
    <col min="9222" max="9222" width="10.69921875" style="93" customWidth="1"/>
    <col min="9223" max="9223" width="1.69921875" style="93" customWidth="1"/>
    <col min="9224" max="9224" width="16.69921875" style="93" customWidth="1"/>
    <col min="9225" max="9225" width="1.69921875" style="93" customWidth="1"/>
    <col min="9226" max="9226" width="16.69921875" style="93" customWidth="1"/>
    <col min="9227" max="9227" width="1.69921875" style="93" customWidth="1"/>
    <col min="9228" max="9228" width="16.69921875" style="93" customWidth="1"/>
    <col min="9229" max="9229" width="1.69921875" style="93" customWidth="1"/>
    <col min="9230" max="9230" width="16.69921875" style="93" customWidth="1"/>
    <col min="9231" max="9231" width="1.69921875" style="93" customWidth="1"/>
    <col min="9232" max="9232" width="17" style="93" customWidth="1"/>
    <col min="9233" max="9233" width="1.69921875" style="93" customWidth="1"/>
    <col min="9234" max="9234" width="17.69921875" style="93" customWidth="1"/>
    <col min="9235" max="9235" width="1.69921875" style="93" customWidth="1"/>
    <col min="9236" max="9236" width="17.69921875" style="93" customWidth="1"/>
    <col min="9237" max="9237" width="1.69921875" style="93" customWidth="1"/>
    <col min="9238" max="9238" width="16.69921875" style="93" customWidth="1"/>
    <col min="9239" max="9239" width="14.69921875" style="93" customWidth="1"/>
    <col min="9240" max="9472" width="10.296875" style="93"/>
    <col min="9473" max="9475" width="1.69921875" style="93" customWidth="1"/>
    <col min="9476" max="9476" width="36.8984375" style="93" customWidth="1"/>
    <col min="9477" max="9477" width="1.69921875" style="93" customWidth="1"/>
    <col min="9478" max="9478" width="10.69921875" style="93" customWidth="1"/>
    <col min="9479" max="9479" width="1.69921875" style="93" customWidth="1"/>
    <col min="9480" max="9480" width="16.69921875" style="93" customWidth="1"/>
    <col min="9481" max="9481" width="1.69921875" style="93" customWidth="1"/>
    <col min="9482" max="9482" width="16.69921875" style="93" customWidth="1"/>
    <col min="9483" max="9483" width="1.69921875" style="93" customWidth="1"/>
    <col min="9484" max="9484" width="16.69921875" style="93" customWidth="1"/>
    <col min="9485" max="9485" width="1.69921875" style="93" customWidth="1"/>
    <col min="9486" max="9486" width="16.69921875" style="93" customWidth="1"/>
    <col min="9487" max="9487" width="1.69921875" style="93" customWidth="1"/>
    <col min="9488" max="9488" width="17" style="93" customWidth="1"/>
    <col min="9489" max="9489" width="1.69921875" style="93" customWidth="1"/>
    <col min="9490" max="9490" width="17.69921875" style="93" customWidth="1"/>
    <col min="9491" max="9491" width="1.69921875" style="93" customWidth="1"/>
    <col min="9492" max="9492" width="17.69921875" style="93" customWidth="1"/>
    <col min="9493" max="9493" width="1.69921875" style="93" customWidth="1"/>
    <col min="9494" max="9494" width="16.69921875" style="93" customWidth="1"/>
    <col min="9495" max="9495" width="14.69921875" style="93" customWidth="1"/>
    <col min="9496" max="9728" width="10.296875" style="93"/>
    <col min="9729" max="9731" width="1.69921875" style="93" customWidth="1"/>
    <col min="9732" max="9732" width="36.8984375" style="93" customWidth="1"/>
    <col min="9733" max="9733" width="1.69921875" style="93" customWidth="1"/>
    <col min="9734" max="9734" width="10.69921875" style="93" customWidth="1"/>
    <col min="9735" max="9735" width="1.69921875" style="93" customWidth="1"/>
    <col min="9736" max="9736" width="16.69921875" style="93" customWidth="1"/>
    <col min="9737" max="9737" width="1.69921875" style="93" customWidth="1"/>
    <col min="9738" max="9738" width="16.69921875" style="93" customWidth="1"/>
    <col min="9739" max="9739" width="1.69921875" style="93" customWidth="1"/>
    <col min="9740" max="9740" width="16.69921875" style="93" customWidth="1"/>
    <col min="9741" max="9741" width="1.69921875" style="93" customWidth="1"/>
    <col min="9742" max="9742" width="16.69921875" style="93" customWidth="1"/>
    <col min="9743" max="9743" width="1.69921875" style="93" customWidth="1"/>
    <col min="9744" max="9744" width="17" style="93" customWidth="1"/>
    <col min="9745" max="9745" width="1.69921875" style="93" customWidth="1"/>
    <col min="9746" max="9746" width="17.69921875" style="93" customWidth="1"/>
    <col min="9747" max="9747" width="1.69921875" style="93" customWidth="1"/>
    <col min="9748" max="9748" width="17.69921875" style="93" customWidth="1"/>
    <col min="9749" max="9749" width="1.69921875" style="93" customWidth="1"/>
    <col min="9750" max="9750" width="16.69921875" style="93" customWidth="1"/>
    <col min="9751" max="9751" width="14.69921875" style="93" customWidth="1"/>
    <col min="9752" max="9984" width="10.296875" style="93"/>
    <col min="9985" max="9987" width="1.69921875" style="93" customWidth="1"/>
    <col min="9988" max="9988" width="36.8984375" style="93" customWidth="1"/>
    <col min="9989" max="9989" width="1.69921875" style="93" customWidth="1"/>
    <col min="9990" max="9990" width="10.69921875" style="93" customWidth="1"/>
    <col min="9991" max="9991" width="1.69921875" style="93" customWidth="1"/>
    <col min="9992" max="9992" width="16.69921875" style="93" customWidth="1"/>
    <col min="9993" max="9993" width="1.69921875" style="93" customWidth="1"/>
    <col min="9994" max="9994" width="16.69921875" style="93" customWidth="1"/>
    <col min="9995" max="9995" width="1.69921875" style="93" customWidth="1"/>
    <col min="9996" max="9996" width="16.69921875" style="93" customWidth="1"/>
    <col min="9997" max="9997" width="1.69921875" style="93" customWidth="1"/>
    <col min="9998" max="9998" width="16.69921875" style="93" customWidth="1"/>
    <col min="9999" max="9999" width="1.69921875" style="93" customWidth="1"/>
    <col min="10000" max="10000" width="17" style="93" customWidth="1"/>
    <col min="10001" max="10001" width="1.69921875" style="93" customWidth="1"/>
    <col min="10002" max="10002" width="17.69921875" style="93" customWidth="1"/>
    <col min="10003" max="10003" width="1.69921875" style="93" customWidth="1"/>
    <col min="10004" max="10004" width="17.69921875" style="93" customWidth="1"/>
    <col min="10005" max="10005" width="1.69921875" style="93" customWidth="1"/>
    <col min="10006" max="10006" width="16.69921875" style="93" customWidth="1"/>
    <col min="10007" max="10007" width="14.69921875" style="93" customWidth="1"/>
    <col min="10008" max="10240" width="10.296875" style="93"/>
    <col min="10241" max="10243" width="1.69921875" style="93" customWidth="1"/>
    <col min="10244" max="10244" width="36.8984375" style="93" customWidth="1"/>
    <col min="10245" max="10245" width="1.69921875" style="93" customWidth="1"/>
    <col min="10246" max="10246" width="10.69921875" style="93" customWidth="1"/>
    <col min="10247" max="10247" width="1.69921875" style="93" customWidth="1"/>
    <col min="10248" max="10248" width="16.69921875" style="93" customWidth="1"/>
    <col min="10249" max="10249" width="1.69921875" style="93" customWidth="1"/>
    <col min="10250" max="10250" width="16.69921875" style="93" customWidth="1"/>
    <col min="10251" max="10251" width="1.69921875" style="93" customWidth="1"/>
    <col min="10252" max="10252" width="16.69921875" style="93" customWidth="1"/>
    <col min="10253" max="10253" width="1.69921875" style="93" customWidth="1"/>
    <col min="10254" max="10254" width="16.69921875" style="93" customWidth="1"/>
    <col min="10255" max="10255" width="1.69921875" style="93" customWidth="1"/>
    <col min="10256" max="10256" width="17" style="93" customWidth="1"/>
    <col min="10257" max="10257" width="1.69921875" style="93" customWidth="1"/>
    <col min="10258" max="10258" width="17.69921875" style="93" customWidth="1"/>
    <col min="10259" max="10259" width="1.69921875" style="93" customWidth="1"/>
    <col min="10260" max="10260" width="17.69921875" style="93" customWidth="1"/>
    <col min="10261" max="10261" width="1.69921875" style="93" customWidth="1"/>
    <col min="10262" max="10262" width="16.69921875" style="93" customWidth="1"/>
    <col min="10263" max="10263" width="14.69921875" style="93" customWidth="1"/>
    <col min="10264" max="10496" width="10.296875" style="93"/>
    <col min="10497" max="10499" width="1.69921875" style="93" customWidth="1"/>
    <col min="10500" max="10500" width="36.8984375" style="93" customWidth="1"/>
    <col min="10501" max="10501" width="1.69921875" style="93" customWidth="1"/>
    <col min="10502" max="10502" width="10.69921875" style="93" customWidth="1"/>
    <col min="10503" max="10503" width="1.69921875" style="93" customWidth="1"/>
    <col min="10504" max="10504" width="16.69921875" style="93" customWidth="1"/>
    <col min="10505" max="10505" width="1.69921875" style="93" customWidth="1"/>
    <col min="10506" max="10506" width="16.69921875" style="93" customWidth="1"/>
    <col min="10507" max="10507" width="1.69921875" style="93" customWidth="1"/>
    <col min="10508" max="10508" width="16.69921875" style="93" customWidth="1"/>
    <col min="10509" max="10509" width="1.69921875" style="93" customWidth="1"/>
    <col min="10510" max="10510" width="16.69921875" style="93" customWidth="1"/>
    <col min="10511" max="10511" width="1.69921875" style="93" customWidth="1"/>
    <col min="10512" max="10512" width="17" style="93" customWidth="1"/>
    <col min="10513" max="10513" width="1.69921875" style="93" customWidth="1"/>
    <col min="10514" max="10514" width="17.69921875" style="93" customWidth="1"/>
    <col min="10515" max="10515" width="1.69921875" style="93" customWidth="1"/>
    <col min="10516" max="10516" width="17.69921875" style="93" customWidth="1"/>
    <col min="10517" max="10517" width="1.69921875" style="93" customWidth="1"/>
    <col min="10518" max="10518" width="16.69921875" style="93" customWidth="1"/>
    <col min="10519" max="10519" width="14.69921875" style="93" customWidth="1"/>
    <col min="10520" max="10752" width="10.296875" style="93"/>
    <col min="10753" max="10755" width="1.69921875" style="93" customWidth="1"/>
    <col min="10756" max="10756" width="36.8984375" style="93" customWidth="1"/>
    <col min="10757" max="10757" width="1.69921875" style="93" customWidth="1"/>
    <col min="10758" max="10758" width="10.69921875" style="93" customWidth="1"/>
    <col min="10759" max="10759" width="1.69921875" style="93" customWidth="1"/>
    <col min="10760" max="10760" width="16.69921875" style="93" customWidth="1"/>
    <col min="10761" max="10761" width="1.69921875" style="93" customWidth="1"/>
    <col min="10762" max="10762" width="16.69921875" style="93" customWidth="1"/>
    <col min="10763" max="10763" width="1.69921875" style="93" customWidth="1"/>
    <col min="10764" max="10764" width="16.69921875" style="93" customWidth="1"/>
    <col min="10765" max="10765" width="1.69921875" style="93" customWidth="1"/>
    <col min="10766" max="10766" width="16.69921875" style="93" customWidth="1"/>
    <col min="10767" max="10767" width="1.69921875" style="93" customWidth="1"/>
    <col min="10768" max="10768" width="17" style="93" customWidth="1"/>
    <col min="10769" max="10769" width="1.69921875" style="93" customWidth="1"/>
    <col min="10770" max="10770" width="17.69921875" style="93" customWidth="1"/>
    <col min="10771" max="10771" width="1.69921875" style="93" customWidth="1"/>
    <col min="10772" max="10772" width="17.69921875" style="93" customWidth="1"/>
    <col min="10773" max="10773" width="1.69921875" style="93" customWidth="1"/>
    <col min="10774" max="10774" width="16.69921875" style="93" customWidth="1"/>
    <col min="10775" max="10775" width="14.69921875" style="93" customWidth="1"/>
    <col min="10776" max="11008" width="10.296875" style="93"/>
    <col min="11009" max="11011" width="1.69921875" style="93" customWidth="1"/>
    <col min="11012" max="11012" width="36.8984375" style="93" customWidth="1"/>
    <col min="11013" max="11013" width="1.69921875" style="93" customWidth="1"/>
    <col min="11014" max="11014" width="10.69921875" style="93" customWidth="1"/>
    <col min="11015" max="11015" width="1.69921875" style="93" customWidth="1"/>
    <col min="11016" max="11016" width="16.69921875" style="93" customWidth="1"/>
    <col min="11017" max="11017" width="1.69921875" style="93" customWidth="1"/>
    <col min="11018" max="11018" width="16.69921875" style="93" customWidth="1"/>
    <col min="11019" max="11019" width="1.69921875" style="93" customWidth="1"/>
    <col min="11020" max="11020" width="16.69921875" style="93" customWidth="1"/>
    <col min="11021" max="11021" width="1.69921875" style="93" customWidth="1"/>
    <col min="11022" max="11022" width="16.69921875" style="93" customWidth="1"/>
    <col min="11023" max="11023" width="1.69921875" style="93" customWidth="1"/>
    <col min="11024" max="11024" width="17" style="93" customWidth="1"/>
    <col min="11025" max="11025" width="1.69921875" style="93" customWidth="1"/>
    <col min="11026" max="11026" width="17.69921875" style="93" customWidth="1"/>
    <col min="11027" max="11027" width="1.69921875" style="93" customWidth="1"/>
    <col min="11028" max="11028" width="17.69921875" style="93" customWidth="1"/>
    <col min="11029" max="11029" width="1.69921875" style="93" customWidth="1"/>
    <col min="11030" max="11030" width="16.69921875" style="93" customWidth="1"/>
    <col min="11031" max="11031" width="14.69921875" style="93" customWidth="1"/>
    <col min="11032" max="11264" width="10.296875" style="93"/>
    <col min="11265" max="11267" width="1.69921875" style="93" customWidth="1"/>
    <col min="11268" max="11268" width="36.8984375" style="93" customWidth="1"/>
    <col min="11269" max="11269" width="1.69921875" style="93" customWidth="1"/>
    <col min="11270" max="11270" width="10.69921875" style="93" customWidth="1"/>
    <col min="11271" max="11271" width="1.69921875" style="93" customWidth="1"/>
    <col min="11272" max="11272" width="16.69921875" style="93" customWidth="1"/>
    <col min="11273" max="11273" width="1.69921875" style="93" customWidth="1"/>
    <col min="11274" max="11274" width="16.69921875" style="93" customWidth="1"/>
    <col min="11275" max="11275" width="1.69921875" style="93" customWidth="1"/>
    <col min="11276" max="11276" width="16.69921875" style="93" customWidth="1"/>
    <col min="11277" max="11277" width="1.69921875" style="93" customWidth="1"/>
    <col min="11278" max="11278" width="16.69921875" style="93" customWidth="1"/>
    <col min="11279" max="11279" width="1.69921875" style="93" customWidth="1"/>
    <col min="11280" max="11280" width="17" style="93" customWidth="1"/>
    <col min="11281" max="11281" width="1.69921875" style="93" customWidth="1"/>
    <col min="11282" max="11282" width="17.69921875" style="93" customWidth="1"/>
    <col min="11283" max="11283" width="1.69921875" style="93" customWidth="1"/>
    <col min="11284" max="11284" width="17.69921875" style="93" customWidth="1"/>
    <col min="11285" max="11285" width="1.69921875" style="93" customWidth="1"/>
    <col min="11286" max="11286" width="16.69921875" style="93" customWidth="1"/>
    <col min="11287" max="11287" width="14.69921875" style="93" customWidth="1"/>
    <col min="11288" max="11520" width="10.296875" style="93"/>
    <col min="11521" max="11523" width="1.69921875" style="93" customWidth="1"/>
    <col min="11524" max="11524" width="36.8984375" style="93" customWidth="1"/>
    <col min="11525" max="11525" width="1.69921875" style="93" customWidth="1"/>
    <col min="11526" max="11526" width="10.69921875" style="93" customWidth="1"/>
    <col min="11527" max="11527" width="1.69921875" style="93" customWidth="1"/>
    <col min="11528" max="11528" width="16.69921875" style="93" customWidth="1"/>
    <col min="11529" max="11529" width="1.69921875" style="93" customWidth="1"/>
    <col min="11530" max="11530" width="16.69921875" style="93" customWidth="1"/>
    <col min="11531" max="11531" width="1.69921875" style="93" customWidth="1"/>
    <col min="11532" max="11532" width="16.69921875" style="93" customWidth="1"/>
    <col min="11533" max="11533" width="1.69921875" style="93" customWidth="1"/>
    <col min="11534" max="11534" width="16.69921875" style="93" customWidth="1"/>
    <col min="11535" max="11535" width="1.69921875" style="93" customWidth="1"/>
    <col min="11536" max="11536" width="17" style="93" customWidth="1"/>
    <col min="11537" max="11537" width="1.69921875" style="93" customWidth="1"/>
    <col min="11538" max="11538" width="17.69921875" style="93" customWidth="1"/>
    <col min="11539" max="11539" width="1.69921875" style="93" customWidth="1"/>
    <col min="11540" max="11540" width="17.69921875" style="93" customWidth="1"/>
    <col min="11541" max="11541" width="1.69921875" style="93" customWidth="1"/>
    <col min="11542" max="11542" width="16.69921875" style="93" customWidth="1"/>
    <col min="11543" max="11543" width="14.69921875" style="93" customWidth="1"/>
    <col min="11544" max="11776" width="10.296875" style="93"/>
    <col min="11777" max="11779" width="1.69921875" style="93" customWidth="1"/>
    <col min="11780" max="11780" width="36.8984375" style="93" customWidth="1"/>
    <col min="11781" max="11781" width="1.69921875" style="93" customWidth="1"/>
    <col min="11782" max="11782" width="10.69921875" style="93" customWidth="1"/>
    <col min="11783" max="11783" width="1.69921875" style="93" customWidth="1"/>
    <col min="11784" max="11784" width="16.69921875" style="93" customWidth="1"/>
    <col min="11785" max="11785" width="1.69921875" style="93" customWidth="1"/>
    <col min="11786" max="11786" width="16.69921875" style="93" customWidth="1"/>
    <col min="11787" max="11787" width="1.69921875" style="93" customWidth="1"/>
    <col min="11788" max="11788" width="16.69921875" style="93" customWidth="1"/>
    <col min="11789" max="11789" width="1.69921875" style="93" customWidth="1"/>
    <col min="11790" max="11790" width="16.69921875" style="93" customWidth="1"/>
    <col min="11791" max="11791" width="1.69921875" style="93" customWidth="1"/>
    <col min="11792" max="11792" width="17" style="93" customWidth="1"/>
    <col min="11793" max="11793" width="1.69921875" style="93" customWidth="1"/>
    <col min="11794" max="11794" width="17.69921875" style="93" customWidth="1"/>
    <col min="11795" max="11795" width="1.69921875" style="93" customWidth="1"/>
    <col min="11796" max="11796" width="17.69921875" style="93" customWidth="1"/>
    <col min="11797" max="11797" width="1.69921875" style="93" customWidth="1"/>
    <col min="11798" max="11798" width="16.69921875" style="93" customWidth="1"/>
    <col min="11799" max="11799" width="14.69921875" style="93" customWidth="1"/>
    <col min="11800" max="12032" width="10.296875" style="93"/>
    <col min="12033" max="12035" width="1.69921875" style="93" customWidth="1"/>
    <col min="12036" max="12036" width="36.8984375" style="93" customWidth="1"/>
    <col min="12037" max="12037" width="1.69921875" style="93" customWidth="1"/>
    <col min="12038" max="12038" width="10.69921875" style="93" customWidth="1"/>
    <col min="12039" max="12039" width="1.69921875" style="93" customWidth="1"/>
    <col min="12040" max="12040" width="16.69921875" style="93" customWidth="1"/>
    <col min="12041" max="12041" width="1.69921875" style="93" customWidth="1"/>
    <col min="12042" max="12042" width="16.69921875" style="93" customWidth="1"/>
    <col min="12043" max="12043" width="1.69921875" style="93" customWidth="1"/>
    <col min="12044" max="12044" width="16.69921875" style="93" customWidth="1"/>
    <col min="12045" max="12045" width="1.69921875" style="93" customWidth="1"/>
    <col min="12046" max="12046" width="16.69921875" style="93" customWidth="1"/>
    <col min="12047" max="12047" width="1.69921875" style="93" customWidth="1"/>
    <col min="12048" max="12048" width="17" style="93" customWidth="1"/>
    <col min="12049" max="12049" width="1.69921875" style="93" customWidth="1"/>
    <col min="12050" max="12050" width="17.69921875" style="93" customWidth="1"/>
    <col min="12051" max="12051" width="1.69921875" style="93" customWidth="1"/>
    <col min="12052" max="12052" width="17.69921875" style="93" customWidth="1"/>
    <col min="12053" max="12053" width="1.69921875" style="93" customWidth="1"/>
    <col min="12054" max="12054" width="16.69921875" style="93" customWidth="1"/>
    <col min="12055" max="12055" width="14.69921875" style="93" customWidth="1"/>
    <col min="12056" max="12288" width="10.296875" style="93"/>
    <col min="12289" max="12291" width="1.69921875" style="93" customWidth="1"/>
    <col min="12292" max="12292" width="36.8984375" style="93" customWidth="1"/>
    <col min="12293" max="12293" width="1.69921875" style="93" customWidth="1"/>
    <col min="12294" max="12294" width="10.69921875" style="93" customWidth="1"/>
    <col min="12295" max="12295" width="1.69921875" style="93" customWidth="1"/>
    <col min="12296" max="12296" width="16.69921875" style="93" customWidth="1"/>
    <col min="12297" max="12297" width="1.69921875" style="93" customWidth="1"/>
    <col min="12298" max="12298" width="16.69921875" style="93" customWidth="1"/>
    <col min="12299" max="12299" width="1.69921875" style="93" customWidth="1"/>
    <col min="12300" max="12300" width="16.69921875" style="93" customWidth="1"/>
    <col min="12301" max="12301" width="1.69921875" style="93" customWidth="1"/>
    <col min="12302" max="12302" width="16.69921875" style="93" customWidth="1"/>
    <col min="12303" max="12303" width="1.69921875" style="93" customWidth="1"/>
    <col min="12304" max="12304" width="17" style="93" customWidth="1"/>
    <col min="12305" max="12305" width="1.69921875" style="93" customWidth="1"/>
    <col min="12306" max="12306" width="17.69921875" style="93" customWidth="1"/>
    <col min="12307" max="12307" width="1.69921875" style="93" customWidth="1"/>
    <col min="12308" max="12308" width="17.69921875" style="93" customWidth="1"/>
    <col min="12309" max="12309" width="1.69921875" style="93" customWidth="1"/>
    <col min="12310" max="12310" width="16.69921875" style="93" customWidth="1"/>
    <col min="12311" max="12311" width="14.69921875" style="93" customWidth="1"/>
    <col min="12312" max="12544" width="10.296875" style="93"/>
    <col min="12545" max="12547" width="1.69921875" style="93" customWidth="1"/>
    <col min="12548" max="12548" width="36.8984375" style="93" customWidth="1"/>
    <col min="12549" max="12549" width="1.69921875" style="93" customWidth="1"/>
    <col min="12550" max="12550" width="10.69921875" style="93" customWidth="1"/>
    <col min="12551" max="12551" width="1.69921875" style="93" customWidth="1"/>
    <col min="12552" max="12552" width="16.69921875" style="93" customWidth="1"/>
    <col min="12553" max="12553" width="1.69921875" style="93" customWidth="1"/>
    <col min="12554" max="12554" width="16.69921875" style="93" customWidth="1"/>
    <col min="12555" max="12555" width="1.69921875" style="93" customWidth="1"/>
    <col min="12556" max="12556" width="16.69921875" style="93" customWidth="1"/>
    <col min="12557" max="12557" width="1.69921875" style="93" customWidth="1"/>
    <col min="12558" max="12558" width="16.69921875" style="93" customWidth="1"/>
    <col min="12559" max="12559" width="1.69921875" style="93" customWidth="1"/>
    <col min="12560" max="12560" width="17" style="93" customWidth="1"/>
    <col min="12561" max="12561" width="1.69921875" style="93" customWidth="1"/>
    <col min="12562" max="12562" width="17.69921875" style="93" customWidth="1"/>
    <col min="12563" max="12563" width="1.69921875" style="93" customWidth="1"/>
    <col min="12564" max="12564" width="17.69921875" style="93" customWidth="1"/>
    <col min="12565" max="12565" width="1.69921875" style="93" customWidth="1"/>
    <col min="12566" max="12566" width="16.69921875" style="93" customWidth="1"/>
    <col min="12567" max="12567" width="14.69921875" style="93" customWidth="1"/>
    <col min="12568" max="12800" width="10.296875" style="93"/>
    <col min="12801" max="12803" width="1.69921875" style="93" customWidth="1"/>
    <col min="12804" max="12804" width="36.8984375" style="93" customWidth="1"/>
    <col min="12805" max="12805" width="1.69921875" style="93" customWidth="1"/>
    <col min="12806" max="12806" width="10.69921875" style="93" customWidth="1"/>
    <col min="12807" max="12807" width="1.69921875" style="93" customWidth="1"/>
    <col min="12808" max="12808" width="16.69921875" style="93" customWidth="1"/>
    <col min="12809" max="12809" width="1.69921875" style="93" customWidth="1"/>
    <col min="12810" max="12810" width="16.69921875" style="93" customWidth="1"/>
    <col min="12811" max="12811" width="1.69921875" style="93" customWidth="1"/>
    <col min="12812" max="12812" width="16.69921875" style="93" customWidth="1"/>
    <col min="12813" max="12813" width="1.69921875" style="93" customWidth="1"/>
    <col min="12814" max="12814" width="16.69921875" style="93" customWidth="1"/>
    <col min="12815" max="12815" width="1.69921875" style="93" customWidth="1"/>
    <col min="12816" max="12816" width="17" style="93" customWidth="1"/>
    <col min="12817" max="12817" width="1.69921875" style="93" customWidth="1"/>
    <col min="12818" max="12818" width="17.69921875" style="93" customWidth="1"/>
    <col min="12819" max="12819" width="1.69921875" style="93" customWidth="1"/>
    <col min="12820" max="12820" width="17.69921875" style="93" customWidth="1"/>
    <col min="12821" max="12821" width="1.69921875" style="93" customWidth="1"/>
    <col min="12822" max="12822" width="16.69921875" style="93" customWidth="1"/>
    <col min="12823" max="12823" width="14.69921875" style="93" customWidth="1"/>
    <col min="12824" max="13056" width="10.296875" style="93"/>
    <col min="13057" max="13059" width="1.69921875" style="93" customWidth="1"/>
    <col min="13060" max="13060" width="36.8984375" style="93" customWidth="1"/>
    <col min="13061" max="13061" width="1.69921875" style="93" customWidth="1"/>
    <col min="13062" max="13062" width="10.69921875" style="93" customWidth="1"/>
    <col min="13063" max="13063" width="1.69921875" style="93" customWidth="1"/>
    <col min="13064" max="13064" width="16.69921875" style="93" customWidth="1"/>
    <col min="13065" max="13065" width="1.69921875" style="93" customWidth="1"/>
    <col min="13066" max="13066" width="16.69921875" style="93" customWidth="1"/>
    <col min="13067" max="13067" width="1.69921875" style="93" customWidth="1"/>
    <col min="13068" max="13068" width="16.69921875" style="93" customWidth="1"/>
    <col min="13069" max="13069" width="1.69921875" style="93" customWidth="1"/>
    <col min="13070" max="13070" width="16.69921875" style="93" customWidth="1"/>
    <col min="13071" max="13071" width="1.69921875" style="93" customWidth="1"/>
    <col min="13072" max="13072" width="17" style="93" customWidth="1"/>
    <col min="13073" max="13073" width="1.69921875" style="93" customWidth="1"/>
    <col min="13074" max="13074" width="17.69921875" style="93" customWidth="1"/>
    <col min="13075" max="13075" width="1.69921875" style="93" customWidth="1"/>
    <col min="13076" max="13076" width="17.69921875" style="93" customWidth="1"/>
    <col min="13077" max="13077" width="1.69921875" style="93" customWidth="1"/>
    <col min="13078" max="13078" width="16.69921875" style="93" customWidth="1"/>
    <col min="13079" max="13079" width="14.69921875" style="93" customWidth="1"/>
    <col min="13080" max="13312" width="10.296875" style="93"/>
    <col min="13313" max="13315" width="1.69921875" style="93" customWidth="1"/>
    <col min="13316" max="13316" width="36.8984375" style="93" customWidth="1"/>
    <col min="13317" max="13317" width="1.69921875" style="93" customWidth="1"/>
    <col min="13318" max="13318" width="10.69921875" style="93" customWidth="1"/>
    <col min="13319" max="13319" width="1.69921875" style="93" customWidth="1"/>
    <col min="13320" max="13320" width="16.69921875" style="93" customWidth="1"/>
    <col min="13321" max="13321" width="1.69921875" style="93" customWidth="1"/>
    <col min="13322" max="13322" width="16.69921875" style="93" customWidth="1"/>
    <col min="13323" max="13323" width="1.69921875" style="93" customWidth="1"/>
    <col min="13324" max="13324" width="16.69921875" style="93" customWidth="1"/>
    <col min="13325" max="13325" width="1.69921875" style="93" customWidth="1"/>
    <col min="13326" max="13326" width="16.69921875" style="93" customWidth="1"/>
    <col min="13327" max="13327" width="1.69921875" style="93" customWidth="1"/>
    <col min="13328" max="13328" width="17" style="93" customWidth="1"/>
    <col min="13329" max="13329" width="1.69921875" style="93" customWidth="1"/>
    <col min="13330" max="13330" width="17.69921875" style="93" customWidth="1"/>
    <col min="13331" max="13331" width="1.69921875" style="93" customWidth="1"/>
    <col min="13332" max="13332" width="17.69921875" style="93" customWidth="1"/>
    <col min="13333" max="13333" width="1.69921875" style="93" customWidth="1"/>
    <col min="13334" max="13334" width="16.69921875" style="93" customWidth="1"/>
    <col min="13335" max="13335" width="14.69921875" style="93" customWidth="1"/>
    <col min="13336" max="13568" width="10.296875" style="93"/>
    <col min="13569" max="13571" width="1.69921875" style="93" customWidth="1"/>
    <col min="13572" max="13572" width="36.8984375" style="93" customWidth="1"/>
    <col min="13573" max="13573" width="1.69921875" style="93" customWidth="1"/>
    <col min="13574" max="13574" width="10.69921875" style="93" customWidth="1"/>
    <col min="13575" max="13575" width="1.69921875" style="93" customWidth="1"/>
    <col min="13576" max="13576" width="16.69921875" style="93" customWidth="1"/>
    <col min="13577" max="13577" width="1.69921875" style="93" customWidth="1"/>
    <col min="13578" max="13578" width="16.69921875" style="93" customWidth="1"/>
    <col min="13579" max="13579" width="1.69921875" style="93" customWidth="1"/>
    <col min="13580" max="13580" width="16.69921875" style="93" customWidth="1"/>
    <col min="13581" max="13581" width="1.69921875" style="93" customWidth="1"/>
    <col min="13582" max="13582" width="16.69921875" style="93" customWidth="1"/>
    <col min="13583" max="13583" width="1.69921875" style="93" customWidth="1"/>
    <col min="13584" max="13584" width="17" style="93" customWidth="1"/>
    <col min="13585" max="13585" width="1.69921875" style="93" customWidth="1"/>
    <col min="13586" max="13586" width="17.69921875" style="93" customWidth="1"/>
    <col min="13587" max="13587" width="1.69921875" style="93" customWidth="1"/>
    <col min="13588" max="13588" width="17.69921875" style="93" customWidth="1"/>
    <col min="13589" max="13589" width="1.69921875" style="93" customWidth="1"/>
    <col min="13590" max="13590" width="16.69921875" style="93" customWidth="1"/>
    <col min="13591" max="13591" width="14.69921875" style="93" customWidth="1"/>
    <col min="13592" max="13824" width="10.296875" style="93"/>
    <col min="13825" max="13827" width="1.69921875" style="93" customWidth="1"/>
    <col min="13828" max="13828" width="36.8984375" style="93" customWidth="1"/>
    <col min="13829" max="13829" width="1.69921875" style="93" customWidth="1"/>
    <col min="13830" max="13830" width="10.69921875" style="93" customWidth="1"/>
    <col min="13831" max="13831" width="1.69921875" style="93" customWidth="1"/>
    <col min="13832" max="13832" width="16.69921875" style="93" customWidth="1"/>
    <col min="13833" max="13833" width="1.69921875" style="93" customWidth="1"/>
    <col min="13834" max="13834" width="16.69921875" style="93" customWidth="1"/>
    <col min="13835" max="13835" width="1.69921875" style="93" customWidth="1"/>
    <col min="13836" max="13836" width="16.69921875" style="93" customWidth="1"/>
    <col min="13837" max="13837" width="1.69921875" style="93" customWidth="1"/>
    <col min="13838" max="13838" width="16.69921875" style="93" customWidth="1"/>
    <col min="13839" max="13839" width="1.69921875" style="93" customWidth="1"/>
    <col min="13840" max="13840" width="17" style="93" customWidth="1"/>
    <col min="13841" max="13841" width="1.69921875" style="93" customWidth="1"/>
    <col min="13842" max="13842" width="17.69921875" style="93" customWidth="1"/>
    <col min="13843" max="13843" width="1.69921875" style="93" customWidth="1"/>
    <col min="13844" max="13844" width="17.69921875" style="93" customWidth="1"/>
    <col min="13845" max="13845" width="1.69921875" style="93" customWidth="1"/>
    <col min="13846" max="13846" width="16.69921875" style="93" customWidth="1"/>
    <col min="13847" max="13847" width="14.69921875" style="93" customWidth="1"/>
    <col min="13848" max="14080" width="10.296875" style="93"/>
    <col min="14081" max="14083" width="1.69921875" style="93" customWidth="1"/>
    <col min="14084" max="14084" width="36.8984375" style="93" customWidth="1"/>
    <col min="14085" max="14085" width="1.69921875" style="93" customWidth="1"/>
    <col min="14086" max="14086" width="10.69921875" style="93" customWidth="1"/>
    <col min="14087" max="14087" width="1.69921875" style="93" customWidth="1"/>
    <col min="14088" max="14088" width="16.69921875" style="93" customWidth="1"/>
    <col min="14089" max="14089" width="1.69921875" style="93" customWidth="1"/>
    <col min="14090" max="14090" width="16.69921875" style="93" customWidth="1"/>
    <col min="14091" max="14091" width="1.69921875" style="93" customWidth="1"/>
    <col min="14092" max="14092" width="16.69921875" style="93" customWidth="1"/>
    <col min="14093" max="14093" width="1.69921875" style="93" customWidth="1"/>
    <col min="14094" max="14094" width="16.69921875" style="93" customWidth="1"/>
    <col min="14095" max="14095" width="1.69921875" style="93" customWidth="1"/>
    <col min="14096" max="14096" width="17" style="93" customWidth="1"/>
    <col min="14097" max="14097" width="1.69921875" style="93" customWidth="1"/>
    <col min="14098" max="14098" width="17.69921875" style="93" customWidth="1"/>
    <col min="14099" max="14099" width="1.69921875" style="93" customWidth="1"/>
    <col min="14100" max="14100" width="17.69921875" style="93" customWidth="1"/>
    <col min="14101" max="14101" width="1.69921875" style="93" customWidth="1"/>
    <col min="14102" max="14102" width="16.69921875" style="93" customWidth="1"/>
    <col min="14103" max="14103" width="14.69921875" style="93" customWidth="1"/>
    <col min="14104" max="14336" width="10.296875" style="93"/>
    <col min="14337" max="14339" width="1.69921875" style="93" customWidth="1"/>
    <col min="14340" max="14340" width="36.8984375" style="93" customWidth="1"/>
    <col min="14341" max="14341" width="1.69921875" style="93" customWidth="1"/>
    <col min="14342" max="14342" width="10.69921875" style="93" customWidth="1"/>
    <col min="14343" max="14343" width="1.69921875" style="93" customWidth="1"/>
    <col min="14344" max="14344" width="16.69921875" style="93" customWidth="1"/>
    <col min="14345" max="14345" width="1.69921875" style="93" customWidth="1"/>
    <col min="14346" max="14346" width="16.69921875" style="93" customWidth="1"/>
    <col min="14347" max="14347" width="1.69921875" style="93" customWidth="1"/>
    <col min="14348" max="14348" width="16.69921875" style="93" customWidth="1"/>
    <col min="14349" max="14349" width="1.69921875" style="93" customWidth="1"/>
    <col min="14350" max="14350" width="16.69921875" style="93" customWidth="1"/>
    <col min="14351" max="14351" width="1.69921875" style="93" customWidth="1"/>
    <col min="14352" max="14352" width="17" style="93" customWidth="1"/>
    <col min="14353" max="14353" width="1.69921875" style="93" customWidth="1"/>
    <col min="14354" max="14354" width="17.69921875" style="93" customWidth="1"/>
    <col min="14355" max="14355" width="1.69921875" style="93" customWidth="1"/>
    <col min="14356" max="14356" width="17.69921875" style="93" customWidth="1"/>
    <col min="14357" max="14357" width="1.69921875" style="93" customWidth="1"/>
    <col min="14358" max="14358" width="16.69921875" style="93" customWidth="1"/>
    <col min="14359" max="14359" width="14.69921875" style="93" customWidth="1"/>
    <col min="14360" max="14592" width="10.296875" style="93"/>
    <col min="14593" max="14595" width="1.69921875" style="93" customWidth="1"/>
    <col min="14596" max="14596" width="36.8984375" style="93" customWidth="1"/>
    <col min="14597" max="14597" width="1.69921875" style="93" customWidth="1"/>
    <col min="14598" max="14598" width="10.69921875" style="93" customWidth="1"/>
    <col min="14599" max="14599" width="1.69921875" style="93" customWidth="1"/>
    <col min="14600" max="14600" width="16.69921875" style="93" customWidth="1"/>
    <col min="14601" max="14601" width="1.69921875" style="93" customWidth="1"/>
    <col min="14602" max="14602" width="16.69921875" style="93" customWidth="1"/>
    <col min="14603" max="14603" width="1.69921875" style="93" customWidth="1"/>
    <col min="14604" max="14604" width="16.69921875" style="93" customWidth="1"/>
    <col min="14605" max="14605" width="1.69921875" style="93" customWidth="1"/>
    <col min="14606" max="14606" width="16.69921875" style="93" customWidth="1"/>
    <col min="14607" max="14607" width="1.69921875" style="93" customWidth="1"/>
    <col min="14608" max="14608" width="17" style="93" customWidth="1"/>
    <col min="14609" max="14609" width="1.69921875" style="93" customWidth="1"/>
    <col min="14610" max="14610" width="17.69921875" style="93" customWidth="1"/>
    <col min="14611" max="14611" width="1.69921875" style="93" customWidth="1"/>
    <col min="14612" max="14612" width="17.69921875" style="93" customWidth="1"/>
    <col min="14613" max="14613" width="1.69921875" style="93" customWidth="1"/>
    <col min="14614" max="14614" width="16.69921875" style="93" customWidth="1"/>
    <col min="14615" max="14615" width="14.69921875" style="93" customWidth="1"/>
    <col min="14616" max="14848" width="10.296875" style="93"/>
    <col min="14849" max="14851" width="1.69921875" style="93" customWidth="1"/>
    <col min="14852" max="14852" width="36.8984375" style="93" customWidth="1"/>
    <col min="14853" max="14853" width="1.69921875" style="93" customWidth="1"/>
    <col min="14854" max="14854" width="10.69921875" style="93" customWidth="1"/>
    <col min="14855" max="14855" width="1.69921875" style="93" customWidth="1"/>
    <col min="14856" max="14856" width="16.69921875" style="93" customWidth="1"/>
    <col min="14857" max="14857" width="1.69921875" style="93" customWidth="1"/>
    <col min="14858" max="14858" width="16.69921875" style="93" customWidth="1"/>
    <col min="14859" max="14859" width="1.69921875" style="93" customWidth="1"/>
    <col min="14860" max="14860" width="16.69921875" style="93" customWidth="1"/>
    <col min="14861" max="14861" width="1.69921875" style="93" customWidth="1"/>
    <col min="14862" max="14862" width="16.69921875" style="93" customWidth="1"/>
    <col min="14863" max="14863" width="1.69921875" style="93" customWidth="1"/>
    <col min="14864" max="14864" width="17" style="93" customWidth="1"/>
    <col min="14865" max="14865" width="1.69921875" style="93" customWidth="1"/>
    <col min="14866" max="14866" width="17.69921875" style="93" customWidth="1"/>
    <col min="14867" max="14867" width="1.69921875" style="93" customWidth="1"/>
    <col min="14868" max="14868" width="17.69921875" style="93" customWidth="1"/>
    <col min="14869" max="14869" width="1.69921875" style="93" customWidth="1"/>
    <col min="14870" max="14870" width="16.69921875" style="93" customWidth="1"/>
    <col min="14871" max="14871" width="14.69921875" style="93" customWidth="1"/>
    <col min="14872" max="15104" width="10.296875" style="93"/>
    <col min="15105" max="15107" width="1.69921875" style="93" customWidth="1"/>
    <col min="15108" max="15108" width="36.8984375" style="93" customWidth="1"/>
    <col min="15109" max="15109" width="1.69921875" style="93" customWidth="1"/>
    <col min="15110" max="15110" width="10.69921875" style="93" customWidth="1"/>
    <col min="15111" max="15111" width="1.69921875" style="93" customWidth="1"/>
    <col min="15112" max="15112" width="16.69921875" style="93" customWidth="1"/>
    <col min="15113" max="15113" width="1.69921875" style="93" customWidth="1"/>
    <col min="15114" max="15114" width="16.69921875" style="93" customWidth="1"/>
    <col min="15115" max="15115" width="1.69921875" style="93" customWidth="1"/>
    <col min="15116" max="15116" width="16.69921875" style="93" customWidth="1"/>
    <col min="15117" max="15117" width="1.69921875" style="93" customWidth="1"/>
    <col min="15118" max="15118" width="16.69921875" style="93" customWidth="1"/>
    <col min="15119" max="15119" width="1.69921875" style="93" customWidth="1"/>
    <col min="15120" max="15120" width="17" style="93" customWidth="1"/>
    <col min="15121" max="15121" width="1.69921875" style="93" customWidth="1"/>
    <col min="15122" max="15122" width="17.69921875" style="93" customWidth="1"/>
    <col min="15123" max="15123" width="1.69921875" style="93" customWidth="1"/>
    <col min="15124" max="15124" width="17.69921875" style="93" customWidth="1"/>
    <col min="15125" max="15125" width="1.69921875" style="93" customWidth="1"/>
    <col min="15126" max="15126" width="16.69921875" style="93" customWidth="1"/>
    <col min="15127" max="15127" width="14.69921875" style="93" customWidth="1"/>
    <col min="15128" max="15360" width="10.296875" style="93"/>
    <col min="15361" max="15363" width="1.69921875" style="93" customWidth="1"/>
    <col min="15364" max="15364" width="36.8984375" style="93" customWidth="1"/>
    <col min="15365" max="15365" width="1.69921875" style="93" customWidth="1"/>
    <col min="15366" max="15366" width="10.69921875" style="93" customWidth="1"/>
    <col min="15367" max="15367" width="1.69921875" style="93" customWidth="1"/>
    <col min="15368" max="15368" width="16.69921875" style="93" customWidth="1"/>
    <col min="15369" max="15369" width="1.69921875" style="93" customWidth="1"/>
    <col min="15370" max="15370" width="16.69921875" style="93" customWidth="1"/>
    <col min="15371" max="15371" width="1.69921875" style="93" customWidth="1"/>
    <col min="15372" max="15372" width="16.69921875" style="93" customWidth="1"/>
    <col min="15373" max="15373" width="1.69921875" style="93" customWidth="1"/>
    <col min="15374" max="15374" width="16.69921875" style="93" customWidth="1"/>
    <col min="15375" max="15375" width="1.69921875" style="93" customWidth="1"/>
    <col min="15376" max="15376" width="17" style="93" customWidth="1"/>
    <col min="15377" max="15377" width="1.69921875" style="93" customWidth="1"/>
    <col min="15378" max="15378" width="17.69921875" style="93" customWidth="1"/>
    <col min="15379" max="15379" width="1.69921875" style="93" customWidth="1"/>
    <col min="15380" max="15380" width="17.69921875" style="93" customWidth="1"/>
    <col min="15381" max="15381" width="1.69921875" style="93" customWidth="1"/>
    <col min="15382" max="15382" width="16.69921875" style="93" customWidth="1"/>
    <col min="15383" max="15383" width="14.69921875" style="93" customWidth="1"/>
    <col min="15384" max="15616" width="10.296875" style="93"/>
    <col min="15617" max="15619" width="1.69921875" style="93" customWidth="1"/>
    <col min="15620" max="15620" width="36.8984375" style="93" customWidth="1"/>
    <col min="15621" max="15621" width="1.69921875" style="93" customWidth="1"/>
    <col min="15622" max="15622" width="10.69921875" style="93" customWidth="1"/>
    <col min="15623" max="15623" width="1.69921875" style="93" customWidth="1"/>
    <col min="15624" max="15624" width="16.69921875" style="93" customWidth="1"/>
    <col min="15625" max="15625" width="1.69921875" style="93" customWidth="1"/>
    <col min="15626" max="15626" width="16.69921875" style="93" customWidth="1"/>
    <col min="15627" max="15627" width="1.69921875" style="93" customWidth="1"/>
    <col min="15628" max="15628" width="16.69921875" style="93" customWidth="1"/>
    <col min="15629" max="15629" width="1.69921875" style="93" customWidth="1"/>
    <col min="15630" max="15630" width="16.69921875" style="93" customWidth="1"/>
    <col min="15631" max="15631" width="1.69921875" style="93" customWidth="1"/>
    <col min="15632" max="15632" width="17" style="93" customWidth="1"/>
    <col min="15633" max="15633" width="1.69921875" style="93" customWidth="1"/>
    <col min="15634" max="15634" width="17.69921875" style="93" customWidth="1"/>
    <col min="15635" max="15635" width="1.69921875" style="93" customWidth="1"/>
    <col min="15636" max="15636" width="17.69921875" style="93" customWidth="1"/>
    <col min="15637" max="15637" width="1.69921875" style="93" customWidth="1"/>
    <col min="15638" max="15638" width="16.69921875" style="93" customWidth="1"/>
    <col min="15639" max="15639" width="14.69921875" style="93" customWidth="1"/>
    <col min="15640" max="15872" width="10.296875" style="93"/>
    <col min="15873" max="15875" width="1.69921875" style="93" customWidth="1"/>
    <col min="15876" max="15876" width="36.8984375" style="93" customWidth="1"/>
    <col min="15877" max="15877" width="1.69921875" style="93" customWidth="1"/>
    <col min="15878" max="15878" width="10.69921875" style="93" customWidth="1"/>
    <col min="15879" max="15879" width="1.69921875" style="93" customWidth="1"/>
    <col min="15880" max="15880" width="16.69921875" style="93" customWidth="1"/>
    <col min="15881" max="15881" width="1.69921875" style="93" customWidth="1"/>
    <col min="15882" max="15882" width="16.69921875" style="93" customWidth="1"/>
    <col min="15883" max="15883" width="1.69921875" style="93" customWidth="1"/>
    <col min="15884" max="15884" width="16.69921875" style="93" customWidth="1"/>
    <col min="15885" max="15885" width="1.69921875" style="93" customWidth="1"/>
    <col min="15886" max="15886" width="16.69921875" style="93" customWidth="1"/>
    <col min="15887" max="15887" width="1.69921875" style="93" customWidth="1"/>
    <col min="15888" max="15888" width="17" style="93" customWidth="1"/>
    <col min="15889" max="15889" width="1.69921875" style="93" customWidth="1"/>
    <col min="15890" max="15890" width="17.69921875" style="93" customWidth="1"/>
    <col min="15891" max="15891" width="1.69921875" style="93" customWidth="1"/>
    <col min="15892" max="15892" width="17.69921875" style="93" customWidth="1"/>
    <col min="15893" max="15893" width="1.69921875" style="93" customWidth="1"/>
    <col min="15894" max="15894" width="16.69921875" style="93" customWidth="1"/>
    <col min="15895" max="15895" width="14.69921875" style="93" customWidth="1"/>
    <col min="15896" max="16128" width="10.296875" style="93"/>
    <col min="16129" max="16131" width="1.69921875" style="93" customWidth="1"/>
    <col min="16132" max="16132" width="36.8984375" style="93" customWidth="1"/>
    <col min="16133" max="16133" width="1.69921875" style="93" customWidth="1"/>
    <col min="16134" max="16134" width="10.69921875" style="93" customWidth="1"/>
    <col min="16135" max="16135" width="1.69921875" style="93" customWidth="1"/>
    <col min="16136" max="16136" width="16.69921875" style="93" customWidth="1"/>
    <col min="16137" max="16137" width="1.69921875" style="93" customWidth="1"/>
    <col min="16138" max="16138" width="16.69921875" style="93" customWidth="1"/>
    <col min="16139" max="16139" width="1.69921875" style="93" customWidth="1"/>
    <col min="16140" max="16140" width="16.69921875" style="93" customWidth="1"/>
    <col min="16141" max="16141" width="1.69921875" style="93" customWidth="1"/>
    <col min="16142" max="16142" width="16.69921875" style="93" customWidth="1"/>
    <col min="16143" max="16143" width="1.69921875" style="93" customWidth="1"/>
    <col min="16144" max="16144" width="17" style="93" customWidth="1"/>
    <col min="16145" max="16145" width="1.69921875" style="93" customWidth="1"/>
    <col min="16146" max="16146" width="17.69921875" style="93" customWidth="1"/>
    <col min="16147" max="16147" width="1.69921875" style="93" customWidth="1"/>
    <col min="16148" max="16148" width="17.69921875" style="93" customWidth="1"/>
    <col min="16149" max="16149" width="1.69921875" style="93" customWidth="1"/>
    <col min="16150" max="16150" width="16.69921875" style="93" customWidth="1"/>
    <col min="16151" max="16151" width="14.69921875" style="93" customWidth="1"/>
    <col min="16152" max="16384" width="10.296875" style="93"/>
  </cols>
  <sheetData>
    <row r="1" spans="1:23" ht="21" customHeight="1" x14ac:dyDescent="0.65">
      <c r="A1" s="148" t="str">
        <f>+'Statement  Comprehensive Income'!A1:I1</f>
        <v xml:space="preserve">CITY SPORTS AND RECREATION PUBLIC COMPANY LIMITED 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3" ht="21" customHeight="1" x14ac:dyDescent="0.65">
      <c r="A2" s="148" t="s">
        <v>120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</row>
    <row r="3" spans="1:23" ht="21" customHeight="1" x14ac:dyDescent="0.65">
      <c r="A3" s="149" t="s">
        <v>75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</row>
    <row r="4" spans="1:23" ht="21" customHeight="1" x14ac:dyDescent="0.65">
      <c r="A4" s="94"/>
      <c r="B4" s="94"/>
      <c r="C4" s="94"/>
      <c r="D4" s="94"/>
      <c r="E4" s="94"/>
      <c r="F4" s="95"/>
      <c r="G4" s="94"/>
      <c r="H4" s="95" t="s">
        <v>20</v>
      </c>
      <c r="I4" s="94"/>
      <c r="J4" s="95" t="s">
        <v>22</v>
      </c>
      <c r="K4" s="94"/>
      <c r="L4" s="150" t="s">
        <v>13</v>
      </c>
      <c r="M4" s="150"/>
      <c r="N4" s="150"/>
      <c r="O4" s="94"/>
      <c r="P4" s="150" t="s">
        <v>112</v>
      </c>
      <c r="Q4" s="150"/>
      <c r="R4" s="150"/>
      <c r="S4" s="150"/>
      <c r="T4" s="150"/>
      <c r="U4" s="94"/>
      <c r="V4" s="95" t="s">
        <v>23</v>
      </c>
    </row>
    <row r="5" spans="1:23" ht="21" customHeight="1" x14ac:dyDescent="0.65">
      <c r="A5" s="96"/>
      <c r="B5" s="96"/>
      <c r="C5" s="96"/>
      <c r="D5" s="96"/>
      <c r="E5" s="96"/>
      <c r="F5" s="97"/>
      <c r="G5" s="96"/>
      <c r="H5" s="97" t="s">
        <v>21</v>
      </c>
      <c r="I5" s="96"/>
      <c r="J5" s="97" t="s">
        <v>38</v>
      </c>
      <c r="K5" s="96"/>
      <c r="L5" s="98" t="s">
        <v>14</v>
      </c>
      <c r="M5" s="96"/>
      <c r="N5" s="97" t="s">
        <v>16</v>
      </c>
      <c r="O5" s="96"/>
      <c r="P5" s="99" t="s">
        <v>135</v>
      </c>
      <c r="Q5" s="99"/>
      <c r="R5" s="99" t="s">
        <v>65</v>
      </c>
      <c r="S5" s="99"/>
      <c r="T5" s="97" t="s">
        <v>121</v>
      </c>
      <c r="U5" s="96"/>
      <c r="V5" s="97"/>
    </row>
    <row r="6" spans="1:23" ht="41" x14ac:dyDescent="0.65">
      <c r="A6" s="100"/>
      <c r="B6" s="100"/>
      <c r="C6" s="100"/>
      <c r="D6" s="100"/>
      <c r="E6" s="100"/>
      <c r="F6" s="101" t="s">
        <v>3</v>
      </c>
      <c r="G6" s="100"/>
      <c r="H6" s="135" t="s">
        <v>12</v>
      </c>
      <c r="I6" s="136"/>
      <c r="J6" s="135"/>
      <c r="K6" s="136"/>
      <c r="L6" s="135" t="s">
        <v>15</v>
      </c>
      <c r="M6" s="136"/>
      <c r="N6" s="135"/>
      <c r="O6" s="136"/>
      <c r="P6" s="137" t="s">
        <v>122</v>
      </c>
      <c r="Q6" s="137"/>
      <c r="R6" s="137" t="s">
        <v>39</v>
      </c>
      <c r="S6" s="102"/>
      <c r="T6" s="134" t="s">
        <v>133</v>
      </c>
      <c r="U6" s="100"/>
      <c r="V6" s="101"/>
    </row>
    <row r="7" spans="1:23" ht="21" customHeight="1" x14ac:dyDescent="0.7">
      <c r="A7" s="96"/>
      <c r="B7" s="96"/>
      <c r="C7" s="96"/>
      <c r="D7" s="96"/>
      <c r="E7" s="96"/>
      <c r="F7" s="103"/>
      <c r="G7" s="96"/>
      <c r="H7" s="86" t="s">
        <v>4</v>
      </c>
      <c r="I7" s="86"/>
      <c r="J7" s="86" t="s">
        <v>4</v>
      </c>
      <c r="K7" s="86"/>
      <c r="L7" s="86" t="s">
        <v>4</v>
      </c>
      <c r="M7" s="27"/>
      <c r="N7" s="86" t="s">
        <v>4</v>
      </c>
      <c r="O7" s="86"/>
      <c r="P7" s="86" t="s">
        <v>4</v>
      </c>
      <c r="Q7" s="86"/>
      <c r="R7" s="86" t="s">
        <v>4</v>
      </c>
      <c r="S7" s="86"/>
      <c r="T7" s="86" t="s">
        <v>4</v>
      </c>
      <c r="U7" s="86"/>
      <c r="V7" s="86" t="s">
        <v>4</v>
      </c>
    </row>
    <row r="8" spans="1:23" s="110" customFormat="1" ht="21" customHeight="1" x14ac:dyDescent="0.65">
      <c r="A8" s="104" t="s">
        <v>123</v>
      </c>
      <c r="B8" s="105"/>
      <c r="C8" s="106"/>
      <c r="D8" s="106"/>
      <c r="E8" s="107"/>
      <c r="F8" s="108"/>
      <c r="G8" s="107"/>
      <c r="H8" s="90">
        <v>205000000</v>
      </c>
      <c r="I8" s="90"/>
      <c r="J8" s="90">
        <v>93200000</v>
      </c>
      <c r="K8" s="91"/>
      <c r="L8" s="90">
        <v>20500000</v>
      </c>
      <c r="M8" s="90"/>
      <c r="N8" s="92">
        <v>326739085.98000002</v>
      </c>
      <c r="O8" s="91"/>
      <c r="P8" s="92">
        <v>-2476888.6700000004</v>
      </c>
      <c r="Q8" s="90"/>
      <c r="R8" s="90">
        <v>607087268.2700001</v>
      </c>
      <c r="S8" s="91"/>
      <c r="T8" s="90">
        <f>SUM(P8:R8)</f>
        <v>604610379.60000014</v>
      </c>
      <c r="U8" s="91"/>
      <c r="V8" s="90">
        <f>SUM(H8:N8,T8)</f>
        <v>1250049465.5800002</v>
      </c>
      <c r="W8" s="109"/>
    </row>
    <row r="9" spans="1:23" s="112" customFormat="1" ht="21" customHeight="1" x14ac:dyDescent="0.65">
      <c r="A9" s="104" t="s">
        <v>124</v>
      </c>
      <c r="B9" s="105"/>
      <c r="C9" s="106"/>
      <c r="D9" s="106"/>
      <c r="E9" s="107"/>
      <c r="F9" s="111"/>
      <c r="G9" s="107"/>
      <c r="H9" s="90"/>
      <c r="I9" s="107"/>
      <c r="J9" s="90"/>
      <c r="K9" s="107"/>
      <c r="L9" s="90"/>
      <c r="M9" s="107"/>
      <c r="N9" s="90"/>
      <c r="O9" s="107"/>
      <c r="P9" s="107"/>
      <c r="Q9" s="107"/>
      <c r="R9" s="107"/>
      <c r="S9" s="107"/>
      <c r="T9" s="90"/>
      <c r="U9" s="107"/>
      <c r="V9" s="90"/>
    </row>
    <row r="10" spans="1:23" s="112" customFormat="1" ht="21" customHeight="1" x14ac:dyDescent="0.65">
      <c r="A10" s="104"/>
      <c r="B10" s="105" t="s">
        <v>125</v>
      </c>
      <c r="C10" s="106"/>
      <c r="D10" s="106"/>
      <c r="E10" s="107"/>
      <c r="F10" s="111"/>
      <c r="G10" s="107"/>
      <c r="H10" s="90"/>
      <c r="I10" s="107"/>
      <c r="J10" s="90"/>
      <c r="K10" s="107"/>
      <c r="L10" s="90"/>
      <c r="M10" s="107"/>
      <c r="N10" s="90"/>
      <c r="O10" s="107"/>
      <c r="P10" s="107"/>
      <c r="Q10" s="107"/>
      <c r="R10" s="107"/>
      <c r="S10" s="107"/>
      <c r="T10" s="90"/>
      <c r="U10" s="107"/>
      <c r="V10" s="90"/>
    </row>
    <row r="11" spans="1:23" s="112" customFormat="1" ht="20.5" customHeight="1" x14ac:dyDescent="0.65">
      <c r="A11" s="107"/>
      <c r="B11" s="105"/>
      <c r="C11" s="96" t="s">
        <v>79</v>
      </c>
      <c r="D11" s="106"/>
      <c r="E11" s="107"/>
      <c r="F11" s="113">
        <v>17</v>
      </c>
      <c r="G11" s="107"/>
      <c r="H11" s="109">
        <v>0</v>
      </c>
      <c r="I11" s="107"/>
      <c r="J11" s="109">
        <v>0</v>
      </c>
      <c r="K11" s="107"/>
      <c r="L11" s="109">
        <v>0</v>
      </c>
      <c r="M11" s="107"/>
      <c r="N11" s="109">
        <v>-36900000</v>
      </c>
      <c r="O11" s="107"/>
      <c r="P11" s="114">
        <v>0</v>
      </c>
      <c r="Q11" s="114"/>
      <c r="R11" s="114">
        <v>0</v>
      </c>
      <c r="S11" s="107"/>
      <c r="T11" s="109">
        <f>SUM(P11:R11)</f>
        <v>0</v>
      </c>
      <c r="U11" s="115"/>
      <c r="V11" s="116">
        <f>SUM(H11:N11,T11)</f>
        <v>-36900000</v>
      </c>
    </row>
    <row r="12" spans="1:23" s="112" customFormat="1" ht="20.5" customHeight="1" x14ac:dyDescent="0.65">
      <c r="A12" s="107"/>
      <c r="B12" s="105"/>
      <c r="C12" s="105" t="s">
        <v>136</v>
      </c>
      <c r="D12" s="106"/>
      <c r="E12" s="107"/>
      <c r="F12" s="113"/>
      <c r="G12" s="107"/>
      <c r="H12" s="141"/>
      <c r="I12" s="91"/>
      <c r="J12" s="141"/>
      <c r="K12" s="91"/>
      <c r="L12" s="141"/>
      <c r="M12" s="91"/>
      <c r="N12" s="141"/>
      <c r="O12" s="91"/>
      <c r="P12" s="142"/>
      <c r="Q12" s="139"/>
      <c r="R12" s="142"/>
      <c r="S12" s="91"/>
      <c r="T12" s="141"/>
      <c r="U12" s="115"/>
      <c r="V12" s="143"/>
    </row>
    <row r="13" spans="1:23" s="112" customFormat="1" ht="21" customHeight="1" x14ac:dyDescent="0.65">
      <c r="A13" s="104"/>
      <c r="B13" s="105"/>
      <c r="C13" s="105"/>
      <c r="D13" s="106" t="s">
        <v>137</v>
      </c>
      <c r="E13" s="107"/>
      <c r="F13" s="111"/>
      <c r="G13" s="107"/>
      <c r="H13" s="138">
        <f>SUM(H11:H11)</f>
        <v>0</v>
      </c>
      <c r="I13" s="107"/>
      <c r="J13" s="138">
        <f>SUM(J11:J11)</f>
        <v>0</v>
      </c>
      <c r="K13" s="107"/>
      <c r="L13" s="138">
        <f>SUM(L11:L11)</f>
        <v>0</v>
      </c>
      <c r="M13" s="107"/>
      <c r="N13" s="138">
        <f>SUM(N11:N11)</f>
        <v>-36900000</v>
      </c>
      <c r="O13" s="107"/>
      <c r="P13" s="138">
        <f>SUM(P11:P11)</f>
        <v>0</v>
      </c>
      <c r="Q13" s="107"/>
      <c r="R13" s="138">
        <f>SUM(R11:R11)</f>
        <v>0</v>
      </c>
      <c r="S13" s="107"/>
      <c r="T13" s="138">
        <f>SUM(T11:T11)</f>
        <v>0</v>
      </c>
      <c r="U13" s="107"/>
      <c r="V13" s="138">
        <f>SUM(V11:V11)</f>
        <v>-36900000</v>
      </c>
    </row>
    <row r="14" spans="1:23" s="112" customFormat="1" ht="21" customHeight="1" x14ac:dyDescent="0.65">
      <c r="A14" s="104"/>
      <c r="B14" s="104" t="s">
        <v>126</v>
      </c>
      <c r="C14" s="106"/>
      <c r="D14" s="106"/>
      <c r="E14" s="107"/>
      <c r="F14" s="111"/>
      <c r="G14" s="107"/>
      <c r="H14" s="117">
        <f>SUM(H13)</f>
        <v>0</v>
      </c>
      <c r="I14" s="107"/>
      <c r="J14" s="117">
        <f>SUM(J13)</f>
        <v>0</v>
      </c>
      <c r="K14" s="107"/>
      <c r="L14" s="117">
        <f>SUM(L13)</f>
        <v>0</v>
      </c>
      <c r="M14" s="107"/>
      <c r="N14" s="117">
        <f>SUM(N13)</f>
        <v>-36900000</v>
      </c>
      <c r="O14" s="107"/>
      <c r="P14" s="117">
        <f>SUM(P13)</f>
        <v>0</v>
      </c>
      <c r="Q14" s="107"/>
      <c r="R14" s="117">
        <f>SUM(R13)</f>
        <v>0</v>
      </c>
      <c r="S14" s="107"/>
      <c r="T14" s="117">
        <f>SUM(T13)</f>
        <v>0</v>
      </c>
      <c r="U14" s="107"/>
      <c r="V14" s="117">
        <f>SUM(V13)</f>
        <v>-36900000</v>
      </c>
    </row>
    <row r="15" spans="1:23" s="119" customFormat="1" ht="21" customHeight="1" x14ac:dyDescent="0.65">
      <c r="A15" s="104" t="s">
        <v>66</v>
      </c>
      <c r="B15" s="105"/>
      <c r="C15" s="106"/>
      <c r="D15" s="106"/>
      <c r="E15" s="107"/>
      <c r="F15" s="118"/>
      <c r="G15" s="107"/>
      <c r="H15" s="109"/>
      <c r="I15" s="107"/>
      <c r="J15" s="109"/>
      <c r="K15" s="107"/>
      <c r="L15" s="109"/>
      <c r="M15" s="107"/>
      <c r="N15" s="109"/>
      <c r="O15" s="107"/>
      <c r="P15" s="107"/>
      <c r="Q15" s="107"/>
      <c r="R15" s="107"/>
      <c r="S15" s="107"/>
      <c r="T15" s="109"/>
      <c r="U15" s="107"/>
      <c r="V15" s="109"/>
    </row>
    <row r="16" spans="1:23" ht="21" customHeight="1" x14ac:dyDescent="0.6">
      <c r="A16" s="115"/>
      <c r="B16" s="115" t="s">
        <v>128</v>
      </c>
      <c r="C16" s="96"/>
      <c r="D16" s="96"/>
      <c r="E16" s="115"/>
      <c r="F16" s="120"/>
      <c r="G16" s="115"/>
      <c r="H16" s="109">
        <v>0</v>
      </c>
      <c r="I16" s="115"/>
      <c r="J16" s="109">
        <v>0</v>
      </c>
      <c r="K16" s="115"/>
      <c r="L16" s="109">
        <v>0</v>
      </c>
      <c r="M16" s="115"/>
      <c r="N16" s="109">
        <f>[1]งบกำไรขาดทุนเบ็ดเสร็จ!L15</f>
        <v>68644870.992500007</v>
      </c>
      <c r="O16" s="115"/>
      <c r="P16" s="121">
        <v>0</v>
      </c>
      <c r="Q16" s="115"/>
      <c r="R16" s="121">
        <v>0</v>
      </c>
      <c r="S16" s="115"/>
      <c r="T16" s="109">
        <f>SUM(P16:R16)</f>
        <v>0</v>
      </c>
      <c r="U16" s="115"/>
      <c r="V16" s="116">
        <f>SUM(H16:N16,T16)</f>
        <v>68644870.992500007</v>
      </c>
    </row>
    <row r="17" spans="1:23" ht="21" customHeight="1" x14ac:dyDescent="0.6">
      <c r="A17" s="115"/>
      <c r="B17" s="115" t="s">
        <v>127</v>
      </c>
      <c r="C17" s="96"/>
      <c r="D17" s="96"/>
      <c r="E17" s="120"/>
      <c r="F17" s="93"/>
      <c r="G17" s="115"/>
      <c r="H17" s="109">
        <v>0</v>
      </c>
      <c r="I17" s="115"/>
      <c r="J17" s="109">
        <v>0</v>
      </c>
      <c r="K17" s="115"/>
      <c r="L17" s="109">
        <v>0</v>
      </c>
      <c r="M17" s="115"/>
      <c r="N17" s="109">
        <f>[1]งบกำไรขาดทุนเบ็ดเสร็จ!L22</f>
        <v>-14106.4</v>
      </c>
      <c r="O17" s="115"/>
      <c r="P17" s="122">
        <f>[1]งบกำไรขาดทุนเบ็ดเสร็จ!L18</f>
        <v>2200833.4700000002</v>
      </c>
      <c r="Q17" s="115"/>
      <c r="R17" s="121">
        <v>0</v>
      </c>
      <c r="S17" s="115"/>
      <c r="T17" s="109">
        <f>SUM(P17:R17)</f>
        <v>2200833.4700000002</v>
      </c>
      <c r="U17" s="115"/>
      <c r="V17" s="116">
        <f>SUM(H17:N17,T17)</f>
        <v>2186727.0700000003</v>
      </c>
    </row>
    <row r="18" spans="1:23" s="112" customFormat="1" ht="21" customHeight="1" x14ac:dyDescent="0.65">
      <c r="A18" s="105"/>
      <c r="B18" s="105" t="s">
        <v>66</v>
      </c>
      <c r="C18" s="106"/>
      <c r="D18" s="106"/>
      <c r="E18" s="115"/>
      <c r="F18" s="111"/>
      <c r="G18" s="115"/>
      <c r="H18" s="117">
        <f>SUM(H16:H17)</f>
        <v>0</v>
      </c>
      <c r="I18" s="115"/>
      <c r="J18" s="117">
        <f>SUM(J16:J17)</f>
        <v>0</v>
      </c>
      <c r="K18" s="115"/>
      <c r="L18" s="117">
        <f>SUM(L16:L17)</f>
        <v>0</v>
      </c>
      <c r="M18" s="115"/>
      <c r="N18" s="117">
        <f>SUM(N16:N17)</f>
        <v>68630764.592500001</v>
      </c>
      <c r="O18" s="115"/>
      <c r="P18" s="117">
        <f>SUM(P16:P17)</f>
        <v>2200833.4700000002</v>
      </c>
      <c r="Q18" s="115"/>
      <c r="R18" s="117">
        <f>SUM(R16:R17)</f>
        <v>0</v>
      </c>
      <c r="S18" s="115"/>
      <c r="T18" s="117">
        <f>SUM(T16:T17)</f>
        <v>2200833.4700000002</v>
      </c>
      <c r="U18" s="115"/>
      <c r="V18" s="117">
        <f>SUM(V16:V17)</f>
        <v>70831598.0625</v>
      </c>
    </row>
    <row r="19" spans="1:23" s="112" customFormat="1" ht="21" customHeight="1" x14ac:dyDescent="0.65">
      <c r="A19" s="104" t="s">
        <v>81</v>
      </c>
      <c r="B19" s="105"/>
      <c r="C19" s="106"/>
      <c r="D19" s="123"/>
      <c r="E19" s="107"/>
      <c r="F19" s="111"/>
      <c r="G19" s="107"/>
      <c r="H19" s="124">
        <f>SUM(H8,H14,H18)</f>
        <v>205000000</v>
      </c>
      <c r="I19" s="107"/>
      <c r="J19" s="124">
        <f>SUM(J8,J14,J18)</f>
        <v>93200000</v>
      </c>
      <c r="K19" s="107"/>
      <c r="L19" s="124">
        <f>SUM(L8,L14,L18)</f>
        <v>20500000</v>
      </c>
      <c r="M19" s="107"/>
      <c r="N19" s="124">
        <f>SUM(N8,N14,N18)</f>
        <v>358469850.57249999</v>
      </c>
      <c r="O19" s="107"/>
      <c r="P19" s="124">
        <f>SUM(P8,P14,P18)</f>
        <v>-276055.20000000019</v>
      </c>
      <c r="Q19" s="107"/>
      <c r="R19" s="124">
        <f>SUM(R8,R14,R18)</f>
        <v>607087268.2700001</v>
      </c>
      <c r="S19" s="107"/>
      <c r="T19" s="124">
        <f>SUM(T8,T14,T18)</f>
        <v>606811213.07000017</v>
      </c>
      <c r="U19" s="107"/>
      <c r="V19" s="124">
        <f>SUM(V8,V14,V18)</f>
        <v>1283981063.6425002</v>
      </c>
      <c r="W19" s="109"/>
    </row>
    <row r="20" spans="1:23" s="112" customFormat="1" ht="21" customHeight="1" x14ac:dyDescent="0.65">
      <c r="A20" s="104" t="s">
        <v>124</v>
      </c>
      <c r="B20" s="105"/>
      <c r="C20" s="106"/>
      <c r="D20" s="106"/>
      <c r="E20" s="107"/>
      <c r="F20" s="111"/>
      <c r="G20" s="107"/>
      <c r="H20" s="90"/>
      <c r="I20" s="107"/>
      <c r="J20" s="90"/>
      <c r="K20" s="107"/>
      <c r="L20" s="90"/>
      <c r="M20" s="107"/>
      <c r="N20" s="90"/>
      <c r="O20" s="107"/>
      <c r="P20" s="107"/>
      <c r="Q20" s="107"/>
      <c r="R20" s="107"/>
      <c r="S20" s="107"/>
      <c r="T20" s="90"/>
      <c r="U20" s="107"/>
      <c r="V20" s="90"/>
    </row>
    <row r="21" spans="1:23" s="112" customFormat="1" ht="21" customHeight="1" x14ac:dyDescent="0.65">
      <c r="A21" s="104"/>
      <c r="B21" s="105" t="s">
        <v>125</v>
      </c>
      <c r="C21" s="106"/>
      <c r="D21" s="106"/>
      <c r="E21" s="107"/>
      <c r="F21" s="111"/>
      <c r="G21" s="107"/>
      <c r="H21" s="90"/>
      <c r="I21" s="107"/>
      <c r="J21" s="90"/>
      <c r="K21" s="107"/>
      <c r="L21" s="90"/>
      <c r="M21" s="107"/>
      <c r="N21" s="90"/>
      <c r="O21" s="107"/>
      <c r="P21" s="107"/>
      <c r="Q21" s="107"/>
      <c r="R21" s="107"/>
      <c r="S21" s="107"/>
      <c r="T21" s="90"/>
      <c r="U21" s="107"/>
      <c r="V21" s="90"/>
    </row>
    <row r="22" spans="1:23" s="112" customFormat="1" ht="21" customHeight="1" x14ac:dyDescent="0.65">
      <c r="A22" s="107"/>
      <c r="B22" s="105"/>
      <c r="C22" s="96" t="s">
        <v>79</v>
      </c>
      <c r="D22" s="106"/>
      <c r="E22" s="107"/>
      <c r="F22" s="113">
        <v>17</v>
      </c>
      <c r="G22" s="107"/>
      <c r="H22" s="109">
        <v>0</v>
      </c>
      <c r="I22" s="107"/>
      <c r="J22" s="109">
        <v>0</v>
      </c>
      <c r="K22" s="107"/>
      <c r="L22" s="109">
        <v>0</v>
      </c>
      <c r="M22" s="107"/>
      <c r="N22" s="109">
        <v>-41410000</v>
      </c>
      <c r="O22" s="107"/>
      <c r="P22" s="114">
        <v>0</v>
      </c>
      <c r="Q22" s="114"/>
      <c r="R22" s="114">
        <v>0</v>
      </c>
      <c r="S22" s="107"/>
      <c r="T22" s="109">
        <f>SUM(P22:R22)</f>
        <v>0</v>
      </c>
      <c r="U22" s="107"/>
      <c r="V22" s="140">
        <f>SUM(H22:N22,T22)</f>
        <v>-41410000</v>
      </c>
    </row>
    <row r="23" spans="1:23" s="112" customFormat="1" ht="21" customHeight="1" x14ac:dyDescent="0.65">
      <c r="A23" s="107"/>
      <c r="B23" s="105"/>
      <c r="C23" s="105" t="s">
        <v>136</v>
      </c>
      <c r="D23" s="106"/>
      <c r="E23" s="107"/>
      <c r="F23" s="113"/>
      <c r="G23" s="107"/>
      <c r="H23" s="141"/>
      <c r="I23" s="91"/>
      <c r="J23" s="141"/>
      <c r="K23" s="91"/>
      <c r="L23" s="141"/>
      <c r="M23" s="91"/>
      <c r="N23" s="141"/>
      <c r="O23" s="91"/>
      <c r="P23" s="142"/>
      <c r="Q23" s="139"/>
      <c r="R23" s="142"/>
      <c r="S23" s="91"/>
      <c r="T23" s="141"/>
      <c r="U23" s="91"/>
      <c r="V23" s="143"/>
    </row>
    <row r="24" spans="1:23" s="112" customFormat="1" ht="21" customHeight="1" x14ac:dyDescent="0.65">
      <c r="A24" s="104"/>
      <c r="B24" s="105"/>
      <c r="D24" s="106" t="s">
        <v>137</v>
      </c>
      <c r="E24" s="107"/>
      <c r="F24" s="111"/>
      <c r="G24" s="107"/>
      <c r="H24" s="138">
        <f>SUM(H22:H22)</f>
        <v>0</v>
      </c>
      <c r="I24" s="107"/>
      <c r="J24" s="138">
        <f>SUM(J22:J22)</f>
        <v>0</v>
      </c>
      <c r="K24" s="107"/>
      <c r="L24" s="138">
        <f>SUM(L22:L22)</f>
        <v>0</v>
      </c>
      <c r="M24" s="107"/>
      <c r="N24" s="138">
        <f>SUM(N22:N22)</f>
        <v>-41410000</v>
      </c>
      <c r="O24" s="107"/>
      <c r="P24" s="138">
        <f>SUM(P22:P22)</f>
        <v>0</v>
      </c>
      <c r="Q24" s="107"/>
      <c r="R24" s="138">
        <f>SUM(R22:R22)</f>
        <v>0</v>
      </c>
      <c r="S24" s="107"/>
      <c r="T24" s="138">
        <f>SUM(T22:T22)</f>
        <v>0</v>
      </c>
      <c r="U24" s="107"/>
      <c r="V24" s="138">
        <f>SUM(V22:V22)</f>
        <v>-41410000</v>
      </c>
    </row>
    <row r="25" spans="1:23" s="112" customFormat="1" ht="21" customHeight="1" x14ac:dyDescent="0.65">
      <c r="A25" s="104"/>
      <c r="B25" s="104" t="s">
        <v>126</v>
      </c>
      <c r="C25" s="106"/>
      <c r="D25" s="106"/>
      <c r="E25" s="107"/>
      <c r="F25" s="111"/>
      <c r="G25" s="107"/>
      <c r="H25" s="117">
        <f>SUM(H24)</f>
        <v>0</v>
      </c>
      <c r="I25" s="107"/>
      <c r="J25" s="117">
        <f>SUM(J24)</f>
        <v>0</v>
      </c>
      <c r="K25" s="107"/>
      <c r="L25" s="117">
        <f>SUM(L24)</f>
        <v>0</v>
      </c>
      <c r="M25" s="107"/>
      <c r="N25" s="117">
        <f>SUM(N24)</f>
        <v>-41410000</v>
      </c>
      <c r="O25" s="107"/>
      <c r="P25" s="117">
        <f>SUM(P24)</f>
        <v>0</v>
      </c>
      <c r="Q25" s="107"/>
      <c r="R25" s="117">
        <f>SUM(R24)</f>
        <v>0</v>
      </c>
      <c r="S25" s="107"/>
      <c r="T25" s="117">
        <f>SUM(T24)</f>
        <v>0</v>
      </c>
      <c r="U25" s="107"/>
      <c r="V25" s="117">
        <f>SUM(V24)</f>
        <v>-41410000</v>
      </c>
    </row>
    <row r="26" spans="1:23" s="119" customFormat="1" ht="21" customHeight="1" x14ac:dyDescent="0.65">
      <c r="A26" s="104" t="s">
        <v>66</v>
      </c>
      <c r="B26" s="105"/>
      <c r="C26" s="106"/>
      <c r="D26" s="106"/>
      <c r="E26" s="107"/>
      <c r="F26" s="118"/>
      <c r="G26" s="107"/>
      <c r="H26" s="109"/>
      <c r="I26" s="107"/>
      <c r="J26" s="109"/>
      <c r="K26" s="107"/>
      <c r="L26" s="109"/>
      <c r="M26" s="107"/>
      <c r="N26" s="109"/>
      <c r="O26" s="107"/>
      <c r="P26" s="107"/>
      <c r="Q26" s="107"/>
      <c r="R26" s="107"/>
      <c r="S26" s="107"/>
      <c r="T26" s="109"/>
      <c r="U26" s="107"/>
      <c r="V26" s="109"/>
    </row>
    <row r="27" spans="1:23" ht="21" customHeight="1" x14ac:dyDescent="0.6">
      <c r="A27" s="115"/>
      <c r="B27" s="115" t="s">
        <v>128</v>
      </c>
      <c r="C27" s="96"/>
      <c r="D27" s="96"/>
      <c r="E27" s="115"/>
      <c r="F27" s="120"/>
      <c r="G27" s="115"/>
      <c r="H27" s="109">
        <v>0</v>
      </c>
      <c r="I27" s="115"/>
      <c r="J27" s="109">
        <v>0</v>
      </c>
      <c r="K27" s="115"/>
      <c r="L27" s="109">
        <v>0</v>
      </c>
      <c r="M27" s="115"/>
      <c r="N27" s="109">
        <f>[1]งบกำไรขาดทุนเบ็ดเสร็จ!J15</f>
        <v>53011311.510000005</v>
      </c>
      <c r="O27" s="115"/>
      <c r="P27" s="121">
        <v>0</v>
      </c>
      <c r="Q27" s="115"/>
      <c r="R27" s="121">
        <v>0</v>
      </c>
      <c r="S27" s="115"/>
      <c r="T27" s="109">
        <f>SUM(P27:R27)</f>
        <v>0</v>
      </c>
      <c r="U27" s="115"/>
      <c r="V27" s="116">
        <f>SUM(H27:N27,T27)</f>
        <v>53011311.510000005</v>
      </c>
    </row>
    <row r="28" spans="1:23" ht="21" customHeight="1" x14ac:dyDescent="0.6">
      <c r="A28" s="115"/>
      <c r="B28" s="115" t="s">
        <v>127</v>
      </c>
      <c r="C28" s="96"/>
      <c r="D28" s="96"/>
      <c r="E28" s="115"/>
      <c r="F28" s="120"/>
      <c r="G28" s="115"/>
      <c r="H28" s="109">
        <v>0</v>
      </c>
      <c r="I28" s="115"/>
      <c r="J28" s="109">
        <v>0</v>
      </c>
      <c r="K28" s="115"/>
      <c r="L28" s="109">
        <v>0</v>
      </c>
      <c r="M28" s="115"/>
      <c r="N28" s="109">
        <f>[1]งบกำไรขาดทุนเบ็ดเสร็จ!J21</f>
        <v>-3573136.87</v>
      </c>
      <c r="O28" s="115"/>
      <c r="P28" s="122">
        <f>[1]งบกำไรขาดทุนเบ็ดเสร็จ!J18</f>
        <v>-1178296.2400000002</v>
      </c>
      <c r="Q28" s="115"/>
      <c r="R28" s="121">
        <v>0</v>
      </c>
      <c r="S28" s="115"/>
      <c r="T28" s="125">
        <f>SUM(P28:R28)</f>
        <v>-1178296.2400000002</v>
      </c>
      <c r="U28" s="107"/>
      <c r="V28" s="126">
        <f>SUM(H28:N28,T28)</f>
        <v>-4751433.1100000003</v>
      </c>
    </row>
    <row r="29" spans="1:23" s="112" customFormat="1" ht="21" customHeight="1" x14ac:dyDescent="0.65">
      <c r="A29" s="105"/>
      <c r="B29" s="105" t="s">
        <v>66</v>
      </c>
      <c r="C29" s="106"/>
      <c r="D29" s="106"/>
      <c r="E29" s="115"/>
      <c r="F29" s="111"/>
      <c r="G29" s="115"/>
      <c r="H29" s="117">
        <f>SUM(H27:H28)</f>
        <v>0</v>
      </c>
      <c r="I29" s="115"/>
      <c r="J29" s="117">
        <f>SUM(J27:J28)</f>
        <v>0</v>
      </c>
      <c r="K29" s="115"/>
      <c r="L29" s="117">
        <f>SUM(L27:L28)</f>
        <v>0</v>
      </c>
      <c r="M29" s="115"/>
      <c r="N29" s="117">
        <f>SUM(N27:N28)</f>
        <v>49438174.640000008</v>
      </c>
      <c r="O29" s="115"/>
      <c r="P29" s="117">
        <f>SUM(P27:P28)</f>
        <v>-1178296.2400000002</v>
      </c>
      <c r="Q29" s="115"/>
      <c r="R29" s="117">
        <f>SUM(R27:R28)</f>
        <v>0</v>
      </c>
      <c r="S29" s="115"/>
      <c r="T29" s="117">
        <f>SUM(T27:T28)</f>
        <v>-1178296.2400000002</v>
      </c>
      <c r="U29" s="115"/>
      <c r="V29" s="117">
        <f>SUM(V27:V28)</f>
        <v>48259878.400000006</v>
      </c>
    </row>
    <row r="30" spans="1:23" s="112" customFormat="1" ht="21" customHeight="1" thickBot="1" x14ac:dyDescent="0.7">
      <c r="A30" s="104" t="s">
        <v>80</v>
      </c>
      <c r="B30" s="105"/>
      <c r="C30" s="106"/>
      <c r="D30" s="123"/>
      <c r="E30" s="107"/>
      <c r="F30" s="111"/>
      <c r="G30" s="107"/>
      <c r="H30" s="127">
        <f>SUM(H19,H25,H29)</f>
        <v>205000000</v>
      </c>
      <c r="I30" s="107"/>
      <c r="J30" s="127">
        <f>SUM(J19,J25,J29)</f>
        <v>93200000</v>
      </c>
      <c r="K30" s="107"/>
      <c r="L30" s="127">
        <f>SUM(L19,L25,L29)</f>
        <v>20500000</v>
      </c>
      <c r="M30" s="107"/>
      <c r="N30" s="127">
        <f>SUM(N19,N25,N29)</f>
        <v>366498025.21249998</v>
      </c>
      <c r="O30" s="107"/>
      <c r="P30" s="127">
        <f>SUM(P19,P25,P29)</f>
        <v>-1454351.4400000004</v>
      </c>
      <c r="Q30" s="107"/>
      <c r="R30" s="127">
        <f>SUM(R19,R25,R29)</f>
        <v>607087268.2700001</v>
      </c>
      <c r="S30" s="107"/>
      <c r="T30" s="127">
        <f>SUM(T19,T25,T29)</f>
        <v>605632916.83000016</v>
      </c>
      <c r="U30" s="107"/>
      <c r="V30" s="127">
        <f>SUM(V19,V25,V29)</f>
        <v>1290830942.0425003</v>
      </c>
      <c r="W30" s="109"/>
    </row>
    <row r="31" spans="1:23" ht="21" customHeight="1" thickTop="1" x14ac:dyDescent="0.6"/>
  </sheetData>
  <mergeCells count="5">
    <mergeCell ref="A1:V1"/>
    <mergeCell ref="A2:V2"/>
    <mergeCell ref="A3:V3"/>
    <mergeCell ref="L4:N4"/>
    <mergeCell ref="P4:T4"/>
  </mergeCells>
  <pageMargins left="0.45" right="0.45" top="0.7" bottom="0.5" header="0.3" footer="0.3"/>
  <pageSetup paperSize="9" scale="72" firstPageNumber="10" orientation="landscape" useFirstPageNumber="1" r:id="rId1"/>
  <headerFooter>
    <oddHeader>&amp;C&amp;"Angsana New,Bold"&amp;16&amp;P</oddHeader>
    <oddFooter xml:space="preserve">&amp;L&amp;"Angsana New,Regular"&amp;16Notes to the financial statements are an integral part of these financial statements.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97"/>
  <sheetViews>
    <sheetView view="pageBreakPreview" topLeftCell="A73" zoomScaleNormal="120" zoomScaleSheetLayoutView="100" workbookViewId="0">
      <selection activeCell="A64" sqref="A64"/>
    </sheetView>
  </sheetViews>
  <sheetFormatPr defaultColWidth="10.296875" defaultRowHeight="21.5" x14ac:dyDescent="0.65"/>
  <cols>
    <col min="1" max="1" width="2.296875" style="1" customWidth="1"/>
    <col min="2" max="3" width="2.8984375" style="1" customWidth="1"/>
    <col min="4" max="4" width="39.59765625" style="1" customWidth="1"/>
    <col min="5" max="5" width="11.09765625" style="1" customWidth="1"/>
    <col min="6" max="6" width="9.796875" style="1" customWidth="1"/>
    <col min="7" max="7" width="1.09765625" style="1" customWidth="1"/>
    <col min="8" max="8" width="15.69921875" style="15" customWidth="1"/>
    <col min="9" max="9" width="1.59765625" style="1" customWidth="1"/>
    <col min="10" max="10" width="16.69921875" style="1" customWidth="1"/>
    <col min="11" max="11" width="1" style="1" customWidth="1"/>
    <col min="12" max="12" width="14.59765625" style="15" bestFit="1" customWidth="1"/>
    <col min="13" max="13" width="13.59765625" style="15" customWidth="1"/>
    <col min="14" max="14" width="11.69921875" style="1" bestFit="1" customWidth="1"/>
    <col min="15" max="16" width="9.8984375" style="15" bestFit="1" customWidth="1"/>
    <col min="17" max="17" width="10.3984375" style="15" bestFit="1" customWidth="1"/>
    <col min="18" max="18" width="9.8984375" style="15" bestFit="1" customWidth="1"/>
    <col min="19" max="16384" width="10.296875" style="1"/>
  </cols>
  <sheetData>
    <row r="1" spans="1:18" ht="22" x14ac:dyDescent="0.7">
      <c r="A1" s="146" t="s">
        <v>2</v>
      </c>
      <c r="B1" s="146"/>
      <c r="C1" s="146"/>
      <c r="D1" s="146"/>
      <c r="E1" s="146"/>
      <c r="F1" s="146"/>
      <c r="G1" s="146"/>
      <c r="H1" s="146"/>
      <c r="I1" s="146"/>
      <c r="J1" s="146"/>
      <c r="K1" s="129"/>
      <c r="L1" s="1"/>
      <c r="M1" s="1"/>
      <c r="O1" s="1"/>
      <c r="P1" s="1"/>
      <c r="Q1" s="1"/>
      <c r="R1" s="1"/>
    </row>
    <row r="2" spans="1:18" ht="22" x14ac:dyDescent="0.7">
      <c r="A2" s="146" t="s">
        <v>129</v>
      </c>
      <c r="B2" s="146"/>
      <c r="C2" s="146"/>
      <c r="D2" s="146"/>
      <c r="E2" s="146"/>
      <c r="F2" s="146"/>
      <c r="G2" s="146"/>
      <c r="H2" s="146"/>
      <c r="I2" s="146"/>
      <c r="J2" s="146"/>
      <c r="K2" s="129"/>
      <c r="L2" s="1"/>
      <c r="M2" s="1"/>
      <c r="O2" s="1"/>
      <c r="P2" s="1"/>
      <c r="Q2" s="1"/>
      <c r="R2" s="1"/>
    </row>
    <row r="3" spans="1:18" ht="22" x14ac:dyDescent="0.7">
      <c r="A3" s="147" t="s">
        <v>75</v>
      </c>
      <c r="B3" s="147"/>
      <c r="C3" s="147"/>
      <c r="D3" s="147"/>
      <c r="E3" s="147"/>
      <c r="F3" s="147"/>
      <c r="G3" s="147"/>
      <c r="H3" s="147"/>
      <c r="I3" s="147"/>
      <c r="J3" s="147"/>
      <c r="K3" s="130"/>
      <c r="L3" s="1"/>
      <c r="M3" s="1"/>
      <c r="O3" s="1"/>
      <c r="P3" s="1"/>
      <c r="Q3" s="1"/>
      <c r="R3" s="1"/>
    </row>
    <row r="4" spans="1:18" ht="22" x14ac:dyDescent="0.7">
      <c r="A4" s="4"/>
      <c r="B4" s="4"/>
      <c r="C4" s="4"/>
      <c r="D4" s="4"/>
      <c r="E4" s="4"/>
      <c r="F4" s="5" t="s">
        <v>3</v>
      </c>
      <c r="G4" s="22"/>
      <c r="H4" s="6" t="s">
        <v>73</v>
      </c>
      <c r="I4" s="3"/>
      <c r="J4" s="6" t="s">
        <v>53</v>
      </c>
      <c r="K4" s="131"/>
      <c r="L4" s="1"/>
      <c r="M4" s="1"/>
      <c r="O4" s="1"/>
      <c r="P4" s="1"/>
      <c r="Q4" s="1"/>
      <c r="R4" s="1"/>
    </row>
    <row r="5" spans="1:18" ht="22" x14ac:dyDescent="0.7">
      <c r="A5" s="32"/>
      <c r="B5" s="32"/>
      <c r="C5" s="32"/>
      <c r="D5" s="32"/>
      <c r="E5" s="32"/>
      <c r="F5" s="79"/>
      <c r="G5" s="39"/>
      <c r="H5" s="79" t="s">
        <v>4</v>
      </c>
      <c r="I5" s="60"/>
      <c r="J5" s="79" t="s">
        <v>4</v>
      </c>
      <c r="K5" s="79"/>
      <c r="L5" s="1"/>
      <c r="M5" s="1"/>
      <c r="O5" s="1"/>
      <c r="P5" s="1"/>
      <c r="Q5" s="1"/>
      <c r="R5" s="1"/>
    </row>
    <row r="6" spans="1:18" s="45" customFormat="1" ht="22" x14ac:dyDescent="0.7">
      <c r="A6" s="31" t="s">
        <v>40</v>
      </c>
      <c r="B6" s="31"/>
      <c r="C6" s="51"/>
      <c r="D6" s="51"/>
      <c r="E6" s="51"/>
      <c r="H6" s="44"/>
      <c r="I6" s="52"/>
      <c r="J6" s="53"/>
      <c r="K6" s="53"/>
    </row>
    <row r="7" spans="1:18" x14ac:dyDescent="0.65">
      <c r="A7" s="14"/>
      <c r="B7" s="14" t="s">
        <v>25</v>
      </c>
      <c r="C7" s="14"/>
      <c r="D7" s="14"/>
      <c r="E7" s="14"/>
      <c r="H7" s="18">
        <v>67864478.530000001</v>
      </c>
      <c r="I7" s="23"/>
      <c r="J7" s="18">
        <v>77324984.272500008</v>
      </c>
      <c r="K7" s="18"/>
      <c r="L7" s="1"/>
      <c r="M7" s="1"/>
      <c r="O7" s="1"/>
      <c r="P7" s="1"/>
      <c r="Q7" s="1"/>
      <c r="R7" s="1"/>
    </row>
    <row r="8" spans="1:18" x14ac:dyDescent="0.65">
      <c r="A8" s="14"/>
      <c r="B8" s="14" t="s">
        <v>138</v>
      </c>
      <c r="C8" s="14"/>
      <c r="D8" s="14"/>
      <c r="E8" s="14"/>
      <c r="H8" s="18"/>
      <c r="I8" s="23"/>
      <c r="J8" s="18"/>
      <c r="K8" s="18"/>
      <c r="L8" s="1"/>
      <c r="M8" s="1"/>
      <c r="O8" s="1"/>
      <c r="P8" s="1"/>
      <c r="Q8" s="1"/>
      <c r="R8" s="1"/>
    </row>
    <row r="9" spans="1:18" x14ac:dyDescent="0.65">
      <c r="A9" s="14"/>
      <c r="B9" s="14"/>
      <c r="C9" s="14" t="s">
        <v>26</v>
      </c>
      <c r="D9" s="14"/>
      <c r="E9" s="14"/>
      <c r="H9" s="18">
        <v>18180978.030000001</v>
      </c>
      <c r="I9" s="23"/>
      <c r="J9" s="18">
        <v>12942574.050000001</v>
      </c>
      <c r="K9" s="18"/>
      <c r="L9" s="1"/>
      <c r="M9" s="1"/>
      <c r="O9" s="1"/>
      <c r="P9" s="1"/>
      <c r="Q9" s="1"/>
      <c r="R9" s="1"/>
    </row>
    <row r="10" spans="1:18" x14ac:dyDescent="0.65">
      <c r="A10" s="14"/>
      <c r="B10" s="14"/>
      <c r="C10" s="87" t="s">
        <v>90</v>
      </c>
      <c r="D10" s="14"/>
      <c r="E10" s="14"/>
      <c r="H10" s="18">
        <v>21846.33</v>
      </c>
      <c r="I10" s="23"/>
      <c r="J10" s="18">
        <v>0</v>
      </c>
      <c r="K10" s="18"/>
      <c r="L10" s="1"/>
      <c r="M10" s="1"/>
      <c r="O10" s="1"/>
      <c r="P10" s="1"/>
      <c r="Q10" s="1"/>
      <c r="R10" s="1"/>
    </row>
    <row r="11" spans="1:18" hidden="1" x14ac:dyDescent="0.65">
      <c r="A11" s="14"/>
      <c r="B11" s="14"/>
      <c r="C11" s="14" t="s">
        <v>27</v>
      </c>
      <c r="D11" s="14"/>
      <c r="E11" s="14"/>
      <c r="H11" s="18"/>
      <c r="I11" s="23"/>
      <c r="J11" s="18"/>
      <c r="K11" s="18"/>
      <c r="L11" s="1"/>
      <c r="M11" s="1"/>
      <c r="O11" s="1"/>
      <c r="P11" s="1"/>
      <c r="Q11" s="1"/>
      <c r="R11" s="1"/>
    </row>
    <row r="12" spans="1:18" hidden="1" x14ac:dyDescent="0.65">
      <c r="A12" s="14"/>
      <c r="B12" s="14"/>
      <c r="C12" s="14" t="s">
        <v>67</v>
      </c>
      <c r="D12" s="14"/>
      <c r="E12" s="14"/>
      <c r="H12" s="18"/>
      <c r="I12" s="23"/>
      <c r="J12" s="18"/>
      <c r="K12" s="18"/>
      <c r="L12" s="1"/>
      <c r="M12" s="1"/>
      <c r="O12" s="1"/>
      <c r="P12" s="1"/>
      <c r="Q12" s="1"/>
      <c r="R12" s="1"/>
    </row>
    <row r="13" spans="1:18" x14ac:dyDescent="0.65">
      <c r="A13" s="14"/>
      <c r="B13" s="14"/>
      <c r="C13" s="14" t="s">
        <v>130</v>
      </c>
      <c r="D13" s="14"/>
      <c r="E13" s="14"/>
      <c r="H13" s="18">
        <v>-132761.90000000002</v>
      </c>
      <c r="I13" s="23"/>
      <c r="J13" s="18">
        <v>-718576.24</v>
      </c>
      <c r="K13" s="18"/>
      <c r="L13" s="1"/>
      <c r="M13" s="1"/>
      <c r="O13" s="1"/>
      <c r="P13" s="1"/>
      <c r="Q13" s="1"/>
      <c r="R13" s="1"/>
    </row>
    <row r="14" spans="1:18" x14ac:dyDescent="0.65">
      <c r="A14" s="14"/>
      <c r="B14" s="14"/>
      <c r="C14" s="14" t="s">
        <v>91</v>
      </c>
      <c r="D14" s="14"/>
      <c r="E14" s="14"/>
      <c r="H14" s="18">
        <v>16133.719999999739</v>
      </c>
      <c r="I14" s="23"/>
      <c r="J14" s="18">
        <v>0</v>
      </c>
      <c r="K14" s="18"/>
      <c r="L14" s="1"/>
      <c r="M14" s="1"/>
      <c r="O14" s="1"/>
      <c r="P14" s="1"/>
      <c r="Q14" s="1"/>
      <c r="R14" s="1"/>
    </row>
    <row r="15" spans="1:18" hidden="1" x14ac:dyDescent="0.65">
      <c r="A15" s="14"/>
      <c r="B15" s="14"/>
      <c r="C15" s="14" t="s">
        <v>37</v>
      </c>
      <c r="D15" s="14"/>
      <c r="E15" s="14"/>
      <c r="H15" s="18"/>
      <c r="I15" s="23"/>
      <c r="J15" s="18"/>
      <c r="K15" s="18"/>
      <c r="L15" s="1"/>
      <c r="M15" s="1"/>
      <c r="O15" s="1"/>
      <c r="P15" s="1"/>
      <c r="Q15" s="1"/>
      <c r="R15" s="1"/>
    </row>
    <row r="16" spans="1:18" x14ac:dyDescent="0.65">
      <c r="A16" s="14"/>
      <c r="B16" s="14"/>
      <c r="C16" s="14" t="s">
        <v>131</v>
      </c>
      <c r="D16" s="14"/>
      <c r="E16" s="14"/>
      <c r="H16" s="18">
        <v>-566508.05000000005</v>
      </c>
      <c r="I16" s="23"/>
      <c r="J16" s="18">
        <v>-3868132.3</v>
      </c>
      <c r="K16" s="18"/>
      <c r="L16" s="1"/>
      <c r="M16" s="1"/>
      <c r="O16" s="1"/>
      <c r="P16" s="1"/>
      <c r="Q16" s="1"/>
      <c r="R16" s="1"/>
    </row>
    <row r="17" spans="1:18" x14ac:dyDescent="0.65">
      <c r="A17" s="14"/>
      <c r="B17" s="14"/>
      <c r="C17" s="14" t="s">
        <v>87</v>
      </c>
      <c r="D17" s="14"/>
      <c r="E17" s="14"/>
      <c r="H17" s="18">
        <v>951968.43</v>
      </c>
      <c r="I17" s="23"/>
      <c r="J17" s="18">
        <v>495042.39</v>
      </c>
      <c r="K17" s="18"/>
      <c r="O17" s="1"/>
      <c r="P17" s="1"/>
      <c r="Q17" s="1"/>
      <c r="R17" s="1"/>
    </row>
    <row r="18" spans="1:18" x14ac:dyDescent="0.65">
      <c r="A18" s="14"/>
      <c r="B18" s="14"/>
      <c r="C18" s="14" t="s">
        <v>88</v>
      </c>
      <c r="D18" s="14"/>
      <c r="E18" s="14"/>
      <c r="H18" s="18">
        <v>-569763.23</v>
      </c>
      <c r="I18" s="23"/>
      <c r="J18" s="18">
        <v>611008.63</v>
      </c>
      <c r="K18" s="18"/>
      <c r="O18" s="1"/>
      <c r="P18" s="1"/>
      <c r="Q18" s="1"/>
      <c r="R18" s="1"/>
    </row>
    <row r="19" spans="1:18" x14ac:dyDescent="0.65">
      <c r="A19" s="14"/>
      <c r="B19" s="14"/>
      <c r="C19" s="14" t="s">
        <v>18</v>
      </c>
      <c r="D19" s="14"/>
      <c r="E19" s="14"/>
      <c r="H19" s="18">
        <v>-6722508.5499999998</v>
      </c>
      <c r="I19" s="23"/>
      <c r="J19" s="18">
        <v>-6698353.3399999999</v>
      </c>
      <c r="K19" s="18"/>
      <c r="L19" s="1"/>
      <c r="M19" s="1"/>
      <c r="O19" s="1"/>
      <c r="P19" s="1"/>
      <c r="Q19" s="1"/>
      <c r="R19" s="1"/>
    </row>
    <row r="20" spans="1:18" x14ac:dyDescent="0.65">
      <c r="A20" s="14"/>
      <c r="B20" s="14"/>
      <c r="C20" s="14" t="s">
        <v>17</v>
      </c>
      <c r="D20" s="14"/>
      <c r="E20" s="14"/>
      <c r="H20" s="18">
        <v>-1042320.34</v>
      </c>
      <c r="I20" s="23"/>
      <c r="J20" s="18">
        <v>-1508961.86</v>
      </c>
      <c r="K20" s="18"/>
      <c r="L20" s="1"/>
      <c r="M20" s="1"/>
      <c r="O20" s="1"/>
      <c r="P20" s="1"/>
      <c r="Q20" s="1"/>
      <c r="R20" s="1"/>
    </row>
    <row r="21" spans="1:18" x14ac:dyDescent="0.65">
      <c r="A21" s="14"/>
      <c r="B21" s="14" t="s">
        <v>28</v>
      </c>
      <c r="C21" s="30"/>
      <c r="D21" s="14"/>
      <c r="E21" s="14"/>
      <c r="H21" s="37">
        <f>SUM(H7:H20)</f>
        <v>78001542.969999999</v>
      </c>
      <c r="I21" s="13"/>
      <c r="J21" s="37">
        <f>SUM(J7:J20)</f>
        <v>78579585.602500007</v>
      </c>
      <c r="K21" s="13"/>
      <c r="O21" s="1"/>
      <c r="P21" s="1"/>
      <c r="Q21" s="1"/>
      <c r="R21" s="1"/>
    </row>
    <row r="22" spans="1:18" x14ac:dyDescent="0.65">
      <c r="A22" s="14"/>
      <c r="B22" s="14" t="s">
        <v>29</v>
      </c>
      <c r="C22" s="30"/>
      <c r="D22" s="14"/>
      <c r="E22" s="14"/>
      <c r="H22" s="13"/>
      <c r="I22" s="13"/>
      <c r="J22" s="13"/>
      <c r="K22" s="13"/>
      <c r="O22" s="1"/>
      <c r="P22" s="1"/>
      <c r="Q22" s="1"/>
      <c r="R22" s="1"/>
    </row>
    <row r="23" spans="1:18" x14ac:dyDescent="0.65">
      <c r="A23" s="14"/>
      <c r="C23" s="14" t="s">
        <v>68</v>
      </c>
      <c r="D23" s="14"/>
      <c r="E23" s="14"/>
      <c r="H23" s="7">
        <v>-30700000</v>
      </c>
      <c r="I23" s="11"/>
      <c r="J23" s="13">
        <v>-58200000</v>
      </c>
      <c r="K23" s="13"/>
      <c r="L23" s="1"/>
      <c r="M23" s="1"/>
      <c r="O23" s="1"/>
      <c r="P23" s="1"/>
      <c r="Q23" s="1"/>
      <c r="R23" s="1"/>
    </row>
    <row r="24" spans="1:18" x14ac:dyDescent="0.65">
      <c r="A24" s="14"/>
      <c r="C24" s="14" t="s">
        <v>69</v>
      </c>
      <c r="D24" s="14"/>
      <c r="E24" s="14"/>
      <c r="H24" s="7">
        <v>46275212.990000002</v>
      </c>
      <c r="I24" s="11"/>
      <c r="J24" s="13">
        <v>72587790.370000005</v>
      </c>
      <c r="K24" s="13"/>
      <c r="L24" s="1"/>
      <c r="M24" s="1"/>
      <c r="O24" s="1"/>
      <c r="P24" s="1"/>
      <c r="Q24" s="1"/>
      <c r="R24" s="1"/>
    </row>
    <row r="25" spans="1:18" x14ac:dyDescent="0.65">
      <c r="A25" s="14"/>
      <c r="B25" s="14"/>
      <c r="C25" s="14" t="s">
        <v>54</v>
      </c>
      <c r="D25" s="14"/>
      <c r="E25" s="14"/>
      <c r="H25" s="18">
        <v>888869.74</v>
      </c>
      <c r="I25" s="23"/>
      <c r="J25" s="18">
        <v>-693613.23</v>
      </c>
      <c r="K25" s="18"/>
      <c r="O25" s="1"/>
      <c r="P25" s="1"/>
      <c r="Q25" s="1"/>
      <c r="R25" s="1"/>
    </row>
    <row r="26" spans="1:18" x14ac:dyDescent="0.65">
      <c r="A26" s="14"/>
      <c r="B26" s="14"/>
      <c r="C26" s="14" t="s">
        <v>6</v>
      </c>
      <c r="D26" s="14"/>
      <c r="E26" s="14"/>
      <c r="H26" s="18">
        <v>90933.54</v>
      </c>
      <c r="I26" s="23"/>
      <c r="J26" s="18">
        <v>-81996.37</v>
      </c>
      <c r="K26" s="18"/>
      <c r="N26" s="12"/>
      <c r="O26" s="1"/>
      <c r="P26" s="1"/>
      <c r="Q26" s="1"/>
      <c r="R26" s="1"/>
    </row>
    <row r="27" spans="1:18" x14ac:dyDescent="0.65">
      <c r="A27" s="14"/>
      <c r="B27" s="14"/>
      <c r="C27" s="14" t="s">
        <v>8</v>
      </c>
      <c r="D27" s="14"/>
      <c r="E27" s="14"/>
      <c r="H27" s="18">
        <v>-102.80000000004657</v>
      </c>
      <c r="I27" s="23"/>
      <c r="J27" s="18">
        <v>-1400000</v>
      </c>
      <c r="K27" s="18"/>
      <c r="O27" s="1"/>
      <c r="P27" s="1"/>
      <c r="Q27" s="1"/>
      <c r="R27" s="1"/>
    </row>
    <row r="28" spans="1:18" x14ac:dyDescent="0.65">
      <c r="A28" s="14"/>
      <c r="B28" s="14" t="s">
        <v>30</v>
      </c>
      <c r="C28" s="14"/>
      <c r="D28" s="14"/>
      <c r="E28" s="14"/>
      <c r="H28" s="18"/>
      <c r="I28" s="23"/>
      <c r="J28" s="18"/>
      <c r="K28" s="18"/>
      <c r="O28" s="1"/>
      <c r="P28" s="1"/>
      <c r="Q28" s="1"/>
      <c r="R28" s="1"/>
    </row>
    <row r="29" spans="1:18" x14ac:dyDescent="0.65">
      <c r="A29" s="14"/>
      <c r="B29" s="14"/>
      <c r="C29" s="14" t="s">
        <v>70</v>
      </c>
      <c r="D29" s="14"/>
      <c r="E29" s="14"/>
      <c r="H29" s="18">
        <v>-1728417.18</v>
      </c>
      <c r="I29" s="16"/>
      <c r="J29" s="18">
        <v>205569.32</v>
      </c>
      <c r="K29" s="18"/>
      <c r="O29" s="1"/>
      <c r="P29" s="1"/>
      <c r="Q29" s="1"/>
      <c r="R29" s="1"/>
    </row>
    <row r="30" spans="1:18" x14ac:dyDescent="0.65">
      <c r="A30" s="14"/>
      <c r="B30" s="14"/>
      <c r="C30" s="14" t="s">
        <v>105</v>
      </c>
      <c r="D30" s="14"/>
      <c r="E30" s="14"/>
      <c r="H30" s="18">
        <v>-698320</v>
      </c>
      <c r="I30" s="16"/>
      <c r="J30" s="18">
        <v>-254580</v>
      </c>
      <c r="K30" s="18"/>
      <c r="O30" s="1"/>
      <c r="P30" s="1"/>
      <c r="Q30" s="1"/>
      <c r="R30" s="1"/>
    </row>
    <row r="31" spans="1:18" x14ac:dyDescent="0.65">
      <c r="A31" s="14"/>
      <c r="B31" s="14"/>
      <c r="C31" s="14" t="s">
        <v>48</v>
      </c>
      <c r="D31" s="14"/>
      <c r="E31" s="14"/>
      <c r="H31" s="18">
        <v>-372766.16</v>
      </c>
      <c r="I31" s="16"/>
      <c r="J31" s="18">
        <v>-166958</v>
      </c>
      <c r="K31" s="18"/>
      <c r="O31" s="1"/>
      <c r="P31" s="1"/>
      <c r="Q31" s="1"/>
      <c r="R31" s="1"/>
    </row>
    <row r="32" spans="1:18" x14ac:dyDescent="0.65">
      <c r="A32" s="14"/>
      <c r="B32" s="14" t="s">
        <v>132</v>
      </c>
      <c r="C32" s="14"/>
      <c r="D32" s="14"/>
      <c r="E32" s="14"/>
      <c r="H32" s="37">
        <f>SUM(H21:H31)</f>
        <v>91756953.100000009</v>
      </c>
      <c r="I32" s="16"/>
      <c r="J32" s="37">
        <f>SUM(J21:J31)</f>
        <v>90575797.692499995</v>
      </c>
      <c r="K32" s="13"/>
      <c r="O32" s="1"/>
      <c r="P32" s="1"/>
      <c r="Q32" s="1"/>
      <c r="R32" s="1"/>
    </row>
    <row r="33" spans="1:18" x14ac:dyDescent="0.65">
      <c r="A33" s="14"/>
      <c r="C33" s="14" t="s">
        <v>41</v>
      </c>
      <c r="D33" s="14"/>
      <c r="E33" s="14"/>
      <c r="H33" s="18">
        <v>-13112703.960000001</v>
      </c>
      <c r="I33" s="16"/>
      <c r="J33" s="18">
        <v>-13268471.310000002</v>
      </c>
      <c r="K33" s="18"/>
      <c r="O33" s="1"/>
      <c r="P33" s="1"/>
      <c r="Q33" s="1"/>
      <c r="R33" s="1"/>
    </row>
    <row r="34" spans="1:18" s="45" customFormat="1" ht="22" x14ac:dyDescent="0.7">
      <c r="A34" s="31" t="s">
        <v>31</v>
      </c>
      <c r="B34" s="31"/>
      <c r="C34" s="51"/>
      <c r="D34" s="31"/>
      <c r="E34" s="31"/>
      <c r="H34" s="43">
        <f>SUM(H32:H33)</f>
        <v>78644249.140000015</v>
      </c>
      <c r="I34" s="38"/>
      <c r="J34" s="43">
        <f>SUM(J32:J33)</f>
        <v>77307326.382499993</v>
      </c>
      <c r="K34" s="38"/>
      <c r="L34" s="47"/>
      <c r="M34" s="47"/>
    </row>
    <row r="35" spans="1:18" s="45" customFormat="1" ht="22" x14ac:dyDescent="0.7">
      <c r="A35" s="31"/>
      <c r="B35" s="31"/>
      <c r="C35" s="51"/>
      <c r="D35" s="31"/>
      <c r="E35" s="31"/>
      <c r="H35" s="38"/>
      <c r="I35" s="38"/>
      <c r="J35" s="38"/>
      <c r="K35" s="38"/>
      <c r="L35" s="47"/>
      <c r="M35" s="47"/>
    </row>
    <row r="36" spans="1:18" s="45" customFormat="1" ht="22" x14ac:dyDescent="0.7">
      <c r="A36" s="31"/>
      <c r="B36" s="31"/>
      <c r="C36" s="51"/>
      <c r="D36" s="31"/>
      <c r="E36" s="31"/>
      <c r="H36" s="38"/>
      <c r="I36" s="38"/>
      <c r="J36" s="38"/>
      <c r="K36" s="38"/>
      <c r="L36" s="47"/>
      <c r="M36" s="47"/>
    </row>
    <row r="37" spans="1:18" s="45" customFormat="1" ht="22" x14ac:dyDescent="0.7">
      <c r="A37" s="31"/>
      <c r="B37" s="31"/>
      <c r="C37" s="51"/>
      <c r="D37" s="31"/>
      <c r="E37" s="31"/>
      <c r="H37" s="38"/>
      <c r="I37" s="38"/>
      <c r="J37" s="38"/>
      <c r="K37" s="38"/>
      <c r="L37" s="47"/>
      <c r="M37" s="47"/>
    </row>
    <row r="38" spans="1:18" s="45" customFormat="1" ht="22" x14ac:dyDescent="0.7">
      <c r="A38" s="31"/>
      <c r="B38" s="31"/>
      <c r="C38" s="51"/>
      <c r="D38" s="31"/>
      <c r="E38" s="31"/>
      <c r="H38" s="38"/>
      <c r="I38" s="38"/>
      <c r="J38" s="38"/>
      <c r="K38" s="38"/>
      <c r="L38" s="47"/>
      <c r="M38" s="47"/>
    </row>
    <row r="39" spans="1:18" s="45" customFormat="1" ht="22" x14ac:dyDescent="0.7">
      <c r="A39" s="31"/>
      <c r="B39" s="31"/>
      <c r="C39" s="51"/>
      <c r="D39" s="31"/>
      <c r="E39" s="31"/>
      <c r="H39" s="38"/>
      <c r="I39" s="38"/>
      <c r="J39" s="38"/>
      <c r="K39" s="38"/>
      <c r="L39" s="47"/>
      <c r="M39" s="47"/>
    </row>
    <row r="40" spans="1:18" s="45" customFormat="1" ht="22" x14ac:dyDescent="0.7">
      <c r="A40" s="31"/>
      <c r="B40" s="31"/>
      <c r="C40" s="51"/>
      <c r="D40" s="31"/>
      <c r="E40" s="31"/>
      <c r="H40" s="38"/>
      <c r="I40" s="38"/>
      <c r="J40" s="38"/>
      <c r="K40" s="38"/>
      <c r="L40" s="47"/>
      <c r="M40" s="47"/>
    </row>
    <row r="41" spans="1:18" s="45" customFormat="1" ht="22" x14ac:dyDescent="0.7">
      <c r="A41" s="31"/>
      <c r="B41" s="31"/>
      <c r="C41" s="51"/>
      <c r="D41" s="31"/>
      <c r="E41" s="31"/>
      <c r="H41" s="38"/>
      <c r="I41" s="38"/>
      <c r="J41" s="38"/>
      <c r="K41" s="38"/>
      <c r="L41" s="47"/>
      <c r="M41" s="47"/>
    </row>
    <row r="42" spans="1:18" s="45" customFormat="1" ht="22" x14ac:dyDescent="0.7">
      <c r="A42" s="31"/>
      <c r="B42" s="31"/>
      <c r="C42" s="51"/>
      <c r="D42" s="31"/>
      <c r="E42" s="31"/>
      <c r="H42" s="38"/>
      <c r="I42" s="38"/>
      <c r="J42" s="38"/>
      <c r="K42" s="38"/>
      <c r="L42" s="47"/>
      <c r="M42" s="47"/>
    </row>
    <row r="43" spans="1:18" s="45" customFormat="1" ht="22" x14ac:dyDescent="0.7">
      <c r="A43" s="1"/>
      <c r="B43" s="31"/>
      <c r="C43" s="51"/>
      <c r="D43" s="31"/>
      <c r="E43" s="31"/>
      <c r="H43" s="38"/>
      <c r="I43" s="38"/>
      <c r="J43" s="38"/>
      <c r="K43" s="38"/>
      <c r="L43" s="47"/>
      <c r="M43" s="47"/>
    </row>
    <row r="44" spans="1:18" s="45" customFormat="1" ht="22" x14ac:dyDescent="0.7">
      <c r="A44" s="31" t="s">
        <v>32</v>
      </c>
      <c r="B44" s="31"/>
      <c r="C44" s="31"/>
      <c r="D44" s="31"/>
      <c r="E44" s="31"/>
      <c r="H44" s="40"/>
      <c r="I44" s="54"/>
      <c r="J44" s="40"/>
      <c r="K44" s="40"/>
    </row>
    <row r="45" spans="1:18" x14ac:dyDescent="0.65">
      <c r="B45" s="14" t="s">
        <v>85</v>
      </c>
      <c r="C45" s="14"/>
      <c r="D45" s="14"/>
      <c r="E45" s="14"/>
      <c r="H45" s="13">
        <v>0</v>
      </c>
      <c r="I45" s="23"/>
      <c r="J45" s="13">
        <v>-14300000</v>
      </c>
      <c r="K45" s="13"/>
      <c r="L45" s="1"/>
      <c r="M45" s="1"/>
      <c r="O45" s="1"/>
      <c r="P45" s="1"/>
      <c r="Q45" s="1"/>
      <c r="R45" s="1"/>
    </row>
    <row r="46" spans="1:18" x14ac:dyDescent="0.65">
      <c r="A46" s="14"/>
      <c r="B46" s="14" t="s">
        <v>84</v>
      </c>
      <c r="C46" s="14"/>
      <c r="D46" s="14"/>
      <c r="E46" s="14"/>
      <c r="H46" s="7">
        <v>5000000</v>
      </c>
      <c r="I46" s="8"/>
      <c r="J46" s="13">
        <v>0</v>
      </c>
      <c r="K46" s="13"/>
      <c r="O46" s="1"/>
      <c r="P46" s="1"/>
      <c r="Q46" s="1"/>
      <c r="R46" s="1"/>
    </row>
    <row r="47" spans="1:18" x14ac:dyDescent="0.65">
      <c r="A47" s="14"/>
      <c r="B47" s="14" t="s">
        <v>139</v>
      </c>
      <c r="C47" s="14"/>
      <c r="D47" s="14"/>
      <c r="E47" s="14"/>
      <c r="H47" s="7">
        <v>-20000000</v>
      </c>
      <c r="I47" s="8"/>
      <c r="J47" s="13">
        <v>-95000000</v>
      </c>
      <c r="K47" s="13"/>
      <c r="O47" s="1"/>
      <c r="P47" s="1"/>
      <c r="Q47" s="1"/>
      <c r="R47" s="1"/>
    </row>
    <row r="48" spans="1:18" x14ac:dyDescent="0.65">
      <c r="A48" s="14"/>
      <c r="B48" s="14" t="s">
        <v>47</v>
      </c>
      <c r="C48" s="14"/>
      <c r="D48" s="14"/>
      <c r="E48" s="14"/>
      <c r="H48" s="7">
        <v>20000000</v>
      </c>
      <c r="I48" s="8"/>
      <c r="J48" s="13">
        <v>85000000</v>
      </c>
      <c r="K48" s="13"/>
      <c r="O48" s="1"/>
      <c r="P48" s="1"/>
      <c r="Q48" s="1"/>
      <c r="R48" s="1"/>
    </row>
    <row r="49" spans="1:18" x14ac:dyDescent="0.65">
      <c r="A49" s="14"/>
      <c r="B49" s="14" t="s">
        <v>42</v>
      </c>
      <c r="C49" s="14"/>
      <c r="D49" s="14"/>
      <c r="E49" s="14"/>
      <c r="H49" s="18">
        <v>-494700</v>
      </c>
      <c r="I49" s="23"/>
      <c r="J49" s="18">
        <v>-1364574</v>
      </c>
      <c r="K49" s="18"/>
      <c r="O49" s="1"/>
      <c r="P49" s="1"/>
      <c r="Q49" s="1"/>
      <c r="R49" s="1"/>
    </row>
    <row r="50" spans="1:18" x14ac:dyDescent="0.65">
      <c r="A50" s="14"/>
      <c r="B50" s="14" t="s">
        <v>34</v>
      </c>
      <c r="C50" s="14"/>
      <c r="D50" s="14"/>
      <c r="E50" s="14"/>
      <c r="H50" s="18">
        <v>1158754</v>
      </c>
      <c r="I50" s="23"/>
      <c r="J50" s="18">
        <v>1513908</v>
      </c>
      <c r="K50" s="18"/>
      <c r="O50" s="1"/>
      <c r="P50" s="1"/>
      <c r="Q50" s="1"/>
      <c r="R50" s="1"/>
    </row>
    <row r="51" spans="1:18" x14ac:dyDescent="0.65">
      <c r="B51" s="14" t="s">
        <v>82</v>
      </c>
      <c r="C51" s="14"/>
      <c r="D51" s="14"/>
      <c r="E51" s="14"/>
      <c r="H51" s="13">
        <v>-32292748.699999999</v>
      </c>
      <c r="I51" s="23"/>
      <c r="J51" s="13">
        <v>-36333867.450000003</v>
      </c>
      <c r="K51" s="13"/>
      <c r="O51" s="1"/>
      <c r="P51" s="1"/>
      <c r="Q51" s="1"/>
      <c r="R51" s="1"/>
    </row>
    <row r="52" spans="1:18" x14ac:dyDescent="0.65">
      <c r="B52" s="14" t="s">
        <v>83</v>
      </c>
      <c r="C52" s="14"/>
      <c r="D52" s="14"/>
      <c r="E52" s="14"/>
      <c r="H52" s="13">
        <v>566542.05000000005</v>
      </c>
      <c r="I52" s="23"/>
      <c r="J52" s="13">
        <v>3868224.3000000007</v>
      </c>
      <c r="K52" s="13"/>
      <c r="O52" s="1"/>
      <c r="P52" s="1"/>
      <c r="Q52" s="1"/>
      <c r="R52" s="1"/>
    </row>
    <row r="53" spans="1:18" x14ac:dyDescent="0.65">
      <c r="B53" s="1" t="s">
        <v>86</v>
      </c>
      <c r="C53" s="14"/>
      <c r="D53" s="14"/>
      <c r="E53" s="14"/>
      <c r="H53" s="13">
        <v>-228000</v>
      </c>
      <c r="I53" s="23"/>
      <c r="J53" s="13">
        <v>0</v>
      </c>
      <c r="K53" s="13"/>
      <c r="O53" s="1"/>
      <c r="P53" s="1"/>
      <c r="Q53" s="1"/>
      <c r="R53" s="1"/>
    </row>
    <row r="54" spans="1:18" x14ac:dyDescent="0.65">
      <c r="A54" s="14"/>
      <c r="B54" s="14" t="s">
        <v>35</v>
      </c>
      <c r="C54" s="14"/>
      <c r="D54" s="14"/>
      <c r="E54" s="14"/>
      <c r="H54" s="13">
        <v>6782299.5099999998</v>
      </c>
      <c r="I54" s="23"/>
      <c r="J54" s="13">
        <v>6681301.8700000001</v>
      </c>
      <c r="K54" s="13"/>
      <c r="O54" s="1"/>
      <c r="P54" s="1"/>
      <c r="Q54" s="1"/>
      <c r="R54" s="1"/>
    </row>
    <row r="55" spans="1:18" x14ac:dyDescent="0.65">
      <c r="A55" s="14"/>
      <c r="B55" s="14" t="s">
        <v>33</v>
      </c>
      <c r="C55" s="14"/>
      <c r="D55" s="14"/>
      <c r="E55" s="14"/>
      <c r="H55" s="13">
        <v>1042320.34</v>
      </c>
      <c r="I55" s="23"/>
      <c r="J55" s="13">
        <v>1508961.86</v>
      </c>
      <c r="K55" s="13"/>
      <c r="O55" s="1"/>
      <c r="P55" s="1"/>
      <c r="Q55" s="1"/>
      <c r="R55" s="1"/>
    </row>
    <row r="56" spans="1:18" s="45" customFormat="1" ht="22" x14ac:dyDescent="0.7">
      <c r="A56" s="31" t="s">
        <v>36</v>
      </c>
      <c r="B56" s="31"/>
      <c r="C56" s="51"/>
      <c r="D56" s="31"/>
      <c r="E56" s="31"/>
      <c r="H56" s="43">
        <f>SUM(H44:H55)</f>
        <v>-18465532.800000001</v>
      </c>
      <c r="I56" s="38"/>
      <c r="J56" s="43">
        <f>SUM(J44:J55)</f>
        <v>-48426045.420000009</v>
      </c>
      <c r="K56" s="38"/>
      <c r="L56" s="47"/>
      <c r="M56" s="47"/>
    </row>
    <row r="57" spans="1:18" s="45" customFormat="1" ht="22" x14ac:dyDescent="0.7">
      <c r="A57" s="31" t="s">
        <v>43</v>
      </c>
      <c r="B57" s="55"/>
      <c r="C57" s="55"/>
      <c r="D57" s="55"/>
      <c r="E57" s="55"/>
      <c r="F57" s="55"/>
      <c r="G57" s="55"/>
      <c r="H57" s="56"/>
      <c r="I57" s="57"/>
      <c r="J57" s="56"/>
      <c r="K57" s="56"/>
      <c r="L57" s="47"/>
      <c r="M57" s="47"/>
    </row>
    <row r="58" spans="1:18" s="45" customFormat="1" ht="22" x14ac:dyDescent="0.7">
      <c r="A58" s="31"/>
      <c r="B58" s="32" t="s">
        <v>92</v>
      </c>
      <c r="C58" s="55"/>
      <c r="D58" s="55"/>
      <c r="E58" s="55"/>
      <c r="F58" s="55"/>
      <c r="G58" s="55"/>
      <c r="H58" s="10">
        <v>-80250</v>
      </c>
      <c r="I58" s="23"/>
      <c r="J58" s="10">
        <v>-4000485.37</v>
      </c>
      <c r="K58" s="130"/>
      <c r="L58" s="47"/>
      <c r="M58" s="47"/>
    </row>
    <row r="59" spans="1:18" x14ac:dyDescent="0.65">
      <c r="A59" s="14"/>
      <c r="B59" s="32" t="s">
        <v>50</v>
      </c>
      <c r="C59" s="32"/>
      <c r="D59" s="32"/>
      <c r="E59" s="32"/>
      <c r="F59" s="32"/>
      <c r="G59" s="32"/>
      <c r="H59" s="10">
        <v>-41962530.900000006</v>
      </c>
      <c r="I59" s="23"/>
      <c r="J59" s="10">
        <v>-36434026.619999997</v>
      </c>
      <c r="K59" s="10"/>
      <c r="O59" s="1"/>
      <c r="P59" s="1"/>
      <c r="Q59" s="1"/>
      <c r="R59" s="1"/>
    </row>
    <row r="60" spans="1:18" s="45" customFormat="1" ht="22" x14ac:dyDescent="0.7">
      <c r="A60" s="31" t="s">
        <v>44</v>
      </c>
      <c r="B60" s="31"/>
      <c r="C60" s="51"/>
      <c r="D60" s="31"/>
      <c r="E60" s="31"/>
      <c r="H60" s="43">
        <f>SUM(H58:H59)</f>
        <v>-42042780.900000006</v>
      </c>
      <c r="I60" s="38"/>
      <c r="J60" s="43">
        <f>SUM(J58:J59)</f>
        <v>-40434511.989999995</v>
      </c>
      <c r="K60" s="38"/>
      <c r="L60" s="47"/>
      <c r="M60" s="47"/>
    </row>
    <row r="61" spans="1:18" s="45" customFormat="1" ht="22" x14ac:dyDescent="0.7">
      <c r="A61" s="31"/>
      <c r="B61" s="31"/>
      <c r="C61" s="51"/>
      <c r="D61" s="31"/>
      <c r="E61" s="31"/>
      <c r="H61" s="38"/>
      <c r="I61" s="38"/>
      <c r="J61" s="38"/>
      <c r="K61" s="38"/>
      <c r="L61" s="47"/>
      <c r="M61" s="47"/>
    </row>
    <row r="62" spans="1:18" s="45" customFormat="1" ht="22" x14ac:dyDescent="0.7">
      <c r="A62" s="31" t="s">
        <v>45</v>
      </c>
      <c r="B62" s="31"/>
      <c r="C62" s="31"/>
      <c r="D62" s="31"/>
      <c r="E62" s="31"/>
      <c r="H62" s="38">
        <v>18135935.440000013</v>
      </c>
      <c r="I62" s="38"/>
      <c r="J62" s="38">
        <v>-11553231.027500011</v>
      </c>
      <c r="K62" s="38"/>
      <c r="L62" s="47"/>
      <c r="M62" s="47"/>
    </row>
    <row r="63" spans="1:18" s="45" customFormat="1" ht="22" x14ac:dyDescent="0.7">
      <c r="A63" s="31" t="s">
        <v>51</v>
      </c>
      <c r="B63" s="31"/>
      <c r="C63" s="31"/>
      <c r="D63" s="31"/>
      <c r="E63" s="31"/>
      <c r="F63" s="58"/>
      <c r="H63" s="38">
        <v>10088989.830000008</v>
      </c>
      <c r="I63" s="59"/>
      <c r="J63" s="38">
        <v>21642220.859999999</v>
      </c>
      <c r="K63" s="38"/>
      <c r="L63" s="47"/>
      <c r="M63" s="47"/>
    </row>
    <row r="64" spans="1:18" s="45" customFormat="1" ht="22.5" thickBot="1" x14ac:dyDescent="0.75">
      <c r="A64" s="31" t="s">
        <v>140</v>
      </c>
      <c r="B64" s="31"/>
      <c r="C64" s="31"/>
      <c r="D64" s="31"/>
      <c r="E64" s="31"/>
      <c r="F64" s="58" t="s">
        <v>1</v>
      </c>
      <c r="H64" s="48">
        <f>SUM(H62:H63)</f>
        <v>28224925.270000018</v>
      </c>
      <c r="I64" s="38"/>
      <c r="J64" s="48">
        <f>SUM(J62:J63)</f>
        <v>10088989.832499988</v>
      </c>
      <c r="K64" s="38"/>
      <c r="L64" s="47"/>
      <c r="M64" s="47"/>
    </row>
    <row r="65" spans="1:18" ht="22.5" thickTop="1" x14ac:dyDescent="0.7">
      <c r="A65" s="31"/>
      <c r="B65" s="14"/>
      <c r="C65" s="14"/>
      <c r="D65" s="14"/>
      <c r="E65" s="14"/>
      <c r="F65" s="33"/>
      <c r="H65" s="1"/>
      <c r="O65" s="1"/>
      <c r="P65" s="1"/>
      <c r="Q65" s="1"/>
      <c r="R65" s="1"/>
    </row>
    <row r="66" spans="1:18" ht="22" x14ac:dyDescent="0.7">
      <c r="A66" s="31"/>
      <c r="B66" s="14"/>
      <c r="C66" s="14"/>
      <c r="D66" s="14"/>
      <c r="E66" s="14"/>
      <c r="F66" s="33"/>
      <c r="H66" s="19"/>
      <c r="I66" s="26"/>
      <c r="J66" s="38"/>
      <c r="K66" s="38"/>
      <c r="O66" s="1"/>
      <c r="P66" s="1"/>
      <c r="Q66" s="1"/>
      <c r="R66" s="1"/>
    </row>
    <row r="67" spans="1:18" ht="22" x14ac:dyDescent="0.7">
      <c r="A67" s="31"/>
      <c r="B67" s="14"/>
      <c r="C67" s="14"/>
      <c r="D67" s="14"/>
      <c r="E67" s="14"/>
      <c r="F67" s="33"/>
      <c r="H67" s="19"/>
      <c r="I67" s="26"/>
      <c r="J67" s="19"/>
      <c r="K67" s="19"/>
      <c r="O67" s="1"/>
      <c r="P67" s="1"/>
      <c r="Q67" s="1"/>
      <c r="R67" s="1"/>
    </row>
    <row r="68" spans="1:18" ht="22" x14ac:dyDescent="0.7">
      <c r="A68" s="31"/>
      <c r="B68" s="14"/>
      <c r="C68" s="14"/>
      <c r="D68" s="14"/>
      <c r="E68" s="14"/>
      <c r="F68" s="33"/>
      <c r="H68" s="19"/>
      <c r="I68" s="26"/>
      <c r="J68" s="19"/>
      <c r="K68" s="19"/>
      <c r="O68" s="1"/>
      <c r="P68" s="1"/>
      <c r="Q68" s="1"/>
      <c r="R68" s="1"/>
    </row>
    <row r="69" spans="1:18" ht="22" x14ac:dyDescent="0.7">
      <c r="A69" s="31"/>
      <c r="B69" s="14"/>
      <c r="C69" s="14"/>
      <c r="D69" s="14"/>
      <c r="E69" s="14"/>
      <c r="F69" s="33"/>
      <c r="H69" s="19"/>
      <c r="I69" s="26"/>
      <c r="J69" s="19"/>
      <c r="K69" s="19"/>
      <c r="O69" s="1"/>
      <c r="P69" s="1"/>
      <c r="Q69" s="1"/>
      <c r="R69" s="1"/>
    </row>
    <row r="70" spans="1:18" ht="22" x14ac:dyDescent="0.7">
      <c r="A70" s="31"/>
      <c r="B70" s="14"/>
      <c r="C70" s="14"/>
      <c r="D70" s="14"/>
      <c r="E70" s="14"/>
      <c r="F70" s="33"/>
      <c r="H70" s="19"/>
      <c r="I70" s="26"/>
      <c r="J70" s="19"/>
      <c r="K70" s="19"/>
      <c r="O70" s="1"/>
      <c r="P70" s="1"/>
      <c r="Q70" s="1"/>
      <c r="R70" s="1"/>
    </row>
    <row r="71" spans="1:18" ht="22" x14ac:dyDescent="0.7">
      <c r="A71" s="31"/>
      <c r="B71" s="14"/>
      <c r="C71" s="14"/>
      <c r="D71" s="14"/>
      <c r="E71" s="14"/>
      <c r="F71" s="33"/>
      <c r="H71" s="19"/>
      <c r="I71" s="26"/>
      <c r="J71" s="19"/>
      <c r="K71" s="19"/>
      <c r="O71" s="1"/>
      <c r="P71" s="1"/>
      <c r="Q71" s="1"/>
      <c r="R71" s="1"/>
    </row>
    <row r="72" spans="1:18" ht="22" x14ac:dyDescent="0.7">
      <c r="A72" s="31"/>
      <c r="B72" s="14"/>
      <c r="C72" s="14"/>
      <c r="D72" s="14"/>
      <c r="E72" s="14"/>
      <c r="F72" s="33"/>
      <c r="H72" s="19"/>
      <c r="I72" s="26"/>
      <c r="J72" s="19"/>
      <c r="K72" s="19"/>
      <c r="O72" s="1"/>
      <c r="P72" s="1"/>
      <c r="Q72" s="1"/>
      <c r="R72" s="1"/>
    </row>
    <row r="73" spans="1:18" ht="22" x14ac:dyDescent="0.7">
      <c r="A73" s="31"/>
      <c r="B73" s="14"/>
      <c r="C73" s="14"/>
      <c r="D73" s="14"/>
      <c r="E73" s="14"/>
      <c r="F73" s="33"/>
      <c r="H73" s="19"/>
      <c r="I73" s="26"/>
      <c r="J73" s="19"/>
      <c r="K73" s="19"/>
      <c r="O73" s="1"/>
      <c r="P73" s="1"/>
      <c r="Q73" s="1"/>
      <c r="R73" s="1"/>
    </row>
    <row r="74" spans="1:18" ht="22" x14ac:dyDescent="0.7">
      <c r="A74" s="31"/>
      <c r="B74" s="14"/>
      <c r="C74" s="14"/>
      <c r="D74" s="14"/>
      <c r="E74" s="14"/>
      <c r="F74" s="33"/>
      <c r="H74" s="19"/>
      <c r="I74" s="26"/>
      <c r="J74" s="19"/>
      <c r="K74" s="19"/>
      <c r="O74" s="1"/>
      <c r="P74" s="1"/>
      <c r="Q74" s="1"/>
      <c r="R74" s="1"/>
    </row>
    <row r="75" spans="1:18" ht="22" x14ac:dyDescent="0.7">
      <c r="A75" s="31"/>
      <c r="B75" s="14"/>
      <c r="C75" s="14"/>
      <c r="D75" s="14"/>
      <c r="E75" s="14"/>
      <c r="F75" s="33"/>
      <c r="H75" s="19"/>
      <c r="I75" s="26"/>
      <c r="J75" s="19"/>
      <c r="K75" s="19"/>
      <c r="O75" s="1"/>
      <c r="P75" s="1"/>
      <c r="Q75" s="1"/>
      <c r="R75" s="1"/>
    </row>
    <row r="76" spans="1:18" ht="22" x14ac:dyDescent="0.7">
      <c r="A76" s="31"/>
      <c r="B76" s="14"/>
      <c r="C76" s="14"/>
      <c r="D76" s="14"/>
      <c r="E76" s="14"/>
      <c r="F76" s="33"/>
      <c r="H76" s="19"/>
      <c r="I76" s="26"/>
      <c r="J76" s="19"/>
      <c r="K76" s="19"/>
      <c r="L76" s="1"/>
      <c r="M76" s="1"/>
      <c r="O76" s="1"/>
      <c r="P76" s="1"/>
      <c r="Q76" s="1"/>
      <c r="R76" s="1"/>
    </row>
    <row r="77" spans="1:18" ht="22" x14ac:dyDescent="0.7">
      <c r="A77" s="31"/>
      <c r="B77" s="14"/>
      <c r="C77" s="14"/>
      <c r="D77" s="14"/>
      <c r="E77" s="14"/>
      <c r="F77" s="33"/>
      <c r="H77" s="19"/>
      <c r="I77" s="26"/>
      <c r="J77" s="19"/>
      <c r="K77" s="19"/>
      <c r="L77" s="1"/>
      <c r="M77" s="1"/>
      <c r="O77" s="1"/>
      <c r="P77" s="1"/>
      <c r="Q77" s="1"/>
      <c r="R77" s="1"/>
    </row>
    <row r="78" spans="1:18" ht="22" x14ac:dyDescent="0.7">
      <c r="A78" s="31"/>
      <c r="B78" s="14"/>
      <c r="C78" s="14"/>
      <c r="D78" s="14"/>
      <c r="E78" s="14"/>
      <c r="F78" s="33"/>
      <c r="H78" s="19"/>
      <c r="I78" s="26"/>
      <c r="J78" s="19"/>
      <c r="K78" s="19"/>
      <c r="L78" s="1"/>
      <c r="M78" s="1"/>
      <c r="O78" s="1"/>
      <c r="P78" s="1"/>
      <c r="Q78" s="1"/>
      <c r="R78" s="1"/>
    </row>
    <row r="79" spans="1:18" ht="22" x14ac:dyDescent="0.7">
      <c r="A79" s="31"/>
      <c r="B79" s="14"/>
      <c r="C79" s="14"/>
      <c r="D79" s="14"/>
      <c r="E79" s="14"/>
      <c r="F79" s="33"/>
      <c r="H79" s="19"/>
      <c r="I79" s="26"/>
      <c r="J79" s="19"/>
      <c r="K79" s="19"/>
      <c r="L79" s="1"/>
      <c r="M79" s="1"/>
      <c r="O79" s="1"/>
      <c r="P79" s="1"/>
      <c r="Q79" s="1"/>
      <c r="R79" s="1"/>
    </row>
    <row r="80" spans="1:18" ht="22" x14ac:dyDescent="0.7">
      <c r="A80" s="31"/>
      <c r="B80" s="14"/>
      <c r="C80" s="14"/>
      <c r="D80" s="14"/>
      <c r="E80" s="14"/>
      <c r="F80" s="33"/>
      <c r="H80" s="19"/>
      <c r="I80" s="26"/>
      <c r="J80" s="19"/>
      <c r="K80" s="19"/>
      <c r="L80" s="1"/>
      <c r="M80" s="1"/>
      <c r="O80" s="1"/>
      <c r="P80" s="1"/>
      <c r="Q80" s="1"/>
      <c r="R80" s="1"/>
    </row>
    <row r="81" spans="1:18" ht="22" x14ac:dyDescent="0.7">
      <c r="B81" s="14"/>
      <c r="C81" s="14"/>
      <c r="D81" s="14"/>
      <c r="E81" s="14"/>
      <c r="F81" s="34"/>
      <c r="H81" s="26"/>
      <c r="I81" s="26"/>
      <c r="J81" s="26"/>
      <c r="K81" s="26"/>
      <c r="L81" s="1"/>
      <c r="M81" s="1"/>
      <c r="O81" s="1"/>
      <c r="P81" s="1"/>
      <c r="Q81" s="1"/>
      <c r="R81" s="1"/>
    </row>
    <row r="82" spans="1:18" ht="22" x14ac:dyDescent="0.7">
      <c r="A82" s="31"/>
      <c r="B82" s="14"/>
      <c r="C82" s="14"/>
      <c r="D82" s="14"/>
      <c r="E82" s="14"/>
      <c r="F82" s="34"/>
      <c r="H82" s="80"/>
      <c r="I82" s="81"/>
      <c r="J82" s="80"/>
      <c r="K82" s="80"/>
      <c r="L82" s="12"/>
      <c r="M82" s="1"/>
      <c r="O82" s="1"/>
      <c r="P82" s="1"/>
      <c r="Q82" s="1"/>
      <c r="R82" s="1"/>
    </row>
    <row r="83" spans="1:18" ht="22" x14ac:dyDescent="0.7">
      <c r="A83" s="31"/>
      <c r="B83" s="14"/>
      <c r="C83" s="14"/>
      <c r="D83" s="14"/>
      <c r="E83" s="14"/>
      <c r="F83" s="34"/>
      <c r="H83" s="26"/>
      <c r="I83" s="26"/>
      <c r="J83" s="26"/>
      <c r="K83" s="26"/>
      <c r="L83" s="1"/>
      <c r="M83" s="1"/>
      <c r="O83" s="1"/>
      <c r="P83" s="1"/>
      <c r="Q83" s="1"/>
      <c r="R83" s="1"/>
    </row>
    <row r="84" spans="1:18" ht="22" x14ac:dyDescent="0.7">
      <c r="A84" s="31"/>
      <c r="B84" s="14"/>
      <c r="C84" s="14"/>
      <c r="D84" s="14"/>
      <c r="E84" s="14"/>
      <c r="F84" s="34"/>
      <c r="H84" s="26"/>
      <c r="I84" s="26"/>
      <c r="J84" s="26"/>
      <c r="K84" s="26"/>
      <c r="L84" s="1"/>
      <c r="M84" s="1"/>
      <c r="O84" s="1"/>
      <c r="P84" s="1"/>
      <c r="Q84" s="1"/>
      <c r="R84" s="1"/>
    </row>
    <row r="85" spans="1:18" ht="22" x14ac:dyDescent="0.7">
      <c r="A85" s="31"/>
      <c r="B85" s="14"/>
      <c r="C85" s="14"/>
      <c r="D85" s="14"/>
      <c r="E85" s="14"/>
      <c r="F85" s="34"/>
      <c r="H85" s="26"/>
      <c r="I85" s="26"/>
      <c r="J85" s="26"/>
      <c r="K85" s="26"/>
      <c r="L85" s="1"/>
      <c r="M85" s="1"/>
      <c r="O85" s="1"/>
      <c r="P85" s="1"/>
      <c r="Q85" s="1"/>
      <c r="R85" s="1"/>
    </row>
    <row r="86" spans="1:18" ht="22" x14ac:dyDescent="0.7">
      <c r="A86" s="31"/>
      <c r="B86" s="14"/>
      <c r="C86" s="14"/>
      <c r="D86" s="14"/>
      <c r="E86" s="14"/>
      <c r="F86" s="34"/>
      <c r="H86" s="26"/>
      <c r="I86" s="26"/>
      <c r="J86" s="26"/>
      <c r="K86" s="26"/>
      <c r="L86" s="1"/>
      <c r="M86" s="1"/>
      <c r="O86" s="1"/>
      <c r="P86" s="1"/>
      <c r="Q86" s="1"/>
      <c r="R86" s="1"/>
    </row>
    <row r="87" spans="1:18" ht="22" x14ac:dyDescent="0.7">
      <c r="A87" s="31"/>
      <c r="B87" s="14"/>
      <c r="C87" s="14"/>
      <c r="D87" s="14"/>
      <c r="E87" s="14"/>
      <c r="F87" s="34"/>
      <c r="H87" s="26"/>
      <c r="I87" s="26"/>
      <c r="J87" s="26"/>
      <c r="K87" s="26"/>
      <c r="L87" s="1"/>
      <c r="M87" s="1"/>
      <c r="O87" s="1"/>
      <c r="P87" s="1"/>
      <c r="Q87" s="1"/>
      <c r="R87" s="1"/>
    </row>
    <row r="88" spans="1:18" ht="22" x14ac:dyDescent="0.7">
      <c r="A88" s="31"/>
      <c r="B88" s="14"/>
      <c r="C88" s="14"/>
      <c r="D88" s="14"/>
      <c r="E88" s="14"/>
      <c r="F88" s="34"/>
      <c r="H88" s="26"/>
      <c r="I88" s="26"/>
      <c r="J88" s="26"/>
      <c r="K88" s="26"/>
      <c r="L88" s="1"/>
      <c r="M88" s="1"/>
      <c r="O88" s="1"/>
      <c r="P88" s="1"/>
      <c r="Q88" s="1"/>
      <c r="R88" s="1"/>
    </row>
    <row r="89" spans="1:18" ht="22" x14ac:dyDescent="0.7">
      <c r="A89" s="31"/>
      <c r="B89" s="14"/>
      <c r="C89" s="14"/>
      <c r="D89" s="14"/>
      <c r="E89" s="14"/>
      <c r="F89" s="34"/>
      <c r="H89" s="26"/>
      <c r="I89" s="26"/>
      <c r="J89" s="26"/>
      <c r="K89" s="26"/>
      <c r="L89" s="1"/>
      <c r="M89" s="1"/>
      <c r="O89" s="1"/>
      <c r="P89" s="1"/>
      <c r="Q89" s="1"/>
      <c r="R89" s="1"/>
    </row>
    <row r="90" spans="1:18" ht="22" x14ac:dyDescent="0.7">
      <c r="A90" s="31"/>
      <c r="B90" s="14"/>
      <c r="C90" s="14"/>
      <c r="D90" s="14"/>
      <c r="E90" s="14"/>
      <c r="F90" s="34"/>
      <c r="H90" s="26"/>
      <c r="I90" s="26"/>
      <c r="J90" s="26"/>
      <c r="K90" s="26"/>
      <c r="L90" s="1"/>
      <c r="M90" s="1"/>
      <c r="O90" s="1"/>
      <c r="P90" s="1"/>
      <c r="Q90" s="1"/>
      <c r="R90" s="1"/>
    </row>
    <row r="91" spans="1:18" ht="22" x14ac:dyDescent="0.7">
      <c r="A91" s="31"/>
      <c r="B91" s="14"/>
      <c r="C91" s="14"/>
      <c r="D91" s="14"/>
      <c r="E91" s="14"/>
      <c r="F91" s="34"/>
      <c r="H91" s="26"/>
      <c r="I91" s="26"/>
      <c r="J91" s="26"/>
      <c r="K91" s="26"/>
      <c r="L91" s="1"/>
      <c r="M91" s="1"/>
      <c r="O91" s="1"/>
      <c r="P91" s="1"/>
      <c r="Q91" s="1"/>
      <c r="R91" s="1"/>
    </row>
    <row r="92" spans="1:18" ht="22" x14ac:dyDescent="0.7">
      <c r="A92" s="31"/>
      <c r="B92" s="14"/>
      <c r="C92" s="14"/>
      <c r="D92" s="14"/>
      <c r="E92" s="14"/>
      <c r="F92" s="34"/>
      <c r="H92" s="38"/>
      <c r="I92" s="35"/>
      <c r="J92" s="35"/>
      <c r="K92" s="35"/>
      <c r="L92" s="1"/>
      <c r="M92" s="1"/>
      <c r="O92" s="1"/>
      <c r="P92" s="1"/>
      <c r="Q92" s="1"/>
      <c r="R92" s="1"/>
    </row>
    <row r="93" spans="1:18" ht="22" x14ac:dyDescent="0.7">
      <c r="A93" s="31"/>
      <c r="B93" s="14"/>
      <c r="C93" s="14"/>
      <c r="D93" s="14"/>
      <c r="E93" s="14"/>
      <c r="F93" s="34"/>
      <c r="H93" s="38"/>
      <c r="I93" s="35"/>
      <c r="J93" s="35"/>
      <c r="K93" s="35"/>
      <c r="L93" s="1"/>
      <c r="M93" s="1"/>
      <c r="O93" s="1"/>
      <c r="P93" s="1"/>
      <c r="Q93" s="1"/>
      <c r="R93" s="1"/>
    </row>
    <row r="94" spans="1:18" ht="22" x14ac:dyDescent="0.7">
      <c r="A94" s="31"/>
      <c r="B94" s="14"/>
      <c r="C94" s="14"/>
      <c r="D94" s="14"/>
      <c r="E94" s="14"/>
      <c r="F94" s="34"/>
      <c r="H94" s="38"/>
      <c r="I94" s="35"/>
      <c r="J94" s="35"/>
      <c r="K94" s="35"/>
      <c r="L94" s="1"/>
      <c r="M94" s="1"/>
      <c r="O94" s="1"/>
      <c r="P94" s="1"/>
      <c r="Q94" s="1"/>
      <c r="R94" s="1"/>
    </row>
    <row r="95" spans="1:18" ht="22" x14ac:dyDescent="0.7">
      <c r="A95" s="31"/>
      <c r="B95" s="14"/>
      <c r="C95" s="14"/>
      <c r="D95" s="14"/>
      <c r="E95" s="14"/>
      <c r="F95" s="34"/>
      <c r="H95" s="38"/>
      <c r="I95" s="35"/>
      <c r="J95" s="35"/>
      <c r="K95" s="35"/>
      <c r="L95" s="1"/>
      <c r="M95" s="1"/>
      <c r="O95" s="1"/>
      <c r="P95" s="1"/>
      <c r="Q95" s="1"/>
      <c r="R95" s="1"/>
    </row>
    <row r="96" spans="1:18" ht="22" x14ac:dyDescent="0.7">
      <c r="A96" s="31"/>
      <c r="B96" s="14"/>
      <c r="C96" s="14"/>
      <c r="D96" s="14"/>
      <c r="E96" s="14"/>
      <c r="F96" s="34"/>
      <c r="H96" s="38"/>
      <c r="I96" s="35"/>
      <c r="J96" s="35"/>
      <c r="K96" s="35"/>
      <c r="L96" s="1"/>
      <c r="M96" s="1"/>
      <c r="O96" s="1"/>
      <c r="P96" s="1"/>
      <c r="Q96" s="1"/>
      <c r="R96" s="1"/>
    </row>
    <row r="97" spans="1:18" x14ac:dyDescent="0.65">
      <c r="A97" s="9"/>
      <c r="J97" s="36"/>
      <c r="K97" s="36"/>
      <c r="L97" s="1"/>
      <c r="M97" s="1"/>
      <c r="O97" s="1"/>
      <c r="P97" s="1"/>
      <c r="Q97" s="1"/>
      <c r="R97" s="1"/>
    </row>
  </sheetData>
  <mergeCells count="3">
    <mergeCell ref="A1:J1"/>
    <mergeCell ref="A2:J2"/>
    <mergeCell ref="A3:J3"/>
  </mergeCells>
  <pageMargins left="0.70866141732283505" right="0.35433070866141703" top="0.59055118110236204" bottom="0.27559055118110198" header="0.31496062992126" footer="0.31496062992126"/>
  <pageSetup paperSize="9" scale="94" firstPageNumber="11" orientation="portrait" useFirstPageNumber="1" r:id="rId1"/>
  <headerFooter>
    <oddHeader>&amp;C&amp;"Angsana New,Bold"&amp;16&amp;P</oddHeader>
    <oddFooter xml:space="preserve">&amp;L&amp;"Angsana New,Regular"&amp;16Notes to the financial statements are an integral part of these financial statements. &amp;"Cordia New,Regular"&amp;14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Statement Of Financial Position</vt:lpstr>
      <vt:lpstr>Statement  Comprehensive Income</vt:lpstr>
      <vt:lpstr>Changes In Shareholders Equity.</vt:lpstr>
      <vt:lpstr>Statement Of Cash Flows</vt:lpstr>
      <vt:lpstr>'Changes In Shareholders Equity.'!Print_Area</vt:lpstr>
      <vt:lpstr>'Statement Of Cash Flows'!Print_Area</vt:lpstr>
      <vt:lpstr>'Statement Of Financial Position'!Print_Area</vt:lpstr>
      <vt:lpstr>'Statement Of Cash Flows'!Print_Titles</vt:lpstr>
      <vt:lpstr>'Statement Of Financial Position'!Print_Titles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cp:lastPrinted>2019-02-28T07:52:41Z</cp:lastPrinted>
  <dcterms:created xsi:type="dcterms:W3CDTF">2003-05-08T07:45:36Z</dcterms:created>
  <dcterms:modified xsi:type="dcterms:W3CDTF">2019-02-28T09:36:21Z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B4A17EF">
    <vt:lpwstr/>
  </property>
  <property fmtid="{D5CDD505-2E9C-101B-9397-08002B2CF9AE}" pid="15" name="IVID29670FEB">
    <vt:lpwstr/>
  </property>
  <property fmtid="{D5CDD505-2E9C-101B-9397-08002B2CF9AE}" pid="16" name="IVID40048AEB">
    <vt:lpwstr/>
  </property>
  <property fmtid="{D5CDD505-2E9C-101B-9397-08002B2CF9AE}" pid="17" name="IVID1D1C1308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C1B13DC">
    <vt:lpwstr/>
  </property>
  <property fmtid="{D5CDD505-2E9C-101B-9397-08002B2CF9AE}" pid="21" name="IVID57209FA">
    <vt:lpwstr/>
  </property>
  <property fmtid="{D5CDD505-2E9C-101B-9397-08002B2CF9AE}" pid="22" name="IVID253A13EA">
    <vt:lpwstr/>
  </property>
  <property fmtid="{D5CDD505-2E9C-101B-9397-08002B2CF9AE}" pid="23" name="IVID1E4617EE">
    <vt:lpwstr/>
  </property>
  <property fmtid="{D5CDD505-2E9C-101B-9397-08002B2CF9AE}" pid="24" name="IVID2F2D16D9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