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 tabRatio="689" activeTab="4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45621"/>
</workbook>
</file>

<file path=xl/calcChain.xml><?xml version="1.0" encoding="utf-8"?>
<calcChain xmlns="http://schemas.openxmlformats.org/spreadsheetml/2006/main">
  <c r="H68" i="13" l="1"/>
  <c r="J68" i="13"/>
  <c r="L68" i="13"/>
  <c r="N68" i="13"/>
  <c r="O17" i="16"/>
  <c r="M17" i="16"/>
  <c r="K17" i="16"/>
  <c r="I17" i="16"/>
  <c r="Q17" i="16"/>
  <c r="G17" i="16"/>
  <c r="G22" i="16" s="1"/>
  <c r="K22" i="16"/>
  <c r="I22" i="16"/>
  <c r="Q16" i="16"/>
  <c r="N88" i="13" l="1"/>
  <c r="L88" i="13"/>
  <c r="J88" i="13"/>
  <c r="H88" i="13"/>
  <c r="K16" i="15"/>
  <c r="K21" i="15" s="1"/>
  <c r="I16" i="15"/>
  <c r="I21" i="15" s="1"/>
  <c r="G16" i="15"/>
  <c r="G21" i="15" s="1"/>
  <c r="Q11" i="15"/>
  <c r="Q11" i="16"/>
  <c r="A4" i="16"/>
  <c r="A4" i="15" s="1"/>
  <c r="A4" i="13" s="1"/>
  <c r="A40" i="13" s="1"/>
  <c r="A77" i="13" s="1"/>
  <c r="A46" i="14"/>
  <c r="M36" i="14"/>
  <c r="O15" i="15" s="1"/>
  <c r="K36" i="14"/>
  <c r="O20" i="15" s="1"/>
  <c r="I36" i="14"/>
  <c r="G36" i="14"/>
  <c r="O21" i="16" s="1"/>
  <c r="O22" i="16" s="1"/>
  <c r="M12" i="14"/>
  <c r="M20" i="14" s="1"/>
  <c r="M23" i="14" s="1"/>
  <c r="K12" i="14"/>
  <c r="K20" i="14" s="1"/>
  <c r="K23" i="14" s="1"/>
  <c r="I12" i="14"/>
  <c r="I20" i="14" s="1"/>
  <c r="I23" i="14" s="1"/>
  <c r="G12" i="14"/>
  <c r="G20" i="14" s="1"/>
  <c r="G23" i="14" s="1"/>
  <c r="M95" i="12"/>
  <c r="K92" i="12"/>
  <c r="G92" i="12"/>
  <c r="K89" i="12"/>
  <c r="G89" i="12"/>
  <c r="M88" i="12"/>
  <c r="K88" i="12"/>
  <c r="I88" i="12"/>
  <c r="I95" i="12" s="1"/>
  <c r="G88" i="12"/>
  <c r="I81" i="12"/>
  <c r="M63" i="12"/>
  <c r="K63" i="12"/>
  <c r="I63" i="12"/>
  <c r="G63" i="12"/>
  <c r="M57" i="12"/>
  <c r="M64" i="12" s="1"/>
  <c r="M96" i="12" s="1"/>
  <c r="K57" i="12"/>
  <c r="K64" i="12" s="1"/>
  <c r="I57" i="12"/>
  <c r="I64" i="12" s="1"/>
  <c r="G57" i="12"/>
  <c r="M47" i="12"/>
  <c r="M81" i="12" s="1"/>
  <c r="K47" i="12"/>
  <c r="K81" i="12" s="1"/>
  <c r="I47" i="12"/>
  <c r="G47" i="12"/>
  <c r="G81" i="12" s="1"/>
  <c r="A43" i="12"/>
  <c r="A77" i="12" s="1"/>
  <c r="M26" i="12"/>
  <c r="K26" i="12"/>
  <c r="I26" i="12"/>
  <c r="G26" i="12"/>
  <c r="M16" i="12"/>
  <c r="M27" i="12" s="1"/>
  <c r="K16" i="12"/>
  <c r="K27" i="12" s="1"/>
  <c r="I16" i="12"/>
  <c r="I27" i="12" s="1"/>
  <c r="G16" i="12"/>
  <c r="G27" i="12" s="1"/>
  <c r="G64" i="12" l="1"/>
  <c r="I96" i="12"/>
  <c r="G94" i="12"/>
  <c r="Q21" i="16"/>
  <c r="N10" i="13"/>
  <c r="N29" i="13" s="1"/>
  <c r="N54" i="13" s="1"/>
  <c r="N57" i="13" s="1"/>
  <c r="N91" i="13" s="1"/>
  <c r="N93" i="13" s="1"/>
  <c r="Q15" i="16"/>
  <c r="H10" i="13"/>
  <c r="H29" i="13" s="1"/>
  <c r="H54" i="13" s="1"/>
  <c r="H57" i="13" s="1"/>
  <c r="H91" i="13" s="1"/>
  <c r="H93" i="13" s="1"/>
  <c r="L10" i="13"/>
  <c r="L29" i="13" s="1"/>
  <c r="L54" i="13" s="1"/>
  <c r="L57" i="13" s="1"/>
  <c r="L91" i="13" s="1"/>
  <c r="L93" i="13" s="1"/>
  <c r="K94" i="12"/>
  <c r="Q20" i="15"/>
  <c r="O16" i="15"/>
  <c r="O21" i="15" s="1"/>
  <c r="Q15" i="15"/>
  <c r="J10" i="13"/>
  <c r="J29" i="13" s="1"/>
  <c r="J54" i="13" s="1"/>
  <c r="J57" i="13" s="1"/>
  <c r="J91" i="13" s="1"/>
  <c r="J93" i="13" s="1"/>
  <c r="G61" i="14" l="1"/>
  <c r="G52" i="14"/>
  <c r="G54" i="14" s="1"/>
  <c r="G37" i="14"/>
  <c r="G56" i="14" s="1"/>
  <c r="G58" i="14" s="1"/>
  <c r="M20" i="16"/>
  <c r="M22" i="16" s="1"/>
  <c r="M14" i="15"/>
  <c r="M37" i="14"/>
  <c r="M56" i="14" s="1"/>
  <c r="M58" i="14" s="1"/>
  <c r="M61" i="14"/>
  <c r="M52" i="14"/>
  <c r="M54" i="14" s="1"/>
  <c r="M19" i="15"/>
  <c r="K52" i="14"/>
  <c r="K54" i="14" s="1"/>
  <c r="K37" i="14"/>
  <c r="K56" i="14" s="1"/>
  <c r="K58" i="14" s="1"/>
  <c r="K61" i="14"/>
  <c r="I61" i="14"/>
  <c r="I52" i="14"/>
  <c r="I54" i="14" s="1"/>
  <c r="I37" i="14"/>
  <c r="I56" i="14" s="1"/>
  <c r="I58" i="14" s="1"/>
  <c r="Q14" i="16" l="1"/>
  <c r="Q14" i="15"/>
  <c r="Q16" i="15" s="1"/>
  <c r="M16" i="15"/>
  <c r="M21" i="15" s="1"/>
  <c r="G93" i="12"/>
  <c r="G95" i="12" s="1"/>
  <c r="G96" i="12" s="1"/>
  <c r="Q20" i="16"/>
  <c r="K93" i="12"/>
  <c r="K95" i="12" s="1"/>
  <c r="K96" i="12" s="1"/>
  <c r="Q19" i="15"/>
  <c r="Q22" i="16" l="1"/>
  <c r="Q21" i="15"/>
</calcChain>
</file>

<file path=xl/sharedStrings.xml><?xml version="1.0" encoding="utf-8"?>
<sst xmlns="http://schemas.openxmlformats.org/spreadsheetml/2006/main" count="344" uniqueCount="215">
  <si>
    <t>- 2 -</t>
  </si>
  <si>
    <t>- 3 -</t>
  </si>
  <si>
    <t>13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</si>
  <si>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</si>
  <si>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</si>
  <si>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</si>
  <si>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</si>
  <si>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</si>
  <si>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</si>
  <si>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7</t>
  </si>
  <si>
    <t>8</t>
  </si>
  <si>
    <t>10</t>
  </si>
  <si>
    <t>11</t>
  </si>
  <si>
    <t>12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</si>
  <si>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</si>
  <si>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</si>
  <si>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</si>
  <si>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</si>
  <si>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</si>
  <si>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</si>
  <si>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</si>
  <si>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</si>
  <si>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</si>
  <si>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</si>
  <si>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</si>
  <si>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</si>
  <si>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</si>
  <si>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</si>
  <si>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</si>
  <si>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</si>
  <si>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</si>
  <si>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</si>
  <si>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</si>
  <si>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</si>
  <si>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</si>
  <si>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</si>
  <si>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</si>
  <si>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</si>
  <si>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Depreciation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</si>
  <si>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</si>
  <si>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</si>
  <si>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</si>
  <si>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</si>
  <si>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</si>
  <si>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Interest expenses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</si>
  <si>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</si>
  <si>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</si>
  <si>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</si>
  <si>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</si>
  <si>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 xml:space="preserve">         Premium on share capital</t>
  </si>
  <si>
    <t xml:space="preserve">Premium on </t>
  </si>
  <si>
    <t>14</t>
  </si>
  <si>
    <t>15</t>
  </si>
  <si>
    <t>16</t>
  </si>
  <si>
    <t>Increase (Decrease) in assets payable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</si>
  <si>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</si>
  <si>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</si>
  <si>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</si>
  <si>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</si>
  <si>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</si>
  <si>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</si>
  <si>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</si>
  <si>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Retained earnings (Deficit)</t>
  </si>
  <si>
    <t xml:space="preserve">          receipt (disbursement) from operating activities</t>
  </si>
  <si>
    <t xml:space="preserve">      Adjustments to reconcile net profit (loss) to cash </t>
  </si>
  <si>
    <t>(Unit : Baht)</t>
  </si>
  <si>
    <t>Decrease (Increase) in advance payment for assets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</si>
  <si>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</si>
  <si>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</si>
  <si>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</si>
  <si>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</si>
  <si>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</si>
  <si>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</si>
  <si>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</si>
  <si>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</si>
  <si>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</si>
  <si>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</si>
  <si>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 xml:space="preserve">         Financial lease liabilities</t>
  </si>
  <si>
    <t xml:space="preserve">         Current portion of financial lease liabilities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</si>
  <si>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</si>
  <si>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</si>
  <si>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</si>
  <si>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</si>
  <si>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 xml:space="preserve">         Bank overdrafts and short-term loans</t>
  </si>
  <si>
    <t>Finance costs</t>
  </si>
  <si>
    <t>Number of weighted average common shares (share)</t>
  </si>
  <si>
    <t>Issued and paid-up</t>
  </si>
  <si>
    <t>shareholders'</t>
  </si>
  <si>
    <t>Amortized computer software</t>
  </si>
  <si>
    <t>Amortized assets</t>
  </si>
  <si>
    <t>(Reversal) Loss on devaluation of inventories</t>
  </si>
  <si>
    <t>Unrealized (gain) loss on exchange rate</t>
  </si>
  <si>
    <t xml:space="preserve">(Reversal) Doubtful accounts and bad debt </t>
  </si>
  <si>
    <t xml:space="preserve">1,045,125,093 common shares of Baht 1 each </t>
  </si>
  <si>
    <t xml:space="preserve">         Deferred tax liabilities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</si>
  <si>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</si>
  <si>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</si>
  <si>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</si>
  <si>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</si>
  <si>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</si>
  <si>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</si>
  <si>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</si>
  <si>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</si>
  <si>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</si>
  <si>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</si>
  <si>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</si>
  <si>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</si>
  <si>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</si>
  <si>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6</t>
  </si>
  <si>
    <t>Consolidated financial statements</t>
  </si>
  <si>
    <t>Income tax income (expenses)</t>
  </si>
  <si>
    <t xml:space="preserve">Basic earnings (loss) per share </t>
  </si>
  <si>
    <t>17</t>
  </si>
  <si>
    <t xml:space="preserve">          in operating assets and liabilities</t>
  </si>
  <si>
    <t xml:space="preserve">      Profit (Loss) from operation before changes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</si>
  <si>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</si>
  <si>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</si>
  <si>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</si>
  <si>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</si>
  <si>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</si>
  <si>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</si>
  <si>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</si>
  <si>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 xml:space="preserve">operating lease </t>
  </si>
  <si>
    <t xml:space="preserve">          Prepaid expenses under operating lease </t>
  </si>
  <si>
    <t xml:space="preserve">          Current portion of prepaid expenses under </t>
  </si>
  <si>
    <t>Amortized prepaid land lease</t>
  </si>
  <si>
    <t xml:space="preserve">     of financial statements</t>
  </si>
  <si>
    <t>Increase (Decrease) in exchange difference on translation</t>
  </si>
  <si>
    <t>2016</t>
  </si>
  <si>
    <t>3.13</t>
  </si>
  <si>
    <t>Employee benefit paid - retirement</t>
  </si>
  <si>
    <t xml:space="preserve">Decrease (Increase) in investment in subsidiary </t>
  </si>
  <si>
    <t>- 4 -</t>
  </si>
  <si>
    <t>- 5 -</t>
  </si>
  <si>
    <t>- 8 -</t>
  </si>
  <si>
    <t>- 9 -</t>
  </si>
  <si>
    <t>- 10 -</t>
  </si>
  <si>
    <t>4</t>
  </si>
  <si>
    <t xml:space="preserve">          Pledged bank deposits</t>
  </si>
  <si>
    <t>2017</t>
  </si>
  <si>
    <t>(Gain) loss on sale of assets</t>
  </si>
  <si>
    <t>Proceeds from sale of assets</t>
  </si>
  <si>
    <t>Decrease (Increase) in pledged bank deposits</t>
  </si>
  <si>
    <t>20</t>
  </si>
  <si>
    <t xml:space="preserve">         Current portion of long-term debt</t>
  </si>
  <si>
    <t>19</t>
  </si>
  <si>
    <t>22</t>
  </si>
  <si>
    <t xml:space="preserve">         Creditors under debt restructuring agreement</t>
  </si>
  <si>
    <t>Creditors under debt restructuring agreement</t>
  </si>
  <si>
    <t xml:space="preserve">      short-term loans from financial institutions </t>
  </si>
  <si>
    <t xml:space="preserve">Increase (Decrease) in bank overdrafts and 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</si>
  <si>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</si>
  <si>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</si>
  <si>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</si>
  <si>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Short-term loans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</si>
  <si>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</si>
  <si>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</si>
  <si>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</si>
  <si>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</si>
  <si>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Components of other comprehensive income that will not be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</si>
  <si>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</si>
  <si>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</si>
  <si>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</si>
  <si>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 xml:space="preserve">          to profit or loss.</t>
  </si>
  <si>
    <t xml:space="preserve">          comprehensive income that will not be reclassified</t>
  </si>
  <si>
    <t xml:space="preserve">net of tax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</si>
  <si>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</si>
  <si>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</si>
  <si>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</si>
  <si>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</si>
  <si>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>2018</t>
  </si>
  <si>
    <t>Beginning balance as at January 1, 2017</t>
  </si>
  <si>
    <t>Trade receivables from related party</t>
  </si>
  <si>
    <t>Trade payables from related party</t>
  </si>
  <si>
    <t xml:space="preserve">          Trade accounts receivable from related party</t>
  </si>
  <si>
    <t xml:space="preserve">         Trade accounts payable from related party</t>
  </si>
  <si>
    <t xml:space="preserve">Loss on received of debt </t>
  </si>
  <si>
    <t>Interest income</t>
  </si>
  <si>
    <t>Proceeds from interest</t>
  </si>
  <si>
    <t>Gain (Loss) on exchange rate</t>
  </si>
  <si>
    <t xml:space="preserve">         Retained earnings (deficit)</t>
  </si>
  <si>
    <t xml:space="preserve">          Deferred tax assets</t>
  </si>
  <si>
    <t>Amortized liabilities</t>
  </si>
  <si>
    <t>Payments for computer software</t>
  </si>
  <si>
    <t>AS AT DECEMBER 31, 2018</t>
  </si>
  <si>
    <t xml:space="preserve">These financial statements have been approved by the shareholders' general </t>
  </si>
  <si>
    <t xml:space="preserve">         meeting No.  ……………..held on………………</t>
  </si>
  <si>
    <t>I do hereby certify that the above financial statements are correct in all aspects.</t>
  </si>
  <si>
    <t xml:space="preserve">     (Sign)   …….……………………………………………………. Authorized Director</t>
  </si>
  <si>
    <t>(                                                                                     )</t>
  </si>
  <si>
    <t>FOR THE YEAR ENDED DECEMBER 31, 2018</t>
  </si>
  <si>
    <t>Loss on impairment of investment</t>
  </si>
  <si>
    <t>Loss for the year from discontinued operations</t>
  </si>
  <si>
    <t>Loss before income tax</t>
  </si>
  <si>
    <t xml:space="preserve">     Loss from discontinued operations</t>
  </si>
  <si>
    <t>- 6 -</t>
  </si>
  <si>
    <t xml:space="preserve">    for the year :</t>
  </si>
  <si>
    <t xml:space="preserve">          Loss for the year</t>
  </si>
  <si>
    <t xml:space="preserve">          Other comprehensive income (expense) for the year</t>
  </si>
  <si>
    <t xml:space="preserve">          Loss from discontinued operations</t>
  </si>
  <si>
    <t>Balance as at December 31, 2017</t>
  </si>
  <si>
    <t>Balance as at December 31, 2018</t>
  </si>
  <si>
    <t xml:space="preserve">                 (Sign)…….…………………..………………………………………….Authorized Director</t>
  </si>
  <si>
    <t xml:space="preserve">                         (                                                                                                )</t>
  </si>
  <si>
    <t>- 7 -</t>
  </si>
  <si>
    <t xml:space="preserve">      Loss before income tax</t>
  </si>
  <si>
    <t xml:space="preserve">      Loss from discontinued operations</t>
  </si>
  <si>
    <t>Decrease (Increase) in other long-term investments</t>
  </si>
  <si>
    <t xml:space="preserve">Increase in short-term loans </t>
  </si>
  <si>
    <t>Payment of financial lease liabilities</t>
  </si>
  <si>
    <t>Cash and cash equivalents at the beginning of the year</t>
  </si>
  <si>
    <t>Cash and cash equivalents at the end of the year</t>
  </si>
  <si>
    <t xml:space="preserve">Other comprehensive income (expense) for the year, </t>
  </si>
  <si>
    <t>Total comprehensive income (expense) for the year</t>
  </si>
  <si>
    <t>Loss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</si>
</sst>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_);\(#,##0.00\)"/>
  </numFmts>
  <fonts count="14" x14ac:knownFonts="1">
    <font>
      <sz val="14"/>
      <name val="Cordia New"/>
      <charset val="222"/>
    </font>
    <font>
      <sz val="14"/>
      <name val="Cordia New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sz val="15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85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190" fontId="12" fillId="0" borderId="0" xfId="0" applyNumberFormat="1" applyFont="1"/>
    <xf numFmtId="39" fontId="5" fillId="0" borderId="0" xfId="1" quotePrefix="1" applyNumberFormat="1" applyFont="1" applyAlignment="1">
      <alignment horizontal="center"/>
    </xf>
    <xf numFmtId="190" fontId="13" fillId="0" borderId="0" xfId="0" applyNumberFormat="1" applyFont="1"/>
    <xf numFmtId="190" fontId="6" fillId="0" borderId="0" xfId="1" applyNumberFormat="1" applyFont="1"/>
    <xf numFmtId="190" fontId="13" fillId="0" borderId="0" xfId="0" applyNumberFormat="1" applyFont="1" applyAlignment="1">
      <alignment horizontal="left"/>
    </xf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39" fontId="11" fillId="0" borderId="0" xfId="4" applyFont="1" applyAlignment="1">
      <alignment horizontal="left"/>
    </xf>
    <xf numFmtId="0" fontId="11" fillId="0" borderId="0" xfId="0" applyFont="1"/>
    <xf numFmtId="39" fontId="11" fillId="0" borderId="0" xfId="4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3" xfId="2" applyNumberFormat="1" applyFont="1" applyBorder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/>
    <cellStyle name="Normal_Samchai-Dec'51-E2" xfId="3"/>
    <cellStyle name="ปกติ_Sheet1" xfId="4"/>
    <cellStyle name="ปกติ_Sheet1_Samchai-Jun'51-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opLeftCell="A56" zoomScale="90" zoomScaleNormal="90" zoomScaleSheetLayoutView="90" workbookViewId="0">
      <selection activeCell="D4" sqref="D4"/>
    </sheetView>
  </sheetViews>
  <sheetFormatPr defaultColWidth="9.140625" defaultRowHeight="25.5" customHeight="1" x14ac:dyDescent="0.45"/>
  <cols>
    <col min="1" max="1" width="9.140625" style="3"/>
    <col min="2" max="2" width="9.140625" style="3" customWidth="1"/>
    <col min="3" max="3" width="9.140625" style="3"/>
    <col min="4" max="5" width="7.7109375" style="3" customWidth="1"/>
    <col min="6" max="6" width="6.5703125" style="3" customWidth="1"/>
    <col min="7" max="7" width="16.710937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1" style="3" customWidth="1"/>
    <col min="15" max="16384" width="9.140625" style="3"/>
  </cols>
  <sheetData>
    <row r="1" spans="1:13" ht="24" customHeight="1" x14ac:dyDescent="0.45">
      <c r="A1" s="71" t="s">
        <v>168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4" customHeight="1" x14ac:dyDescent="0.45">
      <c r="A2" s="71" t="s">
        <v>70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4" customHeight="1" x14ac:dyDescent="0.45">
      <c r="A3" s="71" t="s">
        <v>184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24" customHeight="1" x14ac:dyDescent="0.4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24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65</v>
      </c>
    </row>
    <row r="6" spans="1:13" ht="24" customHeight="1" x14ac:dyDescent="0.45">
      <c r="E6" s="4"/>
      <c r="G6" s="73" t="s">
        <v>109</v>
      </c>
      <c r="H6" s="73"/>
      <c r="I6" s="73"/>
      <c r="J6" s="6"/>
      <c r="K6" s="74" t="s">
        <v>99</v>
      </c>
      <c r="L6" s="74"/>
      <c r="M6" s="74"/>
    </row>
    <row r="7" spans="1:13" ht="24" customHeight="1" x14ac:dyDescent="0.45">
      <c r="F7" s="2" t="s">
        <v>4</v>
      </c>
      <c r="G7" s="65" t="s">
        <v>170</v>
      </c>
      <c r="H7" s="66"/>
      <c r="I7" s="65" t="s">
        <v>139</v>
      </c>
      <c r="J7" s="66"/>
      <c r="K7" s="65" t="s">
        <v>170</v>
      </c>
      <c r="L7" s="66"/>
      <c r="M7" s="65" t="s">
        <v>139</v>
      </c>
    </row>
    <row r="8" spans="1:13" ht="24" customHeight="1" x14ac:dyDescent="0.45">
      <c r="A8" s="71" t="s">
        <v>3</v>
      </c>
      <c r="B8" s="71"/>
      <c r="C8" s="71"/>
      <c r="D8" s="71"/>
      <c r="G8" s="31"/>
      <c r="H8" s="66"/>
      <c r="I8" s="31"/>
      <c r="J8" s="66"/>
      <c r="K8" s="31"/>
      <c r="L8" s="66"/>
      <c r="M8" s="31"/>
    </row>
    <row r="9" spans="1:13" ht="24" customHeight="1" x14ac:dyDescent="0.45">
      <c r="A9" s="7" t="s">
        <v>5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 x14ac:dyDescent="0.45">
      <c r="A10" s="8" t="s">
        <v>8</v>
      </c>
      <c r="B10" s="4"/>
      <c r="C10" s="4"/>
      <c r="D10" s="4"/>
      <c r="F10" s="9" t="s">
        <v>137</v>
      </c>
      <c r="G10" s="10">
        <v>89887086.719999999</v>
      </c>
      <c r="H10" s="10"/>
      <c r="I10" s="10">
        <v>86321333.810000002</v>
      </c>
      <c r="J10" s="10"/>
      <c r="K10" s="10">
        <v>87927671.510000005</v>
      </c>
      <c r="L10" s="10"/>
      <c r="M10" s="10">
        <v>85304988</v>
      </c>
    </row>
    <row r="11" spans="1:13" ht="24" customHeight="1" x14ac:dyDescent="0.45">
      <c r="A11" s="8" t="s">
        <v>151</v>
      </c>
      <c r="B11" s="4"/>
      <c r="C11" s="4"/>
      <c r="D11" s="4"/>
      <c r="F11" s="9" t="s">
        <v>97</v>
      </c>
      <c r="G11" s="10">
        <v>595107805.72000003</v>
      </c>
      <c r="H11" s="10"/>
      <c r="I11" s="10">
        <v>471147170.22000003</v>
      </c>
      <c r="J11" s="10"/>
      <c r="K11" s="10">
        <v>593671597.16999996</v>
      </c>
      <c r="L11" s="10"/>
      <c r="M11" s="10">
        <v>465889402.05000001</v>
      </c>
    </row>
    <row r="12" spans="1:13" ht="24" customHeight="1" x14ac:dyDescent="0.45">
      <c r="A12" s="8" t="s">
        <v>174</v>
      </c>
      <c r="B12" s="4"/>
      <c r="C12" s="4"/>
      <c r="D12" s="4"/>
      <c r="F12" s="9" t="s">
        <v>143</v>
      </c>
      <c r="G12" s="10">
        <v>0</v>
      </c>
      <c r="H12" s="10"/>
      <c r="I12" s="10">
        <v>0</v>
      </c>
      <c r="J12" s="10"/>
      <c r="K12" s="10">
        <v>268756309.23000002</v>
      </c>
      <c r="L12" s="10"/>
      <c r="M12" s="10">
        <v>7093294.6699999999</v>
      </c>
    </row>
    <row r="13" spans="1:13" ht="24" customHeight="1" x14ac:dyDescent="0.45">
      <c r="A13" s="8" t="s">
        <v>75</v>
      </c>
      <c r="B13" s="4"/>
      <c r="C13" s="4"/>
      <c r="D13" s="4"/>
      <c r="F13" s="9" t="s">
        <v>108</v>
      </c>
      <c r="G13" s="10">
        <v>781984733.66999996</v>
      </c>
      <c r="H13" s="10"/>
      <c r="I13" s="10">
        <v>1010062149.62</v>
      </c>
      <c r="J13" s="10"/>
      <c r="K13" s="10">
        <v>536674879.16000003</v>
      </c>
      <c r="L13" s="10"/>
      <c r="M13" s="10">
        <v>1010062149.62</v>
      </c>
    </row>
    <row r="14" spans="1:13" ht="24" customHeight="1" x14ac:dyDescent="0.45">
      <c r="A14" s="8" t="s">
        <v>124</v>
      </c>
      <c r="B14" s="4"/>
      <c r="C14" s="4"/>
      <c r="D14" s="4"/>
      <c r="F14" s="9"/>
      <c r="G14" s="10"/>
      <c r="H14" s="10"/>
      <c r="I14" s="10"/>
      <c r="J14" s="10"/>
      <c r="K14" s="10"/>
      <c r="L14" s="10"/>
      <c r="M14" s="10"/>
    </row>
    <row r="15" spans="1:13" ht="24" customHeight="1" x14ac:dyDescent="0.45">
      <c r="A15" s="8"/>
      <c r="B15" s="4" t="s">
        <v>122</v>
      </c>
      <c r="C15" s="4"/>
      <c r="D15" s="4"/>
      <c r="F15" s="11" t="s">
        <v>13</v>
      </c>
      <c r="G15" s="10">
        <v>348234.46</v>
      </c>
      <c r="H15" s="10"/>
      <c r="I15" s="10">
        <v>348234.46</v>
      </c>
      <c r="J15" s="10"/>
      <c r="K15" s="10">
        <v>0</v>
      </c>
      <c r="L15" s="10"/>
      <c r="M15" s="10">
        <v>0</v>
      </c>
    </row>
    <row r="16" spans="1:13" ht="24" customHeight="1" x14ac:dyDescent="0.45">
      <c r="A16" s="4"/>
      <c r="C16" s="7" t="s">
        <v>18</v>
      </c>
      <c r="D16" s="4"/>
      <c r="F16" s="4"/>
      <c r="G16" s="57">
        <f>SUM(G10:G15)</f>
        <v>1467327860.5700002</v>
      </c>
      <c r="H16" s="12"/>
      <c r="I16" s="57">
        <f>SUM(I10:I15)</f>
        <v>1567878888.1100001</v>
      </c>
      <c r="J16" s="12"/>
      <c r="K16" s="57">
        <f>SUM(K10:K15)</f>
        <v>1487030457.0699999</v>
      </c>
      <c r="L16" s="12"/>
      <c r="M16" s="57">
        <f>SUM(M10:M15)</f>
        <v>1568349834.3399999</v>
      </c>
    </row>
    <row r="17" spans="1:13" ht="24" customHeight="1" x14ac:dyDescent="0.45">
      <c r="A17" s="7" t="s">
        <v>79</v>
      </c>
      <c r="B17" s="8"/>
      <c r="C17" s="4"/>
      <c r="D17" s="4"/>
      <c r="F17" s="4"/>
      <c r="G17" s="12"/>
      <c r="H17" s="12"/>
      <c r="I17" s="12"/>
      <c r="J17" s="12"/>
      <c r="K17" s="12"/>
      <c r="L17" s="12"/>
      <c r="M17" s="12"/>
    </row>
    <row r="18" spans="1:13" ht="24" customHeight="1" x14ac:dyDescent="0.45">
      <c r="A18" s="8" t="s">
        <v>169</v>
      </c>
      <c r="B18" s="8"/>
      <c r="C18" s="4"/>
      <c r="D18" s="4"/>
      <c r="F18" s="9" t="s">
        <v>9</v>
      </c>
      <c r="G18" s="10">
        <v>0</v>
      </c>
      <c r="H18" s="10"/>
      <c r="I18" s="10">
        <v>0</v>
      </c>
      <c r="J18" s="10"/>
      <c r="K18" s="10">
        <v>112614936.59</v>
      </c>
      <c r="L18" s="10"/>
      <c r="M18" s="10">
        <v>47869400</v>
      </c>
    </row>
    <row r="19" spans="1:13" ht="24" customHeight="1" x14ac:dyDescent="0.45">
      <c r="A19" s="8" t="s">
        <v>80</v>
      </c>
      <c r="B19" s="8"/>
      <c r="C19" s="4"/>
      <c r="D19" s="4"/>
      <c r="F19" s="9" t="s">
        <v>10</v>
      </c>
      <c r="G19" s="10">
        <v>6819111</v>
      </c>
      <c r="H19" s="10"/>
      <c r="I19" s="10">
        <v>6819111</v>
      </c>
      <c r="J19" s="10"/>
      <c r="K19" s="10">
        <v>6819111</v>
      </c>
      <c r="L19" s="10"/>
      <c r="M19" s="10">
        <v>6819111</v>
      </c>
    </row>
    <row r="20" spans="1:13" ht="24" customHeight="1" x14ac:dyDescent="0.45">
      <c r="A20" s="8" t="s">
        <v>76</v>
      </c>
      <c r="B20" s="8"/>
      <c r="C20" s="4"/>
      <c r="D20" s="4"/>
      <c r="F20" s="9" t="s">
        <v>68</v>
      </c>
      <c r="G20" s="10">
        <v>2205879709.1199999</v>
      </c>
      <c r="H20" s="10"/>
      <c r="I20" s="10">
        <v>2187229401.8200002</v>
      </c>
      <c r="J20" s="10"/>
      <c r="K20" s="10">
        <v>2109768011.3299999</v>
      </c>
      <c r="L20" s="10"/>
      <c r="M20" s="10">
        <v>2160250902.1900001</v>
      </c>
    </row>
    <row r="21" spans="1:13" ht="24" customHeight="1" x14ac:dyDescent="0.45">
      <c r="A21" s="8" t="s">
        <v>152</v>
      </c>
      <c r="B21" s="8"/>
      <c r="C21" s="4"/>
      <c r="D21" s="4"/>
      <c r="F21" s="9" t="s">
        <v>11</v>
      </c>
      <c r="G21" s="10">
        <v>209632.51</v>
      </c>
      <c r="H21" s="10"/>
      <c r="I21" s="10">
        <v>443257.03</v>
      </c>
      <c r="J21" s="10"/>
      <c r="K21" s="10">
        <v>209632.51</v>
      </c>
      <c r="L21" s="10"/>
      <c r="M21" s="10">
        <v>443257.03</v>
      </c>
    </row>
    <row r="22" spans="1:13" ht="24" customHeight="1" x14ac:dyDescent="0.45">
      <c r="A22" s="8" t="s">
        <v>138</v>
      </c>
      <c r="B22" s="8"/>
      <c r="C22" s="4"/>
      <c r="D22" s="4"/>
      <c r="F22" s="9" t="s">
        <v>12</v>
      </c>
      <c r="G22" s="10">
        <v>8283464</v>
      </c>
      <c r="H22" s="10"/>
      <c r="I22" s="10">
        <v>3618875.1</v>
      </c>
      <c r="J22" s="10"/>
      <c r="K22" s="10">
        <v>8283464</v>
      </c>
      <c r="L22" s="10"/>
      <c r="M22" s="10">
        <v>3618875.1</v>
      </c>
    </row>
    <row r="23" spans="1:13" ht="24" customHeight="1" x14ac:dyDescent="0.45">
      <c r="A23" s="8" t="s">
        <v>181</v>
      </c>
      <c r="B23" s="8"/>
      <c r="C23" s="4"/>
      <c r="D23" s="4"/>
      <c r="F23" s="9" t="s">
        <v>55</v>
      </c>
      <c r="G23" s="10">
        <v>10258379.82</v>
      </c>
      <c r="H23" s="10"/>
      <c r="I23" s="10">
        <v>0</v>
      </c>
      <c r="J23" s="10"/>
      <c r="K23" s="10">
        <v>10258379.82</v>
      </c>
      <c r="L23" s="10"/>
      <c r="M23" s="10">
        <v>0</v>
      </c>
    </row>
    <row r="24" spans="1:13" ht="24" customHeight="1" x14ac:dyDescent="0.45">
      <c r="A24" s="8" t="s">
        <v>123</v>
      </c>
      <c r="B24" s="8"/>
      <c r="C24" s="4"/>
      <c r="D24" s="4"/>
      <c r="F24" s="9" t="s">
        <v>13</v>
      </c>
      <c r="G24" s="10">
        <v>15815648.300000001</v>
      </c>
      <c r="H24" s="10"/>
      <c r="I24" s="10">
        <v>16076824.15</v>
      </c>
      <c r="J24" s="10"/>
      <c r="K24" s="10">
        <v>0</v>
      </c>
      <c r="L24" s="10"/>
      <c r="M24" s="10">
        <v>0</v>
      </c>
    </row>
    <row r="25" spans="1:13" ht="24" customHeight="1" x14ac:dyDescent="0.45">
      <c r="A25" s="8" t="s">
        <v>81</v>
      </c>
      <c r="B25" s="4"/>
      <c r="C25" s="4"/>
      <c r="D25" s="4"/>
      <c r="F25" s="4"/>
      <c r="G25" s="10">
        <v>20016247.82</v>
      </c>
      <c r="H25" s="10"/>
      <c r="I25" s="10">
        <v>18179352.760000002</v>
      </c>
      <c r="J25" s="10"/>
      <c r="K25" s="10">
        <v>12979375.49</v>
      </c>
      <c r="L25" s="10"/>
      <c r="M25" s="10">
        <v>16028219.310000001</v>
      </c>
    </row>
    <row r="26" spans="1:13" ht="24" customHeight="1" x14ac:dyDescent="0.45">
      <c r="A26" s="8"/>
      <c r="C26" s="7" t="s">
        <v>82</v>
      </c>
      <c r="D26" s="4"/>
      <c r="F26" s="4"/>
      <c r="G26" s="57">
        <f>SUM(G18:G25)</f>
        <v>2267282192.5700006</v>
      </c>
      <c r="H26" s="12"/>
      <c r="I26" s="57">
        <f>SUM(I18:I25)</f>
        <v>2232366821.8600006</v>
      </c>
      <c r="J26" s="12"/>
      <c r="K26" s="57">
        <f>SUM(K18:K25)</f>
        <v>2260932910.7400002</v>
      </c>
      <c r="L26" s="12"/>
      <c r="M26" s="57">
        <f>SUM(M18:M25)</f>
        <v>2235029764.6300001</v>
      </c>
    </row>
    <row r="27" spans="1:13" ht="24" customHeight="1" thickBot="1" x14ac:dyDescent="0.5">
      <c r="A27" s="7" t="s">
        <v>6</v>
      </c>
      <c r="B27" s="4"/>
      <c r="C27" s="4"/>
      <c r="D27" s="4"/>
      <c r="E27" s="4"/>
      <c r="F27" s="4"/>
      <c r="G27" s="59">
        <f>+G16+G26</f>
        <v>3734610053.1400008</v>
      </c>
      <c r="H27" s="12"/>
      <c r="I27" s="59">
        <f>+I16+I26</f>
        <v>3800245709.9700007</v>
      </c>
      <c r="J27" s="12"/>
      <c r="K27" s="59">
        <f>+K16+K26</f>
        <v>3747963367.8100004</v>
      </c>
      <c r="L27" s="12"/>
      <c r="M27" s="59">
        <f>+M16+M26</f>
        <v>3803379598.9700003</v>
      </c>
    </row>
    <row r="28" spans="1:13" ht="24" customHeight="1" thickTop="1" x14ac:dyDescent="0.45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24" customHeight="1" x14ac:dyDescent="0.4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s="13" customFormat="1" ht="24" customHeight="1" x14ac:dyDescent="0.45">
      <c r="A30" s="8" t="s">
        <v>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s="13" customFormat="1" ht="24" customHeight="1" x14ac:dyDescent="0.45">
      <c r="A31" s="8"/>
      <c r="C31" s="4"/>
      <c r="D31" s="4"/>
      <c r="E31" s="4"/>
      <c r="F31" s="4"/>
      <c r="G31" s="4"/>
      <c r="H31" s="4"/>
      <c r="I31" s="4"/>
    </row>
    <row r="32" spans="1:13" s="61" customFormat="1" ht="24" customHeight="1" x14ac:dyDescent="0.45">
      <c r="A32" s="60"/>
      <c r="C32" s="62" t="s">
        <v>185</v>
      </c>
      <c r="D32" s="62"/>
      <c r="E32" s="62"/>
      <c r="F32" s="62"/>
      <c r="G32" s="62"/>
      <c r="H32" s="62"/>
      <c r="I32" s="62"/>
      <c r="J32" s="62"/>
    </row>
    <row r="33" spans="1:13" s="61" customFormat="1" ht="24" customHeight="1" x14ac:dyDescent="0.45">
      <c r="A33" s="60"/>
      <c r="C33" s="62" t="s">
        <v>186</v>
      </c>
      <c r="D33" s="62"/>
      <c r="E33" s="62"/>
      <c r="F33" s="62"/>
      <c r="G33" s="62"/>
      <c r="H33" s="62"/>
      <c r="I33" s="62"/>
      <c r="J33" s="62"/>
    </row>
    <row r="34" spans="1:13" s="61" customFormat="1" ht="24" customHeight="1" x14ac:dyDescent="0.45">
      <c r="A34" s="60"/>
      <c r="C34" s="62"/>
      <c r="D34" s="62"/>
      <c r="E34" s="62"/>
      <c r="F34" s="62"/>
      <c r="G34" s="62"/>
      <c r="H34" s="62"/>
      <c r="I34" s="62"/>
      <c r="J34" s="62"/>
    </row>
    <row r="35" spans="1:13" s="61" customFormat="1" ht="24" customHeight="1" x14ac:dyDescent="0.45">
      <c r="A35" s="60"/>
      <c r="C35" s="62"/>
      <c r="D35" s="62" t="s">
        <v>187</v>
      </c>
      <c r="E35" s="62"/>
      <c r="F35" s="62"/>
      <c r="G35" s="62"/>
      <c r="H35" s="62"/>
      <c r="I35" s="62"/>
      <c r="J35" s="62"/>
    </row>
    <row r="36" spans="1:13" s="61" customFormat="1" ht="24" customHeight="1" x14ac:dyDescent="0.45">
      <c r="A36" s="60"/>
      <c r="C36" s="62"/>
      <c r="D36" s="62"/>
      <c r="E36" s="62"/>
      <c r="F36" s="62"/>
      <c r="G36" s="62"/>
      <c r="H36" s="62"/>
      <c r="I36" s="62"/>
      <c r="J36" s="62"/>
    </row>
    <row r="37" spans="1:13" s="61" customFormat="1" ht="24" customHeight="1" x14ac:dyDescent="0.45">
      <c r="A37" s="60"/>
      <c r="C37" s="62"/>
      <c r="D37" s="62"/>
      <c r="E37" s="62"/>
      <c r="F37" s="62"/>
      <c r="G37" s="62"/>
      <c r="H37" s="62"/>
      <c r="I37" s="62"/>
      <c r="J37" s="62"/>
    </row>
    <row r="38" spans="1:13" s="61" customFormat="1" ht="24" customHeight="1" x14ac:dyDescent="0.45">
      <c r="A38" s="60"/>
      <c r="C38" s="62" t="s">
        <v>188</v>
      </c>
      <c r="E38" s="62"/>
      <c r="F38" s="62"/>
      <c r="G38" s="62"/>
      <c r="H38" s="62"/>
      <c r="I38" s="62"/>
      <c r="J38" s="62"/>
    </row>
    <row r="39" spans="1:13" s="61" customFormat="1" ht="24" customHeight="1" x14ac:dyDescent="0.45">
      <c r="A39" s="60"/>
      <c r="C39" s="62"/>
      <c r="D39" s="62" t="s">
        <v>189</v>
      </c>
      <c r="E39" s="62"/>
      <c r="F39" s="62"/>
      <c r="G39" s="62"/>
      <c r="H39" s="62"/>
      <c r="I39" s="62"/>
      <c r="J39" s="62"/>
    </row>
    <row r="40" spans="1:13" ht="26.1" customHeight="1" x14ac:dyDescent="0.45">
      <c r="A40" s="72" t="s">
        <v>0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1:13" ht="26.1" customHeight="1" x14ac:dyDescent="0.45">
      <c r="A41" s="71" t="s">
        <v>168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3" ht="26.1" customHeight="1" x14ac:dyDescent="0.45">
      <c r="A42" s="71" t="s">
        <v>95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13" ht="26.1" customHeight="1" x14ac:dyDescent="0.45">
      <c r="A43" s="71" t="str">
        <f>+A3</f>
        <v>AS AT DECEMBER 31, 2018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</row>
    <row r="44" spans="1:13" ht="26.1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26.1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5" t="s">
        <v>65</v>
      </c>
    </row>
    <row r="46" spans="1:13" ht="26.1" customHeight="1" x14ac:dyDescent="0.45">
      <c r="G46" s="73" t="s">
        <v>109</v>
      </c>
      <c r="H46" s="73"/>
      <c r="I46" s="73"/>
      <c r="J46" s="6"/>
      <c r="K46" s="74" t="s">
        <v>99</v>
      </c>
      <c r="L46" s="74"/>
      <c r="M46" s="74"/>
    </row>
    <row r="47" spans="1:13" ht="26.1" customHeight="1" x14ac:dyDescent="0.45">
      <c r="F47" s="2" t="s">
        <v>4</v>
      </c>
      <c r="G47" s="15" t="str">
        <f>+G7</f>
        <v>2018</v>
      </c>
      <c r="H47" s="16"/>
      <c r="I47" s="15" t="str">
        <f>+I7</f>
        <v>2017</v>
      </c>
      <c r="J47" s="16"/>
      <c r="K47" s="15" t="str">
        <f>+K7</f>
        <v>2018</v>
      </c>
      <c r="L47" s="16"/>
      <c r="M47" s="15" t="str">
        <f>+M7</f>
        <v>2017</v>
      </c>
    </row>
    <row r="48" spans="1:13" ht="26.1" customHeight="1" x14ac:dyDescent="0.45">
      <c r="A48" s="71" t="s">
        <v>14</v>
      </c>
      <c r="B48" s="71"/>
      <c r="C48" s="71"/>
      <c r="D48" s="71"/>
      <c r="G48" s="31"/>
      <c r="H48" s="66"/>
      <c r="I48" s="31"/>
      <c r="J48" s="66"/>
      <c r="K48" s="31"/>
      <c r="L48" s="66"/>
      <c r="M48" s="31"/>
    </row>
    <row r="49" spans="1:13" ht="26.1" customHeight="1" x14ac:dyDescent="0.45">
      <c r="A49" s="7" t="s">
        <v>15</v>
      </c>
      <c r="B49" s="4"/>
      <c r="C49" s="4"/>
      <c r="D49" s="4"/>
      <c r="F49" s="4"/>
      <c r="G49" s="4"/>
      <c r="H49" s="4"/>
      <c r="I49" s="4"/>
      <c r="J49" s="4"/>
      <c r="K49" s="4"/>
      <c r="L49" s="4"/>
      <c r="M49" s="4"/>
    </row>
    <row r="50" spans="1:13" ht="26.1" customHeight="1" x14ac:dyDescent="0.45">
      <c r="A50" s="8" t="s">
        <v>83</v>
      </c>
      <c r="G50" s="4"/>
      <c r="H50" s="4"/>
      <c r="I50" s="4"/>
      <c r="J50" s="4"/>
      <c r="K50" s="4"/>
      <c r="L50" s="4"/>
      <c r="M50" s="4"/>
    </row>
    <row r="51" spans="1:13" ht="26.1" customHeight="1" x14ac:dyDescent="0.45">
      <c r="A51" s="8" t="s">
        <v>17</v>
      </c>
      <c r="B51" s="4"/>
      <c r="C51" s="4"/>
      <c r="D51" s="4"/>
      <c r="F51" s="9" t="s">
        <v>2</v>
      </c>
      <c r="G51" s="10">
        <v>1455433737.54</v>
      </c>
      <c r="H51" s="10"/>
      <c r="I51" s="10">
        <v>1533118263.8099999</v>
      </c>
      <c r="J51" s="10"/>
      <c r="K51" s="10">
        <v>1455433737.54</v>
      </c>
      <c r="L51" s="10"/>
      <c r="M51" s="10">
        <v>1533118263.8099999</v>
      </c>
    </row>
    <row r="52" spans="1:13" ht="26.1" customHeight="1" x14ac:dyDescent="0.45">
      <c r="A52" s="8" t="s">
        <v>153</v>
      </c>
      <c r="B52" s="4"/>
      <c r="C52" s="4"/>
      <c r="D52" s="4"/>
      <c r="F52" s="9" t="s">
        <v>51</v>
      </c>
      <c r="G52" s="10">
        <v>354959611.23000002</v>
      </c>
      <c r="H52" s="10"/>
      <c r="I52" s="10">
        <v>198441001.47</v>
      </c>
      <c r="J52" s="10"/>
      <c r="K52" s="10">
        <v>351869815.54000002</v>
      </c>
      <c r="L52" s="10"/>
      <c r="M52" s="10">
        <v>198318809.88999999</v>
      </c>
    </row>
    <row r="53" spans="1:13" ht="26.1" customHeight="1" x14ac:dyDescent="0.45">
      <c r="A53" s="8" t="s">
        <v>175</v>
      </c>
      <c r="B53" s="4"/>
      <c r="C53" s="4"/>
      <c r="D53" s="4"/>
      <c r="F53" s="9" t="s">
        <v>143</v>
      </c>
      <c r="G53" s="10">
        <v>179123.35</v>
      </c>
      <c r="H53" s="10"/>
      <c r="I53" s="10">
        <v>219847.66</v>
      </c>
      <c r="J53" s="10"/>
      <c r="K53" s="10">
        <v>179123.35</v>
      </c>
      <c r="L53" s="10"/>
      <c r="M53" s="10">
        <v>219847.66</v>
      </c>
    </row>
    <row r="54" spans="1:13" ht="26.1" customHeight="1" x14ac:dyDescent="0.45">
      <c r="A54" s="8" t="s">
        <v>78</v>
      </c>
      <c r="B54" s="4"/>
      <c r="C54" s="4"/>
      <c r="D54" s="4"/>
      <c r="F54" s="9" t="s">
        <v>52</v>
      </c>
      <c r="G54" s="10">
        <v>1640960.06</v>
      </c>
      <c r="H54" s="10"/>
      <c r="I54" s="10">
        <v>1552937.91</v>
      </c>
      <c r="J54" s="10"/>
      <c r="K54" s="10">
        <v>1640960.06</v>
      </c>
      <c r="L54" s="10"/>
      <c r="M54" s="10">
        <v>1552937.91</v>
      </c>
    </row>
    <row r="55" spans="1:13" ht="26.1" customHeight="1" x14ac:dyDescent="0.45">
      <c r="A55" s="8" t="s">
        <v>144</v>
      </c>
      <c r="B55" s="4"/>
      <c r="C55" s="4"/>
      <c r="D55" s="4"/>
      <c r="F55" s="9" t="s">
        <v>53</v>
      </c>
      <c r="G55" s="10">
        <v>8024604.5800000001</v>
      </c>
      <c r="H55" s="10"/>
      <c r="I55" s="10">
        <v>29318580.390000001</v>
      </c>
      <c r="J55" s="10"/>
      <c r="K55" s="10">
        <v>8024604.5800000001</v>
      </c>
      <c r="L55" s="10"/>
      <c r="M55" s="10">
        <v>29318580.390000001</v>
      </c>
    </row>
    <row r="56" spans="1:13" ht="26.1" customHeight="1" x14ac:dyDescent="0.45">
      <c r="A56" s="8" t="s">
        <v>154</v>
      </c>
      <c r="B56" s="4"/>
      <c r="C56" s="4"/>
      <c r="D56" s="4"/>
      <c r="F56" s="9"/>
      <c r="G56" s="10">
        <v>4000000</v>
      </c>
      <c r="H56" s="10"/>
      <c r="I56" s="10">
        <v>4000000</v>
      </c>
      <c r="J56" s="10"/>
      <c r="K56" s="10">
        <v>4000000</v>
      </c>
      <c r="L56" s="10"/>
      <c r="M56" s="10">
        <v>4000000</v>
      </c>
    </row>
    <row r="57" spans="1:13" ht="26.1" customHeight="1" x14ac:dyDescent="0.45">
      <c r="A57" s="4"/>
      <c r="C57" s="8" t="s">
        <v>19</v>
      </c>
      <c r="D57" s="4"/>
      <c r="F57" s="4"/>
      <c r="G57" s="57">
        <f>SUM(G51:G56)</f>
        <v>1824238036.7599998</v>
      </c>
      <c r="H57" s="12"/>
      <c r="I57" s="57">
        <f>SUM(I51:I56)</f>
        <v>1766650631.2400002</v>
      </c>
      <c r="J57" s="12"/>
      <c r="K57" s="57">
        <f>SUM(K51:K56)</f>
        <v>1821148241.0699997</v>
      </c>
      <c r="L57" s="12"/>
      <c r="M57" s="57">
        <f>SUM(M51:M56)</f>
        <v>1766528439.6600001</v>
      </c>
    </row>
    <row r="58" spans="1:13" ht="26.1" customHeight="1" x14ac:dyDescent="0.45">
      <c r="A58" s="7" t="s">
        <v>16</v>
      </c>
      <c r="B58" s="8"/>
      <c r="C58" s="4"/>
      <c r="D58" s="4"/>
      <c r="F58" s="4"/>
      <c r="G58" s="67"/>
      <c r="H58" s="67"/>
      <c r="I58" s="67"/>
      <c r="J58" s="67"/>
      <c r="K58" s="67"/>
      <c r="L58" s="67"/>
      <c r="M58" s="67"/>
    </row>
    <row r="59" spans="1:13" ht="26.1" customHeight="1" x14ac:dyDescent="0.45">
      <c r="A59" s="8" t="s">
        <v>77</v>
      </c>
      <c r="B59" s="8"/>
      <c r="C59" s="4"/>
      <c r="D59" s="4"/>
      <c r="F59" s="9" t="s">
        <v>52</v>
      </c>
      <c r="G59" s="10">
        <v>909829.03</v>
      </c>
      <c r="H59" s="10"/>
      <c r="I59" s="10">
        <v>2550789.1</v>
      </c>
      <c r="J59" s="10"/>
      <c r="K59" s="10">
        <v>909829.03</v>
      </c>
      <c r="L59" s="10"/>
      <c r="M59" s="10">
        <v>2550789.1</v>
      </c>
    </row>
    <row r="60" spans="1:13" ht="26.1" customHeight="1" x14ac:dyDescent="0.45">
      <c r="A60" s="8" t="s">
        <v>147</v>
      </c>
      <c r="B60" s="8"/>
      <c r="C60" s="4"/>
      <c r="D60" s="4"/>
      <c r="F60" s="9" t="s">
        <v>53</v>
      </c>
      <c r="G60" s="10">
        <v>6039651.1500000004</v>
      </c>
      <c r="H60" s="10"/>
      <c r="I60" s="10">
        <v>14064255.710000001</v>
      </c>
      <c r="J60" s="10"/>
      <c r="K60" s="10">
        <v>6039651.1500000004</v>
      </c>
      <c r="L60" s="10"/>
      <c r="M60" s="10">
        <v>14064255.710000001</v>
      </c>
    </row>
    <row r="61" spans="1:13" ht="26.1" customHeight="1" x14ac:dyDescent="0.45">
      <c r="A61" s="8" t="s">
        <v>94</v>
      </c>
      <c r="B61" s="8"/>
      <c r="C61" s="4"/>
      <c r="D61" s="4"/>
      <c r="F61" s="9" t="s">
        <v>55</v>
      </c>
      <c r="G61" s="10">
        <v>0</v>
      </c>
      <c r="H61" s="10"/>
      <c r="I61" s="10">
        <v>11124112.35</v>
      </c>
      <c r="J61" s="10"/>
      <c r="K61" s="10">
        <v>0</v>
      </c>
      <c r="L61" s="10"/>
      <c r="M61" s="10">
        <v>11124112.35</v>
      </c>
    </row>
    <row r="62" spans="1:13" ht="26.1" customHeight="1" x14ac:dyDescent="0.45">
      <c r="A62" s="17" t="s">
        <v>155</v>
      </c>
      <c r="B62" s="8"/>
      <c r="C62" s="4"/>
      <c r="D62" s="4"/>
      <c r="F62" s="9" t="s">
        <v>112</v>
      </c>
      <c r="G62" s="10">
        <v>3125620</v>
      </c>
      <c r="H62" s="10"/>
      <c r="I62" s="10">
        <v>6298007</v>
      </c>
      <c r="J62" s="10"/>
      <c r="K62" s="10">
        <v>3125620</v>
      </c>
      <c r="L62" s="10"/>
      <c r="M62" s="10">
        <v>6298007</v>
      </c>
    </row>
    <row r="63" spans="1:13" ht="26.1" customHeight="1" x14ac:dyDescent="0.45">
      <c r="A63" s="4"/>
      <c r="C63" s="7" t="s">
        <v>20</v>
      </c>
      <c r="D63" s="4"/>
      <c r="E63" s="4"/>
      <c r="F63" s="4"/>
      <c r="G63" s="57">
        <f>SUM(G59:G62)</f>
        <v>10075100.18</v>
      </c>
      <c r="H63" s="12"/>
      <c r="I63" s="57">
        <f>SUM(I59:I62)</f>
        <v>34037164.159999996</v>
      </c>
      <c r="J63" s="12"/>
      <c r="K63" s="57">
        <f>SUM(K59:K62)</f>
        <v>10075100.18</v>
      </c>
      <c r="L63" s="12"/>
      <c r="M63" s="57">
        <f>SUM(M59:M62)</f>
        <v>34037164.159999996</v>
      </c>
    </row>
    <row r="64" spans="1:13" ht="26.1" customHeight="1" x14ac:dyDescent="0.45">
      <c r="A64" s="4"/>
      <c r="C64" s="7" t="s">
        <v>21</v>
      </c>
      <c r="D64" s="4"/>
      <c r="E64" s="4"/>
      <c r="F64" s="4"/>
      <c r="G64" s="57">
        <f>+G57+G63</f>
        <v>1834313136.9399998</v>
      </c>
      <c r="H64" s="12"/>
      <c r="I64" s="57">
        <f>+I57+I63</f>
        <v>1800687795.4000003</v>
      </c>
      <c r="J64" s="12"/>
      <c r="K64" s="57">
        <f>+K57+K63</f>
        <v>1831223341.2499998</v>
      </c>
      <c r="L64" s="12"/>
      <c r="M64" s="57">
        <f>+M57+M63</f>
        <v>1800565603.8200002</v>
      </c>
    </row>
    <row r="65" spans="1:13" ht="26.1" customHeight="1" x14ac:dyDescent="0.45">
      <c r="A65" s="4"/>
      <c r="C65" s="7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6.1" customHeight="1" x14ac:dyDescent="0.45">
      <c r="C66" s="7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26.1" customHeight="1" x14ac:dyDescent="0.45">
      <c r="C67" s="7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26.1" customHeight="1" x14ac:dyDescent="0.45">
      <c r="A68" s="8"/>
      <c r="C68" s="7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26.1" customHeight="1" x14ac:dyDescent="0.45">
      <c r="A69" s="8" t="s">
        <v>7</v>
      </c>
      <c r="C69" s="7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3" customFormat="1" ht="26.1" customHeight="1" x14ac:dyDescent="0.45">
      <c r="A70" s="8"/>
      <c r="B70" s="4"/>
      <c r="D70" s="4"/>
      <c r="E70" s="4"/>
      <c r="F70" s="4"/>
      <c r="G70" s="4"/>
      <c r="H70" s="4"/>
      <c r="I70" s="4"/>
      <c r="J70" s="4"/>
      <c r="K70" s="4"/>
    </row>
    <row r="71" spans="1:13" s="13" customFormat="1" ht="26.1" customHeight="1" x14ac:dyDescent="0.45">
      <c r="A71" s="8"/>
      <c r="B71" s="4"/>
      <c r="D71" s="4"/>
      <c r="E71" s="4"/>
      <c r="F71" s="4"/>
      <c r="G71" s="4"/>
      <c r="H71" s="4"/>
      <c r="I71" s="4"/>
      <c r="J71" s="4"/>
      <c r="K71" s="4"/>
    </row>
    <row r="72" spans="1:13" s="61" customFormat="1" ht="26.1" customHeight="1" x14ac:dyDescent="0.45">
      <c r="A72" s="60"/>
      <c r="C72" s="62" t="s">
        <v>188</v>
      </c>
      <c r="E72" s="62"/>
      <c r="F72" s="62"/>
      <c r="G72" s="62"/>
      <c r="H72" s="62"/>
      <c r="I72" s="62"/>
      <c r="J72" s="62"/>
    </row>
    <row r="73" spans="1:13" s="61" customFormat="1" ht="26.1" customHeight="1" x14ac:dyDescent="0.45">
      <c r="A73" s="60"/>
      <c r="C73" s="62"/>
      <c r="D73" s="62" t="s">
        <v>189</v>
      </c>
      <c r="E73" s="62"/>
      <c r="F73" s="62"/>
      <c r="G73" s="62"/>
      <c r="H73" s="62"/>
      <c r="I73" s="62"/>
      <c r="J73" s="62"/>
    </row>
    <row r="74" spans="1:13" ht="26.1" customHeight="1" x14ac:dyDescent="0.45">
      <c r="A74" s="75" t="s">
        <v>1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</row>
    <row r="75" spans="1:13" ht="26.1" customHeight="1" x14ac:dyDescent="0.45">
      <c r="A75" s="71" t="s">
        <v>168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</row>
    <row r="76" spans="1:13" ht="26.1" customHeight="1" x14ac:dyDescent="0.45">
      <c r="A76" s="71" t="s">
        <v>95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</row>
    <row r="77" spans="1:13" ht="26.1" customHeight="1" x14ac:dyDescent="0.45">
      <c r="A77" s="71" t="str">
        <f>+A43</f>
        <v>AS AT DECEMBER 31, 2018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</row>
    <row r="78" spans="1:13" ht="26.1" customHeight="1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26.1" customHeight="1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5" t="s">
        <v>65</v>
      </c>
    </row>
    <row r="80" spans="1:13" ht="26.1" customHeight="1" x14ac:dyDescent="0.45">
      <c r="A80" s="71"/>
      <c r="B80" s="71"/>
      <c r="C80" s="71"/>
      <c r="D80" s="71"/>
      <c r="G80" s="73" t="s">
        <v>109</v>
      </c>
      <c r="H80" s="73"/>
      <c r="I80" s="73"/>
      <c r="J80" s="6"/>
      <c r="K80" s="74" t="s">
        <v>99</v>
      </c>
      <c r="L80" s="74"/>
      <c r="M80" s="74"/>
    </row>
    <row r="81" spans="1:13" ht="26.1" customHeight="1" x14ac:dyDescent="0.45">
      <c r="F81" s="2" t="s">
        <v>4</v>
      </c>
      <c r="G81" s="15" t="str">
        <f>+G47</f>
        <v>2018</v>
      </c>
      <c r="H81" s="16"/>
      <c r="I81" s="15" t="str">
        <f>+I47</f>
        <v>2017</v>
      </c>
      <c r="J81" s="16"/>
      <c r="K81" s="15" t="str">
        <f>+K47</f>
        <v>2018</v>
      </c>
      <c r="L81" s="16"/>
      <c r="M81" s="15" t="str">
        <f>+M47</f>
        <v>2017</v>
      </c>
    </row>
    <row r="82" spans="1:13" ht="26.1" customHeight="1" x14ac:dyDescent="0.45">
      <c r="A82" s="71" t="s">
        <v>14</v>
      </c>
      <c r="B82" s="71"/>
      <c r="C82" s="71"/>
      <c r="D82" s="71"/>
      <c r="G82" s="31"/>
      <c r="H82" s="66"/>
      <c r="I82" s="31"/>
      <c r="J82" s="66"/>
      <c r="K82" s="31"/>
      <c r="L82" s="66"/>
      <c r="M82" s="31"/>
    </row>
    <row r="83" spans="1:13" ht="26.1" customHeight="1" x14ac:dyDescent="0.45">
      <c r="A83" s="7" t="s">
        <v>22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26.1" customHeight="1" x14ac:dyDescent="0.45">
      <c r="A84" s="8" t="s">
        <v>23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26.1" customHeight="1" x14ac:dyDescent="0.45">
      <c r="A85" s="8" t="s">
        <v>24</v>
      </c>
      <c r="B85" s="4"/>
      <c r="C85" s="4"/>
      <c r="D85" s="4"/>
      <c r="E85" s="4"/>
      <c r="F85" s="9"/>
      <c r="G85" s="4"/>
      <c r="H85" s="4"/>
      <c r="I85" s="4"/>
      <c r="J85" s="4"/>
      <c r="K85" s="4"/>
      <c r="L85" s="4"/>
      <c r="M85" s="4"/>
    </row>
    <row r="86" spans="1:13" ht="26.1" customHeight="1" thickBot="1" x14ac:dyDescent="0.5">
      <c r="A86" s="8"/>
      <c r="B86" s="8" t="s">
        <v>56</v>
      </c>
      <c r="C86" s="4"/>
      <c r="D86" s="4"/>
      <c r="E86" s="4"/>
      <c r="F86" s="9"/>
      <c r="G86" s="68">
        <v>1085670000</v>
      </c>
      <c r="H86" s="12"/>
      <c r="I86" s="68">
        <v>1085670000</v>
      </c>
      <c r="J86" s="12"/>
      <c r="K86" s="68">
        <v>1085670000</v>
      </c>
      <c r="L86" s="12"/>
      <c r="M86" s="68">
        <v>1085670000</v>
      </c>
    </row>
    <row r="87" spans="1:13" ht="26.1" customHeight="1" thickTop="1" x14ac:dyDescent="0.45">
      <c r="A87" s="8" t="s">
        <v>25</v>
      </c>
      <c r="B87" s="4"/>
      <c r="C87" s="4"/>
      <c r="D87" s="4"/>
      <c r="E87" s="4"/>
      <c r="F87" s="4"/>
      <c r="G87" s="12"/>
      <c r="H87" s="12"/>
      <c r="I87" s="12"/>
      <c r="J87" s="12"/>
      <c r="K87" s="12"/>
      <c r="L87" s="12"/>
      <c r="M87" s="12"/>
    </row>
    <row r="88" spans="1:13" ht="26.1" customHeight="1" x14ac:dyDescent="0.45">
      <c r="A88" s="8"/>
      <c r="B88" s="8" t="s">
        <v>93</v>
      </c>
      <c r="C88" s="4"/>
      <c r="D88" s="4"/>
      <c r="E88" s="4"/>
      <c r="F88" s="9"/>
      <c r="G88" s="44">
        <f>1045125093*1</f>
        <v>1045125093</v>
      </c>
      <c r="H88" s="12"/>
      <c r="I88" s="44">
        <f>1045125093*1</f>
        <v>1045125093</v>
      </c>
      <c r="J88" s="12"/>
      <c r="K88" s="44">
        <f>1045125093*1</f>
        <v>1045125093</v>
      </c>
      <c r="L88" s="12"/>
      <c r="M88" s="44">
        <f>1045125093*1</f>
        <v>1045125093</v>
      </c>
    </row>
    <row r="89" spans="1:13" ht="26.1" customHeight="1" x14ac:dyDescent="0.45">
      <c r="A89" s="8" t="s">
        <v>49</v>
      </c>
      <c r="B89" s="8"/>
      <c r="C89" s="4"/>
      <c r="D89" s="4"/>
      <c r="E89" s="4"/>
      <c r="F89" s="4"/>
      <c r="G89" s="69">
        <f>+'CE-CONSO'!I22</f>
        <v>918494598.53999996</v>
      </c>
      <c r="H89" s="12"/>
      <c r="I89" s="69">
        <v>918494598.53999996</v>
      </c>
      <c r="J89" s="12"/>
      <c r="K89" s="69">
        <f>+'CE-SEPARATE'!I21</f>
        <v>918494598.53999996</v>
      </c>
      <c r="L89" s="12"/>
      <c r="M89" s="69">
        <v>918494598.53999996</v>
      </c>
    </row>
    <row r="90" spans="1:13" ht="26.1" customHeight="1" x14ac:dyDescent="0.45">
      <c r="A90" s="8" t="s">
        <v>180</v>
      </c>
      <c r="B90" s="4"/>
      <c r="C90" s="4"/>
      <c r="D90" s="4"/>
      <c r="E90" s="4"/>
      <c r="F90" s="4"/>
      <c r="G90" s="12"/>
      <c r="H90" s="12"/>
      <c r="I90" s="12"/>
      <c r="J90" s="12"/>
      <c r="K90" s="12"/>
      <c r="L90" s="12"/>
      <c r="M90" s="12"/>
    </row>
    <row r="91" spans="1:13" ht="26.1" customHeight="1" x14ac:dyDescent="0.45">
      <c r="A91" s="8" t="s">
        <v>29</v>
      </c>
      <c r="B91" s="4"/>
      <c r="C91" s="4"/>
      <c r="D91" s="4"/>
      <c r="E91" s="4"/>
      <c r="F91" s="4"/>
      <c r="G91" s="12"/>
      <c r="H91" s="12"/>
      <c r="I91" s="12"/>
      <c r="J91" s="12"/>
      <c r="K91" s="12"/>
      <c r="L91" s="12"/>
      <c r="M91" s="12"/>
    </row>
    <row r="92" spans="1:13" ht="26.1" customHeight="1" x14ac:dyDescent="0.45">
      <c r="A92" s="8"/>
      <c r="B92" s="4" t="s">
        <v>46</v>
      </c>
      <c r="C92" s="4"/>
      <c r="D92" s="4"/>
      <c r="E92" s="4"/>
      <c r="F92" s="9" t="s">
        <v>145</v>
      </c>
      <c r="G92" s="12">
        <f>+'CE-CONSO'!K22</f>
        <v>35179082.300000004</v>
      </c>
      <c r="H92" s="12"/>
      <c r="I92" s="12">
        <v>35179082.299999997</v>
      </c>
      <c r="J92" s="12"/>
      <c r="K92" s="12">
        <f>+'CE-SEPARATE'!K21</f>
        <v>35179082.300000004</v>
      </c>
      <c r="L92" s="12"/>
      <c r="M92" s="12">
        <v>35179082.300000004</v>
      </c>
    </row>
    <row r="93" spans="1:13" ht="26.1" customHeight="1" x14ac:dyDescent="0.45">
      <c r="A93" s="8" t="s">
        <v>28</v>
      </c>
      <c r="B93" s="4"/>
      <c r="C93" s="4"/>
      <c r="D93" s="4"/>
      <c r="E93" s="4"/>
      <c r="F93" s="4"/>
      <c r="G93" s="12">
        <f>+'CE-CONSO'!M22</f>
        <v>-96200773.719999969</v>
      </c>
      <c r="H93" s="12"/>
      <c r="I93" s="12">
        <v>2559382.31</v>
      </c>
      <c r="J93" s="12"/>
      <c r="K93" s="12">
        <f>+'CE-SEPARATE'!M21</f>
        <v>-79928259.279999971</v>
      </c>
      <c r="L93" s="12"/>
      <c r="M93" s="12">
        <v>6145709.3099999996</v>
      </c>
    </row>
    <row r="94" spans="1:13" ht="26.1" customHeight="1" x14ac:dyDescent="0.45">
      <c r="A94" s="8" t="s">
        <v>118</v>
      </c>
      <c r="B94" s="4"/>
      <c r="C94" s="4"/>
      <c r="D94" s="4"/>
      <c r="E94" s="4"/>
      <c r="F94" s="4"/>
      <c r="G94" s="12">
        <f>+'CE-CONSO'!O22</f>
        <v>-2301083.92</v>
      </c>
      <c r="H94" s="12"/>
      <c r="I94" s="12">
        <v>-1800241.58</v>
      </c>
      <c r="J94" s="12"/>
      <c r="K94" s="12">
        <f>+'CE-SEPARATE'!O21</f>
        <v>-2130488</v>
      </c>
      <c r="L94" s="12"/>
      <c r="M94" s="12">
        <v>-2130488</v>
      </c>
    </row>
    <row r="95" spans="1:13" ht="26.1" customHeight="1" x14ac:dyDescent="0.45">
      <c r="A95" s="4"/>
      <c r="B95" s="7" t="s">
        <v>27</v>
      </c>
      <c r="C95" s="4"/>
      <c r="D95" s="4"/>
      <c r="E95" s="4"/>
      <c r="F95" s="4"/>
      <c r="G95" s="57">
        <f>SUM(G88:G94)</f>
        <v>1900296916.1999998</v>
      </c>
      <c r="H95" s="12"/>
      <c r="I95" s="57">
        <f>SUM(I88:I94)</f>
        <v>1999557914.5699999</v>
      </c>
      <c r="J95" s="12"/>
      <c r="K95" s="57">
        <f>SUM(K88:K94)</f>
        <v>1916740026.5599999</v>
      </c>
      <c r="L95" s="12"/>
      <c r="M95" s="57">
        <f>SUM(M88:M94)</f>
        <v>2002813995.1499999</v>
      </c>
    </row>
    <row r="96" spans="1:13" ht="26.1" customHeight="1" thickBot="1" x14ac:dyDescent="0.5">
      <c r="A96" s="7" t="s">
        <v>26</v>
      </c>
      <c r="B96" s="4"/>
      <c r="C96" s="4"/>
      <c r="D96" s="4"/>
      <c r="E96" s="4"/>
      <c r="F96" s="4"/>
      <c r="G96" s="59">
        <f>+G64+G95</f>
        <v>3734610053.1399994</v>
      </c>
      <c r="H96" s="12"/>
      <c r="I96" s="59">
        <f>+I64+I95</f>
        <v>3800245709.9700003</v>
      </c>
      <c r="J96" s="12"/>
      <c r="K96" s="59">
        <f>+K64+K95</f>
        <v>3747963367.8099995</v>
      </c>
      <c r="L96" s="12"/>
      <c r="M96" s="59">
        <f>+M64+M95</f>
        <v>3803379598.9700003</v>
      </c>
    </row>
    <row r="97" spans="1:13" ht="26.1" customHeight="1" thickTop="1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26.1" customHeight="1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26.1" customHeight="1" x14ac:dyDescent="0.45">
      <c r="C99" s="7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ht="26.1" customHeight="1" x14ac:dyDescent="0.45">
      <c r="C100" s="7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s="13" customFormat="1" ht="26.1" customHeight="1" x14ac:dyDescent="0.45">
      <c r="A101" s="8" t="s">
        <v>7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s="13" customFormat="1" ht="26.1" customHeight="1" x14ac:dyDescent="0.45">
      <c r="A102" s="8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ht="26.1" customHeight="1" x14ac:dyDescent="0.45"/>
    <row r="104" spans="1:13" ht="26.1" customHeight="1" x14ac:dyDescent="0.45"/>
    <row r="105" spans="1:13" s="61" customFormat="1" ht="26.1" customHeight="1" x14ac:dyDescent="0.45">
      <c r="A105" s="60"/>
      <c r="C105" s="62" t="s">
        <v>188</v>
      </c>
      <c r="E105" s="62"/>
      <c r="F105" s="62"/>
      <c r="G105" s="62"/>
      <c r="H105" s="62"/>
      <c r="I105" s="62"/>
      <c r="J105" s="62"/>
    </row>
    <row r="106" spans="1:13" s="61" customFormat="1" ht="26.1" customHeight="1" x14ac:dyDescent="0.45">
      <c r="A106" s="60"/>
      <c r="C106" s="62"/>
      <c r="D106" s="62" t="s">
        <v>189</v>
      </c>
      <c r="E106" s="62"/>
      <c r="F106" s="62"/>
      <c r="G106" s="62"/>
      <c r="H106" s="62"/>
      <c r="I106" s="62"/>
      <c r="J106" s="62"/>
    </row>
  </sheetData>
  <mergeCells count="21">
    <mergeCell ref="A77:M77"/>
    <mergeCell ref="G6:I6"/>
    <mergeCell ref="A82:D82"/>
    <mergeCell ref="G46:I46"/>
    <mergeCell ref="G80:I80"/>
    <mergeCell ref="K46:M46"/>
    <mergeCell ref="A75:M75"/>
    <mergeCell ref="K6:M6"/>
    <mergeCell ref="A48:D48"/>
    <mergeCell ref="A80:D80"/>
    <mergeCell ref="K80:M80"/>
    <mergeCell ref="A74:M74"/>
    <mergeCell ref="A76:M76"/>
    <mergeCell ref="A43:M43"/>
    <mergeCell ref="A1:M1"/>
    <mergeCell ref="A2:M2"/>
    <mergeCell ref="A42:M42"/>
    <mergeCell ref="A41:M41"/>
    <mergeCell ref="A40:M40"/>
    <mergeCell ref="A3:M3"/>
    <mergeCell ref="A8:D8"/>
  </mergeCells>
  <phoneticPr fontId="3" type="noConversion"/>
  <pageMargins left="0.4724409448818898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64" zoomScale="90" zoomScaleNormal="90" zoomScaleSheetLayoutView="90" workbookViewId="0">
      <selection activeCell="C29" sqref="C29"/>
    </sheetView>
  </sheetViews>
  <sheetFormatPr defaultColWidth="9.140625" defaultRowHeight="24.75" customHeight="1" x14ac:dyDescent="0.45"/>
  <cols>
    <col min="1" max="4" width="9.140625" style="3"/>
    <col min="5" max="5" width="9.140625" style="3" customWidth="1"/>
    <col min="6" max="6" width="6.7109375" style="3" customWidth="1"/>
    <col min="7" max="7" width="15.42578125" style="3" customWidth="1"/>
    <col min="8" max="8" width="1" style="3" customWidth="1"/>
    <col min="9" max="9" width="15.42578125" style="3" customWidth="1"/>
    <col min="10" max="10" width="1" style="3" customWidth="1"/>
    <col min="11" max="11" width="15.42578125" style="3" customWidth="1"/>
    <col min="12" max="12" width="1" style="3" customWidth="1"/>
    <col min="13" max="13" width="15.42578125" style="3" customWidth="1"/>
    <col min="14" max="14" width="1.42578125" style="3" customWidth="1"/>
    <col min="15" max="15" width="7.42578125" style="3" customWidth="1"/>
    <col min="16" max="16384" width="9.140625" style="3"/>
  </cols>
  <sheetData>
    <row r="1" spans="1:13" ht="22.5" customHeight="1" x14ac:dyDescent="0.45">
      <c r="A1" s="75" t="s">
        <v>132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2.5" customHeight="1" x14ac:dyDescent="0.45">
      <c r="A2" s="71" t="s">
        <v>168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2.5" customHeight="1" x14ac:dyDescent="0.45">
      <c r="A3" s="71" t="s">
        <v>71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s="1" customFormat="1" ht="22.5" customHeight="1" x14ac:dyDescent="0.45">
      <c r="A4" s="77" t="s">
        <v>190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22.5" customHeight="1" x14ac:dyDescent="0.45"/>
    <row r="6" spans="1:13" ht="22.5" customHeight="1" x14ac:dyDescent="0.4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 t="s">
        <v>65</v>
      </c>
    </row>
    <row r="7" spans="1:13" ht="22.5" customHeight="1" x14ac:dyDescent="0.45">
      <c r="A7" s="4"/>
      <c r="B7" s="4"/>
      <c r="C7" s="4"/>
      <c r="D7" s="4"/>
      <c r="E7" s="4"/>
      <c r="G7" s="76" t="s">
        <v>109</v>
      </c>
      <c r="H7" s="76"/>
      <c r="I7" s="76"/>
      <c r="J7" s="6"/>
      <c r="K7" s="74" t="s">
        <v>99</v>
      </c>
      <c r="L7" s="74"/>
      <c r="M7" s="74"/>
    </row>
    <row r="8" spans="1:13" ht="22.5" customHeight="1" x14ac:dyDescent="0.45">
      <c r="F8" s="2" t="s">
        <v>4</v>
      </c>
      <c r="G8" s="15" t="s">
        <v>170</v>
      </c>
      <c r="H8" s="16"/>
      <c r="I8" s="15" t="s">
        <v>139</v>
      </c>
      <c r="J8" s="16"/>
      <c r="K8" s="15" t="s">
        <v>170</v>
      </c>
      <c r="L8" s="16"/>
      <c r="M8" s="15" t="s">
        <v>139</v>
      </c>
    </row>
    <row r="9" spans="1:13" ht="22.5" customHeight="1" x14ac:dyDescent="0.45">
      <c r="A9" s="4" t="s">
        <v>59</v>
      </c>
      <c r="C9" s="4"/>
      <c r="G9" s="10">
        <v>3223720712.1500001</v>
      </c>
      <c r="H9" s="10"/>
      <c r="I9" s="10">
        <v>2694070200.46</v>
      </c>
      <c r="J9" s="10"/>
      <c r="K9" s="10">
        <v>3486621409.3899999</v>
      </c>
      <c r="L9" s="10"/>
      <c r="M9" s="10">
        <v>2701309833.7199998</v>
      </c>
    </row>
    <row r="10" spans="1:13" ht="22.5" customHeight="1" x14ac:dyDescent="0.45">
      <c r="A10" s="8" t="s">
        <v>61</v>
      </c>
      <c r="C10" s="4"/>
      <c r="G10" s="10">
        <v>-3102553528.8600001</v>
      </c>
      <c r="H10" s="10"/>
      <c r="I10" s="10">
        <v>-2560197637.73</v>
      </c>
      <c r="J10" s="10"/>
      <c r="K10" s="10">
        <v>-3350125702.9099998</v>
      </c>
      <c r="L10" s="10"/>
      <c r="M10" s="10">
        <v>-2567437270.9899998</v>
      </c>
    </row>
    <row r="11" spans="1:13" ht="22.5" customHeight="1" x14ac:dyDescent="0.45">
      <c r="A11" s="8" t="s">
        <v>107</v>
      </c>
      <c r="C11" s="4"/>
      <c r="G11" s="18">
        <v>631977.86</v>
      </c>
      <c r="H11" s="10"/>
      <c r="I11" s="18">
        <v>-1400202.71</v>
      </c>
      <c r="J11" s="10"/>
      <c r="K11" s="18">
        <v>631977.86</v>
      </c>
      <c r="L11" s="10"/>
      <c r="M11" s="18">
        <v>-1400202.71</v>
      </c>
    </row>
    <row r="12" spans="1:13" ht="22.5" customHeight="1" x14ac:dyDescent="0.45">
      <c r="A12" s="19" t="s">
        <v>60</v>
      </c>
      <c r="B12" s="4"/>
      <c r="C12" s="8"/>
      <c r="G12" s="10">
        <f>SUM(G9:G11)</f>
        <v>121799161.14999996</v>
      </c>
      <c r="H12" s="10"/>
      <c r="I12" s="10">
        <f>SUM(I9:I11)</f>
        <v>132472360.02000003</v>
      </c>
      <c r="J12" s="10"/>
      <c r="K12" s="10">
        <f>SUM(K9:K11)</f>
        <v>137127684.34000003</v>
      </c>
      <c r="L12" s="10"/>
      <c r="M12" s="10">
        <f>SUM(M9:M11)</f>
        <v>132472360.02000003</v>
      </c>
    </row>
    <row r="13" spans="1:13" ht="22.5" customHeight="1" x14ac:dyDescent="0.45">
      <c r="A13" s="3" t="s">
        <v>179</v>
      </c>
      <c r="B13" s="4"/>
      <c r="C13" s="4"/>
      <c r="G13" s="10">
        <v>2303934.2999999998</v>
      </c>
      <c r="H13" s="10"/>
      <c r="I13" s="10">
        <v>5517006.8799999999</v>
      </c>
      <c r="J13" s="10"/>
      <c r="K13" s="10">
        <v>-2781694.65</v>
      </c>
      <c r="L13" s="10"/>
      <c r="M13" s="10">
        <v>5517006.8799999999</v>
      </c>
    </row>
    <row r="14" spans="1:13" ht="22.5" customHeight="1" x14ac:dyDescent="0.45">
      <c r="A14" s="3" t="s">
        <v>30</v>
      </c>
      <c r="B14" s="4"/>
      <c r="C14" s="4"/>
      <c r="G14" s="10">
        <v>964067.73</v>
      </c>
      <c r="H14" s="10"/>
      <c r="I14" s="10">
        <v>4042294.08</v>
      </c>
      <c r="J14" s="10"/>
      <c r="K14" s="10">
        <v>964067.73</v>
      </c>
      <c r="L14" s="10"/>
      <c r="M14" s="10">
        <v>4098989.98</v>
      </c>
    </row>
    <row r="15" spans="1:13" ht="22.5" customHeight="1" x14ac:dyDescent="0.45">
      <c r="A15" s="3" t="s">
        <v>191</v>
      </c>
      <c r="B15" s="4"/>
      <c r="C15" s="4"/>
      <c r="G15" s="10">
        <v>0</v>
      </c>
      <c r="H15" s="10"/>
      <c r="I15" s="10">
        <v>0</v>
      </c>
      <c r="J15" s="10"/>
      <c r="K15" s="10">
        <v>0</v>
      </c>
      <c r="L15" s="10"/>
      <c r="M15" s="10">
        <v>-430689</v>
      </c>
    </row>
    <row r="16" spans="1:13" ht="22.5" customHeight="1" x14ac:dyDescent="0.45">
      <c r="A16" s="8" t="s">
        <v>156</v>
      </c>
      <c r="B16" s="8"/>
      <c r="C16" s="4"/>
      <c r="G16" s="10">
        <v>-56437344.520000003</v>
      </c>
      <c r="H16" s="10"/>
      <c r="I16" s="10">
        <v>-48641605.030000001</v>
      </c>
      <c r="J16" s="10"/>
      <c r="K16" s="10">
        <v>-56437344.520000003</v>
      </c>
      <c r="L16" s="10"/>
      <c r="M16" s="10">
        <v>-48641605.030000001</v>
      </c>
    </row>
    <row r="17" spans="1:13" ht="22.5" customHeight="1" x14ac:dyDescent="0.45">
      <c r="A17" s="4" t="s">
        <v>57</v>
      </c>
      <c r="C17" s="4"/>
      <c r="G17" s="10">
        <v>-142176365.66</v>
      </c>
      <c r="H17" s="10"/>
      <c r="I17" s="10">
        <v>-138808984.91</v>
      </c>
      <c r="J17" s="10"/>
      <c r="K17" s="10">
        <v>-139733072.46000001</v>
      </c>
      <c r="L17" s="10"/>
      <c r="M17" s="10">
        <v>-137461378.72</v>
      </c>
    </row>
    <row r="18" spans="1:13" ht="22.5" customHeight="1" x14ac:dyDescent="0.45">
      <c r="A18" s="8" t="s">
        <v>48</v>
      </c>
      <c r="C18" s="4"/>
      <c r="F18" s="9" t="s">
        <v>146</v>
      </c>
      <c r="G18" s="10">
        <v>-1927000</v>
      </c>
      <c r="H18" s="10"/>
      <c r="I18" s="10">
        <v>-2027700</v>
      </c>
      <c r="J18" s="10"/>
      <c r="K18" s="10">
        <v>-1927000</v>
      </c>
      <c r="L18" s="10"/>
      <c r="M18" s="10">
        <v>-2027700</v>
      </c>
    </row>
    <row r="19" spans="1:13" ht="22.5" customHeight="1" x14ac:dyDescent="0.45">
      <c r="A19" s="3" t="s">
        <v>84</v>
      </c>
      <c r="C19" s="8"/>
      <c r="G19" s="18">
        <v>-44669101.200000003</v>
      </c>
      <c r="H19" s="10"/>
      <c r="I19" s="18">
        <v>-50974202.609999999</v>
      </c>
      <c r="J19" s="10"/>
      <c r="K19" s="18">
        <v>-44669101.200000003</v>
      </c>
      <c r="L19" s="10"/>
      <c r="M19" s="18">
        <v>-50991298.509999998</v>
      </c>
    </row>
    <row r="20" spans="1:13" s="13" customFormat="1" ht="22.5" customHeight="1" x14ac:dyDescent="0.45">
      <c r="A20" s="7" t="s">
        <v>193</v>
      </c>
      <c r="C20" s="20"/>
      <c r="D20" s="21"/>
      <c r="E20" s="22"/>
      <c r="F20" s="23"/>
      <c r="G20" s="24">
        <f>SUM(G12:G19)</f>
        <v>-120142648.20000003</v>
      </c>
      <c r="H20" s="10"/>
      <c r="I20" s="24">
        <f>SUM(I12:I19)</f>
        <v>-98420831.569999948</v>
      </c>
      <c r="J20" s="10"/>
      <c r="K20" s="24">
        <f>SUM(K12:K19)</f>
        <v>-107456460.76000001</v>
      </c>
      <c r="L20" s="10"/>
      <c r="M20" s="24">
        <f>SUM(M12:M19)</f>
        <v>-97464314.379999965</v>
      </c>
    </row>
    <row r="21" spans="1:13" ht="22.5" customHeight="1" x14ac:dyDescent="0.45">
      <c r="A21" s="3" t="s">
        <v>110</v>
      </c>
      <c r="C21" s="8"/>
      <c r="F21" s="9" t="s">
        <v>55</v>
      </c>
      <c r="G21" s="10">
        <v>21382492.170000002</v>
      </c>
      <c r="H21" s="10"/>
      <c r="I21" s="10">
        <v>19646800.920000002</v>
      </c>
      <c r="J21" s="10"/>
      <c r="K21" s="10">
        <v>21382492.170000002</v>
      </c>
      <c r="L21" s="10"/>
      <c r="M21" s="10">
        <v>19646800.920000002</v>
      </c>
    </row>
    <row r="22" spans="1:13" ht="22.5" customHeight="1" x14ac:dyDescent="0.45">
      <c r="A22" s="3" t="s">
        <v>192</v>
      </c>
      <c r="C22" s="8"/>
      <c r="F22" s="9"/>
      <c r="G22" s="10">
        <v>0</v>
      </c>
      <c r="H22" s="10"/>
      <c r="I22" s="10">
        <v>-516567.82</v>
      </c>
      <c r="J22" s="10"/>
      <c r="K22" s="10">
        <v>0</v>
      </c>
      <c r="L22" s="10"/>
      <c r="M22" s="10">
        <v>0</v>
      </c>
    </row>
    <row r="23" spans="1:13" s="13" customFormat="1" ht="22.5" customHeight="1" x14ac:dyDescent="0.45">
      <c r="A23" s="7" t="s">
        <v>214</v>
      </c>
      <c r="C23" s="20"/>
      <c r="D23" s="21"/>
      <c r="E23" s="22"/>
      <c r="F23" s="23"/>
      <c r="G23" s="25">
        <f>SUM(G20:G22)</f>
        <v>-98760156.030000031</v>
      </c>
      <c r="H23" s="10"/>
      <c r="I23" s="25">
        <f>SUM(I20:I22)</f>
        <v>-79290598.469999939</v>
      </c>
      <c r="J23" s="10"/>
      <c r="K23" s="25">
        <f>SUM(K20:K22)</f>
        <v>-86073968.590000004</v>
      </c>
      <c r="L23" s="10"/>
      <c r="M23" s="25">
        <f>SUM(M20:M22)</f>
        <v>-77817513.459999964</v>
      </c>
    </row>
    <row r="24" spans="1:13" s="13" customFormat="1" ht="22.5" customHeight="1" x14ac:dyDescent="0.45">
      <c r="A24" s="26" t="s">
        <v>98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2.5" customHeight="1" x14ac:dyDescent="0.45">
      <c r="A25" s="17" t="s">
        <v>157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2.5" customHeight="1" x14ac:dyDescent="0.45">
      <c r="A26" s="17" t="s">
        <v>158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2.5" customHeight="1" x14ac:dyDescent="0.45">
      <c r="A27" s="8" t="s">
        <v>160</v>
      </c>
      <c r="C27" s="20"/>
      <c r="D27" s="21"/>
      <c r="E27" s="22"/>
      <c r="F27" s="23"/>
      <c r="G27" s="10">
        <v>-500842.34</v>
      </c>
      <c r="H27" s="10"/>
      <c r="I27" s="10">
        <v>-103311.16</v>
      </c>
      <c r="J27" s="10"/>
      <c r="K27" s="10">
        <v>0</v>
      </c>
      <c r="L27" s="10"/>
      <c r="M27" s="10">
        <v>0</v>
      </c>
    </row>
    <row r="28" spans="1:13" s="13" customFormat="1" ht="22.5" customHeight="1" x14ac:dyDescent="0.45">
      <c r="A28" s="17" t="s">
        <v>159</v>
      </c>
      <c r="C28" s="20"/>
      <c r="D28" s="21"/>
      <c r="E28" s="22"/>
      <c r="F28" s="23"/>
      <c r="G28" s="10"/>
      <c r="H28" s="10"/>
      <c r="I28" s="10"/>
      <c r="J28" s="10"/>
      <c r="K28" s="10"/>
      <c r="L28" s="10"/>
      <c r="M28" s="10"/>
    </row>
    <row r="29" spans="1:13" s="13" customFormat="1" ht="22.5" customHeight="1" x14ac:dyDescent="0.45">
      <c r="A29" s="17" t="s">
        <v>158</v>
      </c>
      <c r="C29" s="20"/>
      <c r="D29" s="21"/>
      <c r="E29" s="22"/>
      <c r="F29" s="23"/>
      <c r="G29" s="10"/>
      <c r="H29" s="10"/>
      <c r="I29" s="10"/>
      <c r="J29" s="10"/>
      <c r="K29" s="10"/>
      <c r="L29" s="10"/>
      <c r="M29" s="10"/>
    </row>
    <row r="30" spans="1:13" s="13" customFormat="1" ht="22.5" customHeight="1" x14ac:dyDescent="0.45">
      <c r="A30" s="8" t="s">
        <v>194</v>
      </c>
      <c r="C30" s="20"/>
      <c r="D30" s="21"/>
      <c r="E30" s="22"/>
      <c r="F30" s="23"/>
      <c r="G30" s="10">
        <v>0</v>
      </c>
      <c r="H30" s="10"/>
      <c r="I30" s="10">
        <v>85878.82</v>
      </c>
      <c r="J30" s="10"/>
      <c r="K30" s="10">
        <v>0</v>
      </c>
      <c r="L30" s="10"/>
      <c r="M30" s="10">
        <v>0</v>
      </c>
    </row>
    <row r="31" spans="1:13" s="13" customFormat="1" ht="22.5" customHeight="1" x14ac:dyDescent="0.45">
      <c r="A31" s="8" t="s">
        <v>161</v>
      </c>
      <c r="C31" s="20"/>
      <c r="D31" s="27"/>
      <c r="E31" s="28"/>
      <c r="F31" s="9" t="s">
        <v>112</v>
      </c>
      <c r="G31" s="10">
        <v>0</v>
      </c>
      <c r="H31" s="10"/>
      <c r="I31" s="10">
        <v>-2663110</v>
      </c>
      <c r="J31" s="10"/>
      <c r="K31" s="10">
        <v>0</v>
      </c>
      <c r="L31" s="10"/>
      <c r="M31" s="10">
        <v>-2663110</v>
      </c>
    </row>
    <row r="32" spans="1:13" s="13" customFormat="1" ht="22.5" customHeight="1" x14ac:dyDescent="0.45">
      <c r="A32" s="8" t="s">
        <v>162</v>
      </c>
      <c r="C32" s="20"/>
      <c r="D32" s="27"/>
      <c r="E32" s="28"/>
      <c r="F32" s="9"/>
      <c r="G32" s="10"/>
      <c r="H32" s="10"/>
      <c r="I32" s="10"/>
      <c r="J32" s="10"/>
      <c r="K32" s="10"/>
      <c r="L32" s="10"/>
      <c r="M32" s="10"/>
    </row>
    <row r="33" spans="1:13" s="13" customFormat="1" ht="22.5" customHeight="1" x14ac:dyDescent="0.45">
      <c r="A33" s="8" t="s">
        <v>164</v>
      </c>
      <c r="C33" s="20"/>
      <c r="D33" s="27"/>
      <c r="E33" s="28"/>
      <c r="F33" s="9"/>
      <c r="G33" s="10"/>
      <c r="H33" s="10"/>
      <c r="I33" s="10"/>
      <c r="J33" s="10"/>
      <c r="K33" s="10"/>
      <c r="L33" s="10"/>
      <c r="M33" s="10"/>
    </row>
    <row r="34" spans="1:13" s="13" customFormat="1" ht="22.5" customHeight="1" x14ac:dyDescent="0.45">
      <c r="A34" s="8" t="s">
        <v>163</v>
      </c>
      <c r="D34" s="27"/>
      <c r="E34" s="28"/>
      <c r="F34" s="9" t="s">
        <v>55</v>
      </c>
      <c r="G34" s="10">
        <v>0</v>
      </c>
      <c r="H34" s="10"/>
      <c r="I34" s="10">
        <v>532622</v>
      </c>
      <c r="J34" s="10"/>
      <c r="K34" s="10">
        <v>0</v>
      </c>
      <c r="L34" s="10"/>
      <c r="M34" s="10">
        <v>532622</v>
      </c>
    </row>
    <row r="35" spans="1:13" s="13" customFormat="1" ht="22.5" customHeight="1" x14ac:dyDescent="0.45">
      <c r="A35" s="26" t="s">
        <v>212</v>
      </c>
      <c r="D35" s="27"/>
      <c r="E35" s="28"/>
      <c r="F35" s="9"/>
      <c r="G35" s="10"/>
      <c r="H35" s="10"/>
      <c r="I35" s="10"/>
      <c r="J35" s="10"/>
      <c r="K35" s="10"/>
      <c r="L35" s="10"/>
      <c r="M35" s="10"/>
    </row>
    <row r="36" spans="1:13" s="13" customFormat="1" ht="22.5" customHeight="1" x14ac:dyDescent="0.45">
      <c r="B36" s="63" t="s">
        <v>165</v>
      </c>
      <c r="C36" s="20"/>
      <c r="D36" s="21"/>
      <c r="E36" s="22"/>
      <c r="G36" s="25">
        <f>SUM(G27:G34)</f>
        <v>-500842.34</v>
      </c>
      <c r="H36" s="10"/>
      <c r="I36" s="25">
        <f>SUM(I27:I34)</f>
        <v>-2147920.34</v>
      </c>
      <c r="J36" s="10"/>
      <c r="K36" s="25">
        <f>SUM(K27:K34)</f>
        <v>0</v>
      </c>
      <c r="L36" s="10"/>
      <c r="M36" s="25">
        <f>SUM(M27:M34)</f>
        <v>-2130488</v>
      </c>
    </row>
    <row r="37" spans="1:13" ht="22.5" customHeight="1" thickBot="1" x14ac:dyDescent="0.5">
      <c r="A37" s="7" t="s">
        <v>213</v>
      </c>
      <c r="B37" s="4"/>
      <c r="C37" s="4"/>
      <c r="G37" s="29">
        <f>+G36+G23</f>
        <v>-99260998.370000035</v>
      </c>
      <c r="H37" s="10"/>
      <c r="I37" s="29">
        <f>+I36+I23</f>
        <v>-81438518.809999943</v>
      </c>
      <c r="J37" s="10"/>
      <c r="K37" s="29">
        <f>+K36+K23</f>
        <v>-86073968.590000004</v>
      </c>
      <c r="L37" s="10"/>
      <c r="M37" s="29">
        <f>+M36+M23</f>
        <v>-79948001.459999964</v>
      </c>
    </row>
    <row r="38" spans="1:13" ht="22.5" customHeight="1" thickTop="1" x14ac:dyDescent="0.45">
      <c r="B38" s="4"/>
      <c r="C38" s="4"/>
      <c r="G38" s="4"/>
      <c r="H38" s="4"/>
      <c r="I38" s="4"/>
      <c r="J38" s="4"/>
      <c r="K38" s="4"/>
      <c r="L38" s="4"/>
      <c r="M38" s="4"/>
    </row>
    <row r="39" spans="1:13" ht="22.5" customHeight="1" x14ac:dyDescent="0.45">
      <c r="A39" s="8" t="s">
        <v>7</v>
      </c>
    </row>
    <row r="40" spans="1:13" s="13" customFormat="1" ht="29.25" customHeight="1" x14ac:dyDescent="0.45">
      <c r="A40" s="8"/>
      <c r="B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s="61" customFormat="1" ht="22.5" customHeight="1" x14ac:dyDescent="0.45">
      <c r="A41" s="60"/>
      <c r="C41" s="62" t="s">
        <v>188</v>
      </c>
      <c r="E41" s="62"/>
      <c r="F41" s="62"/>
      <c r="G41" s="62"/>
      <c r="H41" s="62"/>
      <c r="I41" s="62"/>
      <c r="J41" s="62"/>
    </row>
    <row r="42" spans="1:13" s="61" customFormat="1" ht="22.5" customHeight="1" x14ac:dyDescent="0.45">
      <c r="A42" s="60"/>
      <c r="C42" s="62"/>
      <c r="D42" s="62" t="s">
        <v>189</v>
      </c>
      <c r="E42" s="62"/>
      <c r="F42" s="62"/>
      <c r="G42" s="62"/>
      <c r="H42" s="62"/>
      <c r="I42" s="62"/>
      <c r="J42" s="62"/>
    </row>
    <row r="43" spans="1:13" s="13" customFormat="1" ht="26.1" customHeight="1" x14ac:dyDescent="0.45">
      <c r="A43" s="75" t="s">
        <v>133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</row>
    <row r="44" spans="1:13" ht="26.1" customHeight="1" x14ac:dyDescent="0.45">
      <c r="A44" s="71" t="s">
        <v>168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</row>
    <row r="45" spans="1:13" ht="26.1" customHeight="1" x14ac:dyDescent="0.45">
      <c r="A45" s="71" t="s">
        <v>100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</row>
    <row r="46" spans="1:13" s="1" customFormat="1" ht="26.1" customHeight="1" x14ac:dyDescent="0.45">
      <c r="A46" s="77" t="str">
        <f>+A4</f>
        <v>FOR THE YEAR ENDED DECEMBER 31, 2018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</row>
    <row r="47" spans="1:13" ht="26.1" customHeight="1" x14ac:dyDescent="0.45"/>
    <row r="48" spans="1:13" ht="26.1" customHeight="1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5" t="s">
        <v>65</v>
      </c>
    </row>
    <row r="49" spans="1:13" ht="26.1" customHeight="1" x14ac:dyDescent="0.45">
      <c r="A49" s="4"/>
      <c r="B49" s="4"/>
      <c r="C49" s="4"/>
      <c r="D49" s="4"/>
      <c r="E49" s="4"/>
      <c r="G49" s="76" t="s">
        <v>109</v>
      </c>
      <c r="H49" s="76"/>
      <c r="I49" s="76"/>
      <c r="J49" s="6"/>
      <c r="K49" s="74" t="s">
        <v>99</v>
      </c>
      <c r="L49" s="74"/>
      <c r="M49" s="74"/>
    </row>
    <row r="50" spans="1:13" ht="26.1" customHeight="1" x14ac:dyDescent="0.45">
      <c r="F50" s="2" t="s">
        <v>4</v>
      </c>
      <c r="G50" s="15" t="s">
        <v>139</v>
      </c>
      <c r="H50" s="16"/>
      <c r="I50" s="15" t="s">
        <v>128</v>
      </c>
      <c r="J50" s="16"/>
      <c r="K50" s="15" t="s">
        <v>139</v>
      </c>
      <c r="L50" s="16"/>
      <c r="M50" s="15" t="s">
        <v>128</v>
      </c>
    </row>
    <row r="51" spans="1:13" ht="26.1" customHeight="1" x14ac:dyDescent="0.45">
      <c r="A51" s="30" t="s">
        <v>101</v>
      </c>
      <c r="G51" s="31"/>
      <c r="H51" s="16"/>
      <c r="I51" s="31"/>
      <c r="J51" s="16"/>
      <c r="K51" s="31"/>
      <c r="L51" s="16"/>
      <c r="M51" s="31"/>
    </row>
    <row r="52" spans="1:13" ht="26.1" customHeight="1" x14ac:dyDescent="0.45">
      <c r="A52" s="32" t="s">
        <v>102</v>
      </c>
      <c r="G52" s="33">
        <f>+G23</f>
        <v>-98760156.030000031</v>
      </c>
      <c r="H52" s="33"/>
      <c r="I52" s="33">
        <f>+I23</f>
        <v>-79290598.469999939</v>
      </c>
      <c r="J52" s="33"/>
      <c r="K52" s="33">
        <f>+K23</f>
        <v>-86073968.590000004</v>
      </c>
      <c r="L52" s="33"/>
      <c r="M52" s="33">
        <f>+M23</f>
        <v>-77817513.459999964</v>
      </c>
    </row>
    <row r="53" spans="1:13" ht="26.1" customHeight="1" x14ac:dyDescent="0.45">
      <c r="A53" s="34" t="s">
        <v>103</v>
      </c>
      <c r="G53" s="33">
        <v>0</v>
      </c>
      <c r="H53" s="33"/>
      <c r="I53" s="33">
        <v>0</v>
      </c>
      <c r="J53" s="33"/>
      <c r="K53" s="33">
        <v>0</v>
      </c>
      <c r="L53" s="33"/>
      <c r="M53" s="33">
        <v>0</v>
      </c>
    </row>
    <row r="54" spans="1:13" ht="26.1" customHeight="1" thickBot="1" x14ac:dyDescent="0.5">
      <c r="A54" s="32"/>
      <c r="G54" s="35">
        <f>SUM(G52:G53)</f>
        <v>-98760156.030000031</v>
      </c>
      <c r="H54" s="33"/>
      <c r="I54" s="35">
        <f>SUM(I52:I53)</f>
        <v>-79290598.469999939</v>
      </c>
      <c r="J54" s="33"/>
      <c r="K54" s="35">
        <f>SUM(K52:K53)</f>
        <v>-86073968.590000004</v>
      </c>
      <c r="L54" s="33"/>
      <c r="M54" s="35">
        <f>SUM(M52:M53)</f>
        <v>-77817513.459999964</v>
      </c>
    </row>
    <row r="55" spans="1:13" ht="26.1" customHeight="1" thickTop="1" x14ac:dyDescent="0.45">
      <c r="A55" s="30" t="s">
        <v>104</v>
      </c>
      <c r="G55" s="36"/>
      <c r="H55" s="36"/>
      <c r="I55" s="36"/>
      <c r="J55" s="36"/>
      <c r="K55" s="36"/>
      <c r="L55" s="36"/>
      <c r="M55" s="36"/>
    </row>
    <row r="56" spans="1:13" ht="26.1" customHeight="1" x14ac:dyDescent="0.45">
      <c r="A56" s="32" t="s">
        <v>102</v>
      </c>
      <c r="G56" s="33">
        <f>+G37</f>
        <v>-99260998.370000035</v>
      </c>
      <c r="H56" s="33"/>
      <c r="I56" s="33">
        <f>+I37</f>
        <v>-81438518.809999943</v>
      </c>
      <c r="J56" s="33"/>
      <c r="K56" s="33">
        <f>+'comprehensive income'!K37</f>
        <v>-86073968.590000004</v>
      </c>
      <c r="L56" s="33"/>
      <c r="M56" s="33">
        <f>+M37</f>
        <v>-79948001.459999964</v>
      </c>
    </row>
    <row r="57" spans="1:13" ht="26.1" customHeight="1" x14ac:dyDescent="0.45">
      <c r="A57" s="32" t="s">
        <v>103</v>
      </c>
      <c r="G57" s="33">
        <v>0</v>
      </c>
      <c r="H57" s="33"/>
      <c r="I57" s="33">
        <v>0</v>
      </c>
      <c r="J57" s="33"/>
      <c r="K57" s="33">
        <v>0</v>
      </c>
      <c r="L57" s="33"/>
      <c r="M57" s="33">
        <v>0</v>
      </c>
    </row>
    <row r="58" spans="1:13" ht="26.1" customHeight="1" thickBot="1" x14ac:dyDescent="0.5">
      <c r="G58" s="35">
        <f>SUM(G56:G57)</f>
        <v>-99260998.370000035</v>
      </c>
      <c r="H58" s="33"/>
      <c r="I58" s="35">
        <f>SUM(I56:I57)</f>
        <v>-81438518.809999943</v>
      </c>
      <c r="J58" s="33"/>
      <c r="K58" s="35">
        <f>SUM(K56:K57)</f>
        <v>-86073968.590000004</v>
      </c>
      <c r="L58" s="33"/>
      <c r="M58" s="35">
        <f>SUM(M56:M57)</f>
        <v>-79948001.459999964</v>
      </c>
    </row>
    <row r="59" spans="1:13" ht="26.1" customHeight="1" thickTop="1" x14ac:dyDescent="0.45">
      <c r="G59" s="31"/>
      <c r="H59" s="16"/>
      <c r="I59" s="31"/>
      <c r="J59" s="16"/>
      <c r="K59" s="31"/>
      <c r="L59" s="16"/>
      <c r="M59" s="31"/>
    </row>
    <row r="60" spans="1:13" ht="26.1" customHeight="1" x14ac:dyDescent="0.45">
      <c r="A60" s="7" t="s">
        <v>74</v>
      </c>
      <c r="B60" s="4"/>
      <c r="C60" s="4"/>
      <c r="F60" s="9" t="s">
        <v>129</v>
      </c>
    </row>
    <row r="61" spans="1:13" ht="26.1" customHeight="1" x14ac:dyDescent="0.45">
      <c r="A61" s="4"/>
      <c r="B61" s="8" t="s">
        <v>111</v>
      </c>
      <c r="C61" s="4"/>
      <c r="G61" s="10">
        <f>G23/G62</f>
        <v>-9.449601458377771E-2</v>
      </c>
      <c r="H61" s="10"/>
      <c r="I61" s="10">
        <f>I23/I62</f>
        <v>-7.5867089022232423E-2</v>
      </c>
      <c r="J61" s="10"/>
      <c r="K61" s="10">
        <f>K23/K62</f>
        <v>-8.2357575343375664E-2</v>
      </c>
      <c r="L61" s="10"/>
      <c r="M61" s="10">
        <f>M23/M62</f>
        <v>-7.4457607018722657E-2</v>
      </c>
    </row>
    <row r="62" spans="1:13" ht="26.1" customHeight="1" x14ac:dyDescent="0.45">
      <c r="B62" s="8" t="s">
        <v>85</v>
      </c>
      <c r="C62" s="4"/>
      <c r="E62" s="2"/>
      <c r="F62" s="37"/>
      <c r="G62" s="38">
        <v>1045125093</v>
      </c>
      <c r="H62" s="39"/>
      <c r="I62" s="38">
        <v>1045125093</v>
      </c>
      <c r="J62" s="39"/>
      <c r="K62" s="38">
        <v>1045125093</v>
      </c>
      <c r="L62" s="39"/>
      <c r="M62" s="38">
        <v>1045125093</v>
      </c>
    </row>
    <row r="63" spans="1:13" ht="26.1" customHeight="1" x14ac:dyDescent="0.45">
      <c r="C63" s="4"/>
      <c r="G63" s="40"/>
      <c r="H63" s="40"/>
      <c r="I63" s="40"/>
      <c r="J63" s="40"/>
      <c r="K63" s="40"/>
      <c r="L63" s="40"/>
      <c r="M63" s="40"/>
    </row>
    <row r="64" spans="1:13" ht="26.1" customHeight="1" x14ac:dyDescent="0.45">
      <c r="C64" s="4"/>
      <c r="G64" s="40"/>
      <c r="H64" s="40"/>
      <c r="I64" s="40"/>
      <c r="J64" s="40"/>
      <c r="K64" s="40"/>
      <c r="L64" s="40"/>
      <c r="M64" s="40"/>
    </row>
    <row r="65" spans="1:13" s="13" customFormat="1" ht="26.1" customHeight="1" x14ac:dyDescent="0.45">
      <c r="A65" s="8" t="s">
        <v>7</v>
      </c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3" customFormat="1" ht="26.1" customHeight="1" x14ac:dyDescent="0.45">
      <c r="A66" s="8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.1" customHeight="1" x14ac:dyDescent="0.45">
      <c r="A67" s="8"/>
      <c r="B67" s="4"/>
      <c r="D67" s="4"/>
      <c r="E67" s="4"/>
      <c r="F67" s="4"/>
      <c r="G67" s="4"/>
      <c r="H67" s="4"/>
      <c r="I67" s="4"/>
      <c r="J67" s="4"/>
      <c r="K67" s="4"/>
      <c r="L67" s="4"/>
    </row>
    <row r="68" spans="1:13" s="61" customFormat="1" ht="26.1" customHeight="1" x14ac:dyDescent="0.45">
      <c r="A68" s="60"/>
      <c r="C68" s="62" t="s">
        <v>188</v>
      </c>
      <c r="E68" s="62"/>
      <c r="F68" s="62"/>
      <c r="G68" s="62"/>
      <c r="H68" s="62"/>
      <c r="I68" s="62"/>
      <c r="J68" s="62"/>
    </row>
    <row r="69" spans="1:13" s="61" customFormat="1" ht="26.1" customHeight="1" x14ac:dyDescent="0.45">
      <c r="A69" s="60"/>
      <c r="C69" s="62"/>
      <c r="D69" s="62" t="s">
        <v>189</v>
      </c>
      <c r="E69" s="62"/>
      <c r="F69" s="62"/>
      <c r="G69" s="62"/>
      <c r="H69" s="62"/>
      <c r="I69" s="62"/>
      <c r="J69" s="62"/>
    </row>
    <row r="70" spans="1:13" ht="26.1" customHeight="1" x14ac:dyDescent="0.45"/>
  </sheetData>
  <mergeCells count="12">
    <mergeCell ref="A1:M1"/>
    <mergeCell ref="G49:I49"/>
    <mergeCell ref="K49:M49"/>
    <mergeCell ref="K7:M7"/>
    <mergeCell ref="A43:M43"/>
    <mergeCell ref="A44:M44"/>
    <mergeCell ref="A45:M45"/>
    <mergeCell ref="A46:M46"/>
    <mergeCell ref="A2:M2"/>
    <mergeCell ref="A3:M3"/>
    <mergeCell ref="A4:M4"/>
    <mergeCell ref="G7:I7"/>
  </mergeCells>
  <pageMargins left="0.74803149606299213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7" zoomScale="80" zoomScaleNormal="80" workbookViewId="0">
      <selection activeCell="E21" sqref="E21"/>
    </sheetView>
  </sheetViews>
  <sheetFormatPr defaultColWidth="9.140625" defaultRowHeight="25.5" customHeight="1" x14ac:dyDescent="0.45"/>
  <cols>
    <col min="1" max="3" width="9.140625" style="41"/>
    <col min="4" max="4" width="9" style="41" customWidth="1"/>
    <col min="5" max="5" width="9.5703125" style="41" customWidth="1"/>
    <col min="6" max="6" width="3.42578125" style="41" customWidth="1"/>
    <col min="7" max="7" width="16.140625" style="41" bestFit="1" customWidth="1"/>
    <col min="8" max="8" width="1.85546875" style="41" customWidth="1"/>
    <col min="9" max="9" width="15" style="41" customWidth="1"/>
    <col min="10" max="10" width="1.85546875" style="41" customWidth="1"/>
    <col min="11" max="11" width="15" style="41" customWidth="1"/>
    <col min="12" max="12" width="1.85546875" style="41" customWidth="1"/>
    <col min="13" max="13" width="15" style="41" customWidth="1"/>
    <col min="14" max="14" width="1.85546875" style="41" customWidth="1"/>
    <col min="15" max="15" width="15" style="41" customWidth="1"/>
    <col min="16" max="16" width="1.85546875" style="41" customWidth="1"/>
    <col min="17" max="17" width="16.140625" style="41" customWidth="1"/>
    <col min="18" max="18" width="1.28515625" style="41" customWidth="1"/>
    <col min="19" max="16384" width="9.140625" style="41"/>
  </cols>
  <sheetData>
    <row r="1" spans="1:17" ht="25.5" customHeight="1" x14ac:dyDescent="0.45">
      <c r="A1" s="79" t="s">
        <v>195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25.5" customHeight="1" x14ac:dyDescent="0.45">
      <c r="A2" s="81" t="s">
        <v>168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25.5" customHeight="1" x14ac:dyDescent="0.45">
      <c r="A3" s="81" t="s">
        <v>31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25.5" customHeight="1" x14ac:dyDescent="0.45">
      <c r="A4" s="83" t="str">
        <f>+'comprehensive income'!A4:M4</f>
        <v>FOR THE YEAR ENDED DECEMBER 31, 2018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6" spans="1:17" ht="25.5" customHeight="1" x14ac:dyDescent="0.45">
      <c r="A6" s="42"/>
      <c r="B6" s="42"/>
      <c r="C6" s="42"/>
      <c r="D6" s="42"/>
      <c r="E6" s="42"/>
      <c r="F6" s="42"/>
      <c r="G6" s="14"/>
      <c r="H6" s="14"/>
      <c r="I6" s="14"/>
      <c r="J6" s="14"/>
      <c r="K6" s="14"/>
      <c r="L6" s="14"/>
      <c r="M6" s="14"/>
      <c r="N6" s="14"/>
      <c r="O6" s="14"/>
      <c r="P6" s="14"/>
      <c r="Q6" s="43" t="s">
        <v>65</v>
      </c>
    </row>
    <row r="7" spans="1:17" ht="25.5" customHeight="1" x14ac:dyDescent="0.45">
      <c r="A7" s="42"/>
      <c r="B7" s="42"/>
      <c r="C7" s="42"/>
      <c r="D7" s="42"/>
      <c r="E7" s="42"/>
      <c r="F7" s="42"/>
      <c r="G7" s="76" t="s">
        <v>105</v>
      </c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7" ht="25.5" customHeight="1" x14ac:dyDescent="0.45">
      <c r="A8" s="44"/>
      <c r="B8" s="44"/>
      <c r="C8" s="44"/>
      <c r="D8" s="44"/>
      <c r="E8" s="42"/>
      <c r="G8" s="14"/>
      <c r="H8" s="14"/>
      <c r="I8" s="14"/>
      <c r="J8" s="14"/>
      <c r="K8" s="78" t="s">
        <v>62</v>
      </c>
      <c r="L8" s="78"/>
      <c r="M8" s="78"/>
      <c r="N8" s="14"/>
      <c r="O8" s="14"/>
      <c r="P8" s="14"/>
      <c r="Q8" s="46" t="s">
        <v>35</v>
      </c>
    </row>
    <row r="9" spans="1:17" ht="25.5" customHeight="1" x14ac:dyDescent="0.45">
      <c r="A9" s="44"/>
      <c r="B9" s="44"/>
      <c r="C9" s="44"/>
      <c r="D9" s="44"/>
      <c r="E9" s="42"/>
      <c r="F9" s="47"/>
      <c r="G9" s="37" t="s">
        <v>86</v>
      </c>
      <c r="H9" s="14"/>
      <c r="I9" s="14" t="s">
        <v>50</v>
      </c>
      <c r="J9" s="14"/>
      <c r="K9" s="14" t="s">
        <v>33</v>
      </c>
      <c r="L9" s="14"/>
      <c r="M9" s="14" t="s">
        <v>34</v>
      </c>
      <c r="N9" s="14"/>
      <c r="O9" s="14" t="s">
        <v>119</v>
      </c>
      <c r="P9" s="14"/>
      <c r="Q9" s="37" t="s">
        <v>87</v>
      </c>
    </row>
    <row r="10" spans="1:17" ht="25.5" customHeight="1" x14ac:dyDescent="0.45">
      <c r="A10" s="44"/>
      <c r="B10" s="44"/>
      <c r="C10" s="44"/>
      <c r="D10" s="44"/>
      <c r="F10" s="45"/>
      <c r="G10" s="48" t="s">
        <v>32</v>
      </c>
      <c r="H10" s="14"/>
      <c r="I10" s="48" t="s">
        <v>32</v>
      </c>
      <c r="J10" s="14"/>
      <c r="K10" s="48" t="s">
        <v>46</v>
      </c>
      <c r="L10" s="14"/>
      <c r="M10" s="48"/>
      <c r="N10" s="14"/>
      <c r="O10" s="48" t="s">
        <v>120</v>
      </c>
      <c r="P10" s="14"/>
      <c r="Q10" s="49" t="s">
        <v>72</v>
      </c>
    </row>
    <row r="11" spans="1:17" ht="25.5" customHeight="1" x14ac:dyDescent="0.45">
      <c r="A11" s="41" t="s">
        <v>171</v>
      </c>
      <c r="G11" s="50">
        <v>1045125093</v>
      </c>
      <c r="H11" s="50"/>
      <c r="I11" s="50">
        <v>918494598.53999996</v>
      </c>
      <c r="J11" s="50"/>
      <c r="K11" s="50">
        <v>35179082.300000004</v>
      </c>
      <c r="L11" s="50"/>
      <c r="M11" s="50">
        <v>81935859.599999994</v>
      </c>
      <c r="N11" s="50"/>
      <c r="O11" s="50">
        <v>347678.76</v>
      </c>
      <c r="P11" s="50"/>
      <c r="Q11" s="10">
        <f>+G11+I11+K11+M11+O11</f>
        <v>2081082312.1999998</v>
      </c>
    </row>
    <row r="12" spans="1:17" ht="25.5" customHeight="1" x14ac:dyDescent="0.45">
      <c r="A12" s="51" t="s">
        <v>69</v>
      </c>
      <c r="B12" s="44"/>
      <c r="C12" s="44"/>
      <c r="D12" s="44"/>
      <c r="E12" s="44"/>
      <c r="F12" s="44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25.5" customHeight="1" x14ac:dyDescent="0.45">
      <c r="A13" s="51" t="s">
        <v>196</v>
      </c>
      <c r="B13" s="44"/>
      <c r="C13" s="44"/>
      <c r="D13" s="44"/>
      <c r="E13" s="44"/>
      <c r="F13" s="44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 x14ac:dyDescent="0.45">
      <c r="A14" s="44" t="s">
        <v>197</v>
      </c>
      <c r="B14" s="44"/>
      <c r="C14" s="52"/>
      <c r="D14" s="52"/>
      <c r="E14" s="44"/>
      <c r="F14" s="11"/>
      <c r="G14" s="10">
        <v>0</v>
      </c>
      <c r="H14" s="10"/>
      <c r="I14" s="10">
        <v>0</v>
      </c>
      <c r="J14" s="10"/>
      <c r="K14" s="10">
        <v>0</v>
      </c>
      <c r="L14" s="10"/>
      <c r="M14" s="10">
        <v>-79290598.469999939</v>
      </c>
      <c r="N14" s="10"/>
      <c r="O14" s="10">
        <v>0</v>
      </c>
      <c r="P14" s="10"/>
      <c r="Q14" s="10">
        <f>+G14+I14+K14+M14+O14</f>
        <v>-79290598.469999939</v>
      </c>
    </row>
    <row r="15" spans="1:17" ht="25.5" customHeight="1" x14ac:dyDescent="0.45">
      <c r="A15" s="44" t="s">
        <v>198</v>
      </c>
      <c r="B15" s="44"/>
      <c r="C15" s="52"/>
      <c r="D15" s="52"/>
      <c r="E15" s="44"/>
      <c r="F15" s="44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v>-2147920.34</v>
      </c>
      <c r="P15" s="10"/>
      <c r="Q15" s="10">
        <f>+G15+I15+K15+M15+O15</f>
        <v>-2147920.34</v>
      </c>
    </row>
    <row r="16" spans="1:17" ht="25.5" customHeight="1" x14ac:dyDescent="0.45">
      <c r="A16" s="44" t="s">
        <v>199</v>
      </c>
      <c r="B16" s="44"/>
      <c r="C16" s="52"/>
      <c r="D16" s="52"/>
      <c r="E16" s="44"/>
      <c r="F16" s="44"/>
      <c r="G16" s="10">
        <v>0</v>
      </c>
      <c r="H16" s="10"/>
      <c r="I16" s="10">
        <v>0</v>
      </c>
      <c r="J16" s="10"/>
      <c r="K16" s="10">
        <v>0</v>
      </c>
      <c r="L16" s="10"/>
      <c r="M16" s="10">
        <v>-85878.82</v>
      </c>
      <c r="N16" s="10"/>
      <c r="O16" s="10">
        <v>0</v>
      </c>
      <c r="P16" s="10"/>
      <c r="Q16" s="10">
        <f>+G16+I16+K16+M16+O16</f>
        <v>-85878.82</v>
      </c>
    </row>
    <row r="17" spans="1:19" ht="25.5" customHeight="1" x14ac:dyDescent="0.45">
      <c r="A17" s="52" t="s">
        <v>200</v>
      </c>
      <c r="B17" s="44"/>
      <c r="C17" s="52"/>
      <c r="D17" s="52"/>
      <c r="E17" s="44"/>
      <c r="F17" s="11"/>
      <c r="G17" s="70">
        <f>SUM(G11:G16)</f>
        <v>1045125093</v>
      </c>
      <c r="H17" s="54"/>
      <c r="I17" s="70">
        <f>SUM(I11:I16)</f>
        <v>918494598.53999996</v>
      </c>
      <c r="J17" s="54"/>
      <c r="K17" s="70">
        <f>SUM(K11:K16)</f>
        <v>35179082.300000004</v>
      </c>
      <c r="L17" s="54"/>
      <c r="M17" s="70">
        <f>SUM(M11:M16)</f>
        <v>2559382.310000055</v>
      </c>
      <c r="N17" s="54"/>
      <c r="O17" s="70">
        <f>SUM(O11:O16)</f>
        <v>-1800241.5799999998</v>
      </c>
      <c r="P17" s="54"/>
      <c r="Q17" s="70">
        <f>SUM(Q11:Q16)</f>
        <v>1999557914.5699999</v>
      </c>
    </row>
    <row r="18" spans="1:19" ht="25.5" customHeight="1" x14ac:dyDescent="0.45">
      <c r="A18" s="51" t="s">
        <v>69</v>
      </c>
      <c r="B18" s="44"/>
      <c r="C18" s="44"/>
      <c r="D18" s="44"/>
      <c r="E18" s="44"/>
      <c r="F18" s="44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9" ht="25.5" customHeight="1" x14ac:dyDescent="0.45">
      <c r="A19" s="51" t="s">
        <v>196</v>
      </c>
      <c r="B19" s="44"/>
      <c r="C19" s="44"/>
      <c r="D19" s="44"/>
      <c r="E19" s="44"/>
      <c r="F19" s="44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9" ht="25.5" customHeight="1" x14ac:dyDescent="0.45">
      <c r="A20" s="44" t="s">
        <v>197</v>
      </c>
      <c r="B20" s="44"/>
      <c r="C20" s="52"/>
      <c r="D20" s="52"/>
      <c r="E20" s="44"/>
      <c r="F20" s="44"/>
      <c r="G20" s="10">
        <v>0</v>
      </c>
      <c r="H20" s="10"/>
      <c r="I20" s="10">
        <v>0</v>
      </c>
      <c r="J20" s="10"/>
      <c r="K20" s="10">
        <v>0</v>
      </c>
      <c r="L20" s="10"/>
      <c r="M20" s="10">
        <f>+'comprehensive income'!G23</f>
        <v>-98760156.030000031</v>
      </c>
      <c r="N20" s="10"/>
      <c r="O20" s="10">
        <v>0</v>
      </c>
      <c r="P20" s="10"/>
      <c r="Q20" s="10">
        <f>+G20+I20+K20+M20+O20</f>
        <v>-98760156.030000031</v>
      </c>
    </row>
    <row r="21" spans="1:19" ht="25.5" customHeight="1" x14ac:dyDescent="0.45">
      <c r="A21" s="44" t="s">
        <v>198</v>
      </c>
      <c r="B21" s="44"/>
      <c r="C21" s="52"/>
      <c r="D21" s="52"/>
      <c r="E21" s="44"/>
      <c r="F21" s="44"/>
      <c r="G21" s="10">
        <v>0</v>
      </c>
      <c r="H21" s="10"/>
      <c r="I21" s="10">
        <v>0</v>
      </c>
      <c r="J21" s="10"/>
      <c r="K21" s="10">
        <v>0</v>
      </c>
      <c r="L21" s="10"/>
      <c r="M21" s="10">
        <v>0</v>
      </c>
      <c r="N21" s="10"/>
      <c r="O21" s="10">
        <f>+'comprehensive income'!G36</f>
        <v>-500842.34</v>
      </c>
      <c r="P21" s="10"/>
      <c r="Q21" s="10">
        <f>+G21+I21+K21+M21+O21</f>
        <v>-500842.34</v>
      </c>
    </row>
    <row r="22" spans="1:19" ht="25.5" customHeight="1" thickBot="1" x14ac:dyDescent="0.5">
      <c r="A22" s="52" t="s">
        <v>201</v>
      </c>
      <c r="B22" s="44"/>
      <c r="C22" s="52"/>
      <c r="D22" s="52"/>
      <c r="E22" s="44"/>
      <c r="F22" s="11"/>
      <c r="G22" s="53">
        <f>SUM(G17:G21)</f>
        <v>1045125093</v>
      </c>
      <c r="H22" s="54"/>
      <c r="I22" s="53">
        <f>SUM(I17:I21)</f>
        <v>918494598.53999996</v>
      </c>
      <c r="J22" s="54"/>
      <c r="K22" s="53">
        <f>SUM(K17:K21)</f>
        <v>35179082.300000004</v>
      </c>
      <c r="L22" s="54"/>
      <c r="M22" s="53">
        <f>SUM(M17:M21)</f>
        <v>-96200773.719999969</v>
      </c>
      <c r="N22" s="54"/>
      <c r="O22" s="53">
        <f>SUM(O17:O21)</f>
        <v>-2301083.92</v>
      </c>
      <c r="P22" s="54"/>
      <c r="Q22" s="53">
        <f>SUM(Q17:Q21)</f>
        <v>1900296916.2</v>
      </c>
    </row>
    <row r="23" spans="1:19" ht="25.5" customHeight="1" thickTop="1" x14ac:dyDescent="0.45">
      <c r="A23" s="52"/>
      <c r="B23" s="44"/>
      <c r="C23" s="52"/>
      <c r="D23" s="52"/>
      <c r="E23" s="44"/>
      <c r="F23" s="11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6" spans="1:19" s="13" customFormat="1" ht="25.5" customHeight="1" x14ac:dyDescent="0.45"/>
    <row r="27" spans="1:19" s="13" customFormat="1" ht="25.5" customHeight="1" x14ac:dyDescent="0.45">
      <c r="A27" s="8" t="s">
        <v>7</v>
      </c>
    </row>
    <row r="32" spans="1:19" s="13" customFormat="1" ht="26.25" customHeight="1" x14ac:dyDescent="0.45">
      <c r="C32" s="4" t="s">
        <v>202</v>
      </c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13" customFormat="1" ht="26.25" customHeight="1" x14ac:dyDescent="0.45">
      <c r="B33" s="4"/>
      <c r="C33" s="4" t="s">
        <v>203</v>
      </c>
      <c r="H33" s="4"/>
      <c r="J33" s="4"/>
      <c r="K33" s="4"/>
      <c r="L33" s="4"/>
      <c r="M33" s="4"/>
      <c r="N33" s="4"/>
      <c r="O33" s="4"/>
      <c r="P33" s="4"/>
      <c r="Q33" s="4"/>
      <c r="R33" s="4"/>
      <c r="S33" s="4"/>
    </row>
  </sheetData>
  <mergeCells count="6">
    <mergeCell ref="K8:M8"/>
    <mergeCell ref="A1:Q1"/>
    <mergeCell ref="A2:Q2"/>
    <mergeCell ref="A3:Q3"/>
    <mergeCell ref="A4:Q4"/>
    <mergeCell ref="G7:Q7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G1" zoomScale="80" zoomScaleNormal="80" workbookViewId="0">
      <selection activeCell="A2" sqref="A2:Q2"/>
    </sheetView>
  </sheetViews>
  <sheetFormatPr defaultColWidth="9.140625" defaultRowHeight="25.5" customHeight="1" x14ac:dyDescent="0.45"/>
  <cols>
    <col min="1" max="4" width="9.140625" style="41"/>
    <col min="5" max="5" width="9.42578125" style="41" customWidth="1"/>
    <col min="6" max="6" width="3.42578125" style="41" customWidth="1"/>
    <col min="7" max="7" width="16" style="41" customWidth="1"/>
    <col min="8" max="8" width="1.85546875" style="41" customWidth="1"/>
    <col min="9" max="9" width="15" style="41" customWidth="1"/>
    <col min="10" max="10" width="1.85546875" style="41" customWidth="1"/>
    <col min="11" max="11" width="15" style="41" customWidth="1"/>
    <col min="12" max="12" width="1.85546875" style="41" customWidth="1"/>
    <col min="13" max="13" width="15" style="41" customWidth="1"/>
    <col min="14" max="14" width="1.85546875" style="41" customWidth="1"/>
    <col min="15" max="15" width="15" style="41" customWidth="1"/>
    <col min="16" max="16" width="1.85546875" style="41" customWidth="1"/>
    <col min="17" max="17" width="16" style="41" customWidth="1"/>
    <col min="18" max="18" width="1.7109375" style="41" customWidth="1"/>
    <col min="19" max="16384" width="9.140625" style="41"/>
  </cols>
  <sheetData>
    <row r="1" spans="1:17" ht="25.5" customHeight="1" x14ac:dyDescent="0.45">
      <c r="A1" s="79" t="s">
        <v>204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25.5" customHeight="1" x14ac:dyDescent="0.45">
      <c r="A2" s="81" t="s">
        <v>168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25.5" customHeight="1" x14ac:dyDescent="0.45">
      <c r="A3" s="81" t="s">
        <v>31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25.5" customHeight="1" x14ac:dyDescent="0.45">
      <c r="A4" s="83" t="str">
        <f>+'CE-CONSO'!A4:Q4</f>
        <v>FOR THE YEAR ENDED DECEMBER 31, 2018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6" spans="1:17" ht="25.5" customHeight="1" x14ac:dyDescent="0.45">
      <c r="A6" s="42"/>
      <c r="B6" s="42"/>
      <c r="C6" s="42"/>
      <c r="D6" s="42"/>
      <c r="E6" s="42"/>
      <c r="F6" s="42"/>
      <c r="G6" s="14"/>
      <c r="H6" s="14"/>
      <c r="I6" s="14"/>
      <c r="J6" s="14"/>
      <c r="K6" s="14"/>
      <c r="L6" s="14"/>
      <c r="M6" s="14"/>
      <c r="N6" s="14"/>
      <c r="O6" s="14"/>
      <c r="P6" s="14"/>
      <c r="Q6" s="43" t="s">
        <v>65</v>
      </c>
    </row>
    <row r="7" spans="1:17" ht="25.5" customHeight="1" x14ac:dyDescent="0.45">
      <c r="A7" s="42"/>
      <c r="B7" s="42"/>
      <c r="C7" s="42"/>
      <c r="D7" s="42"/>
      <c r="E7" s="42"/>
      <c r="F7" s="42"/>
      <c r="G7" s="76" t="s">
        <v>99</v>
      </c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7" ht="25.5" customHeight="1" x14ac:dyDescent="0.45">
      <c r="A8" s="44"/>
      <c r="B8" s="44"/>
      <c r="C8" s="44"/>
      <c r="D8" s="44"/>
      <c r="E8" s="42"/>
      <c r="G8" s="14"/>
      <c r="H8" s="14"/>
      <c r="I8" s="14"/>
      <c r="J8" s="14"/>
      <c r="K8" s="78" t="s">
        <v>62</v>
      </c>
      <c r="L8" s="78"/>
      <c r="M8" s="78"/>
      <c r="N8" s="14"/>
      <c r="O8" s="14"/>
      <c r="P8" s="14"/>
      <c r="Q8" s="46" t="s">
        <v>35</v>
      </c>
    </row>
    <row r="9" spans="1:17" ht="25.5" customHeight="1" x14ac:dyDescent="0.45">
      <c r="A9" s="44"/>
      <c r="B9" s="44"/>
      <c r="C9" s="44"/>
      <c r="D9" s="44"/>
      <c r="E9" s="42"/>
      <c r="F9" s="47"/>
      <c r="G9" s="37" t="s">
        <v>86</v>
      </c>
      <c r="H9" s="14"/>
      <c r="I9" s="14" t="s">
        <v>50</v>
      </c>
      <c r="J9" s="14"/>
      <c r="K9" s="14" t="s">
        <v>33</v>
      </c>
      <c r="L9" s="14"/>
      <c r="M9" s="14" t="s">
        <v>34</v>
      </c>
      <c r="N9" s="14"/>
      <c r="O9" s="14" t="s">
        <v>119</v>
      </c>
      <c r="P9" s="14"/>
      <c r="Q9" s="37" t="s">
        <v>87</v>
      </c>
    </row>
    <row r="10" spans="1:17" ht="25.5" customHeight="1" x14ac:dyDescent="0.45">
      <c r="A10" s="44"/>
      <c r="B10" s="44"/>
      <c r="C10" s="44"/>
      <c r="D10" s="44"/>
      <c r="E10" s="44"/>
      <c r="F10" s="45"/>
      <c r="G10" s="48" t="s">
        <v>32</v>
      </c>
      <c r="H10" s="14"/>
      <c r="I10" s="48" t="s">
        <v>32</v>
      </c>
      <c r="J10" s="14"/>
      <c r="K10" s="48" t="s">
        <v>46</v>
      </c>
      <c r="L10" s="14"/>
      <c r="M10" s="48"/>
      <c r="N10" s="14"/>
      <c r="O10" s="48" t="s">
        <v>120</v>
      </c>
      <c r="P10" s="14"/>
      <c r="Q10" s="49" t="s">
        <v>72</v>
      </c>
    </row>
    <row r="11" spans="1:17" ht="25.5" customHeight="1" x14ac:dyDescent="0.45">
      <c r="A11" s="41" t="s">
        <v>171</v>
      </c>
      <c r="G11" s="50">
        <v>1045125093</v>
      </c>
      <c r="H11" s="50"/>
      <c r="I11" s="50">
        <v>918494598.53999996</v>
      </c>
      <c r="J11" s="50"/>
      <c r="K11" s="50">
        <v>35179082.300000004</v>
      </c>
      <c r="L11" s="50"/>
      <c r="M11" s="50">
        <v>83963222.769999996</v>
      </c>
      <c r="N11" s="50"/>
      <c r="O11" s="50">
        <v>0</v>
      </c>
      <c r="P11" s="50"/>
      <c r="Q11" s="10">
        <f>+G11+I11+K11+M11+O11</f>
        <v>2082761996.6099999</v>
      </c>
    </row>
    <row r="12" spans="1:17" ht="25.5" customHeight="1" x14ac:dyDescent="0.45">
      <c r="A12" s="51" t="s">
        <v>69</v>
      </c>
      <c r="B12" s="44"/>
      <c r="C12" s="44"/>
      <c r="D12" s="44"/>
      <c r="E12" s="44"/>
      <c r="F12" s="44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25.5" customHeight="1" x14ac:dyDescent="0.45">
      <c r="A13" s="51" t="s">
        <v>196</v>
      </c>
      <c r="B13" s="44"/>
      <c r="C13" s="44"/>
      <c r="D13" s="44"/>
      <c r="E13" s="44"/>
      <c r="F13" s="44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 x14ac:dyDescent="0.45">
      <c r="A14" s="44" t="s">
        <v>197</v>
      </c>
      <c r="B14" s="44"/>
      <c r="C14" s="52"/>
      <c r="D14" s="52"/>
      <c r="E14" s="44"/>
      <c r="F14" s="11"/>
      <c r="G14" s="10">
        <v>0</v>
      </c>
      <c r="H14" s="10"/>
      <c r="I14" s="10">
        <v>0</v>
      </c>
      <c r="J14" s="10"/>
      <c r="K14" s="10">
        <v>0</v>
      </c>
      <c r="L14" s="10"/>
      <c r="M14" s="10">
        <f>+'comprehensive income'!M23</f>
        <v>-77817513.459999964</v>
      </c>
      <c r="N14" s="10"/>
      <c r="O14" s="10">
        <v>0</v>
      </c>
      <c r="P14" s="10"/>
      <c r="Q14" s="10">
        <f>+G14+I14+K14+M14+O14</f>
        <v>-77817513.459999964</v>
      </c>
    </row>
    <row r="15" spans="1:17" ht="25.5" customHeight="1" x14ac:dyDescent="0.45">
      <c r="A15" s="44" t="s">
        <v>198</v>
      </c>
      <c r="B15" s="44"/>
      <c r="C15" s="52"/>
      <c r="D15" s="52"/>
      <c r="E15" s="44"/>
      <c r="F15" s="44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f>'comprehensive income'!M36</f>
        <v>-2130488</v>
      </c>
      <c r="P15" s="10"/>
      <c r="Q15" s="10">
        <f>+G15+I15+K15+M15+O15</f>
        <v>-2130488</v>
      </c>
    </row>
    <row r="16" spans="1:17" ht="25.5" customHeight="1" x14ac:dyDescent="0.45">
      <c r="A16" s="52" t="s">
        <v>200</v>
      </c>
      <c r="B16" s="44"/>
      <c r="C16" s="52"/>
      <c r="D16" s="52"/>
      <c r="E16" s="44"/>
      <c r="F16" s="11"/>
      <c r="G16" s="70">
        <f>SUM(G11:G15)</f>
        <v>1045125093</v>
      </c>
      <c r="H16" s="54"/>
      <c r="I16" s="70">
        <f>SUM(I11:I15)</f>
        <v>918494598.53999996</v>
      </c>
      <c r="J16" s="54"/>
      <c r="K16" s="70">
        <f>SUM(K11:K15)</f>
        <v>35179082.300000004</v>
      </c>
      <c r="L16" s="54"/>
      <c r="M16" s="70">
        <f>SUM(M11:M15)</f>
        <v>6145709.3100000322</v>
      </c>
      <c r="N16" s="54"/>
      <c r="O16" s="70">
        <f>SUM(O11:O15)</f>
        <v>-2130488</v>
      </c>
      <c r="P16" s="54"/>
      <c r="Q16" s="70">
        <f>SUM(Q11:Q15)</f>
        <v>2002813995.1499999</v>
      </c>
    </row>
    <row r="17" spans="1:19" ht="25.5" customHeight="1" x14ac:dyDescent="0.45">
      <c r="A17" s="51" t="s">
        <v>69</v>
      </c>
      <c r="B17" s="44"/>
      <c r="C17" s="44"/>
      <c r="D17" s="44"/>
      <c r="E17" s="44"/>
      <c r="F17" s="44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9" ht="25.5" customHeight="1" x14ac:dyDescent="0.45">
      <c r="A18" s="51" t="s">
        <v>196</v>
      </c>
      <c r="B18" s="44"/>
      <c r="C18" s="44"/>
      <c r="D18" s="44"/>
      <c r="E18" s="44"/>
      <c r="F18" s="44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9" ht="25.5" customHeight="1" x14ac:dyDescent="0.45">
      <c r="A19" s="44" t="s">
        <v>197</v>
      </c>
      <c r="B19" s="44"/>
      <c r="C19" s="52"/>
      <c r="D19" s="52"/>
      <c r="E19" s="44"/>
      <c r="F19" s="44"/>
      <c r="G19" s="10">
        <v>0</v>
      </c>
      <c r="H19" s="10"/>
      <c r="I19" s="10">
        <v>0</v>
      </c>
      <c r="J19" s="10"/>
      <c r="K19" s="10">
        <v>0</v>
      </c>
      <c r="L19" s="10"/>
      <c r="M19" s="10">
        <f>'comprehensive income'!K23</f>
        <v>-86073968.590000004</v>
      </c>
      <c r="N19" s="10"/>
      <c r="O19" s="10">
        <v>0</v>
      </c>
      <c r="P19" s="10"/>
      <c r="Q19" s="10">
        <f>+G19+I19+K19+M19+O19</f>
        <v>-86073968.590000004</v>
      </c>
    </row>
    <row r="20" spans="1:19" ht="25.5" customHeight="1" x14ac:dyDescent="0.45">
      <c r="A20" s="44" t="s">
        <v>198</v>
      </c>
      <c r="B20" s="44"/>
      <c r="C20" s="52"/>
      <c r="D20" s="52"/>
      <c r="E20" s="44"/>
      <c r="F20" s="44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f>'comprehensive income'!K36</f>
        <v>0</v>
      </c>
      <c r="P20" s="10"/>
      <c r="Q20" s="10">
        <f>+G20+I20+K20+M20+O20</f>
        <v>0</v>
      </c>
    </row>
    <row r="21" spans="1:19" ht="25.5" customHeight="1" thickBot="1" x14ac:dyDescent="0.5">
      <c r="A21" s="52" t="s">
        <v>201</v>
      </c>
      <c r="B21" s="44"/>
      <c r="C21" s="52"/>
      <c r="D21" s="52"/>
      <c r="E21" s="44"/>
      <c r="F21" s="11"/>
      <c r="G21" s="53">
        <f>SUM(G16:G20)</f>
        <v>1045125093</v>
      </c>
      <c r="H21" s="54"/>
      <c r="I21" s="53">
        <f>SUM(I16:I20)</f>
        <v>918494598.53999996</v>
      </c>
      <c r="J21" s="54"/>
      <c r="K21" s="53">
        <f>SUM(K16:K20)</f>
        <v>35179082.300000004</v>
      </c>
      <c r="L21" s="54"/>
      <c r="M21" s="53">
        <f>SUM(M16:M20)</f>
        <v>-79928259.279999971</v>
      </c>
      <c r="N21" s="54"/>
      <c r="O21" s="53">
        <f>SUM(O16:O20)</f>
        <v>-2130488</v>
      </c>
      <c r="P21" s="54"/>
      <c r="Q21" s="53">
        <f>SUM(Q16:Q20)</f>
        <v>1916740026.5599999</v>
      </c>
    </row>
    <row r="22" spans="1:19" ht="25.5" customHeight="1" thickTop="1" x14ac:dyDescent="0.45">
      <c r="A22" s="52"/>
      <c r="B22" s="44"/>
      <c r="C22" s="52"/>
      <c r="D22" s="52"/>
      <c r="E22" s="44"/>
      <c r="F22" s="11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5" spans="1:19" s="13" customFormat="1" ht="25.5" customHeight="1" x14ac:dyDescent="0.45"/>
    <row r="26" spans="1:19" s="13" customFormat="1" ht="25.5" customHeight="1" x14ac:dyDescent="0.45">
      <c r="A26" s="8" t="s">
        <v>7</v>
      </c>
    </row>
    <row r="31" spans="1:19" s="13" customFormat="1" ht="26.25" customHeight="1" x14ac:dyDescent="0.45">
      <c r="C31" s="4" t="s">
        <v>202</v>
      </c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13" customFormat="1" ht="26.25" customHeight="1" x14ac:dyDescent="0.45">
      <c r="B32" s="4"/>
      <c r="C32" s="4" t="s">
        <v>203</v>
      </c>
      <c r="H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mergeCells count="6">
    <mergeCell ref="A1:Q1"/>
    <mergeCell ref="A2:Q2"/>
    <mergeCell ref="A3:Q3"/>
    <mergeCell ref="A4:Q4"/>
    <mergeCell ref="K8:M8"/>
    <mergeCell ref="G7:Q7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topLeftCell="A64" zoomScale="80" zoomScaleNormal="80" zoomScaleSheetLayoutView="90" workbookViewId="0">
      <selection activeCell="A74" sqref="A74:N74"/>
    </sheetView>
  </sheetViews>
  <sheetFormatPr defaultColWidth="9.140625" defaultRowHeight="27.75" customHeight="1" x14ac:dyDescent="0.45"/>
  <cols>
    <col min="1" max="1" width="6.7109375" style="55" customWidth="1"/>
    <col min="2" max="3" width="9.140625" style="55"/>
    <col min="4" max="4" width="9.85546875" style="55" customWidth="1"/>
    <col min="5" max="5" width="5.140625" style="55" customWidth="1"/>
    <col min="6" max="6" width="7.85546875" style="55" customWidth="1"/>
    <col min="7" max="7" width="1.85546875" style="55" customWidth="1"/>
    <col min="8" max="8" width="15.85546875" style="55" customWidth="1"/>
    <col min="9" max="9" width="1" style="55" customWidth="1"/>
    <col min="10" max="10" width="15.85546875" style="55" customWidth="1"/>
    <col min="11" max="11" width="1" style="55" customWidth="1"/>
    <col min="12" max="12" width="15.85546875" style="55" customWidth="1"/>
    <col min="13" max="13" width="1" style="55" customWidth="1"/>
    <col min="14" max="14" width="15.85546875" style="55" customWidth="1"/>
    <col min="15" max="15" width="1" style="55" customWidth="1"/>
    <col min="16" max="16384" width="9.140625" style="55"/>
  </cols>
  <sheetData>
    <row r="1" spans="1:14" ht="26.45" customHeight="1" x14ac:dyDescent="0.45">
      <c r="A1" s="75" t="s">
        <v>134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6.45" customHeight="1" x14ac:dyDescent="0.45">
      <c r="A2" s="71" t="s">
        <v>168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6.45" customHeight="1" x14ac:dyDescent="0.45">
      <c r="A3" s="71" t="s">
        <v>36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4" s="56" customFormat="1" ht="26.45" customHeight="1" x14ac:dyDescent="0.45">
      <c r="A4" s="84" t="str">
        <f>+'CE-SEPARATE'!A4:Q4</f>
        <v>FOR THE YEAR ENDED DECEMBER 31, 2018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s="56" customFormat="1" ht="26.45" customHeight="1" x14ac:dyDescent="0.4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26.45" customHeight="1" x14ac:dyDescent="0.45">
      <c r="A6" s="14"/>
      <c r="B6" s="14"/>
      <c r="C6" s="14"/>
      <c r="D6" s="14"/>
      <c r="E6" s="14"/>
      <c r="F6" s="14"/>
      <c r="G6" s="14"/>
      <c r="H6" s="4"/>
      <c r="I6" s="4"/>
      <c r="J6" s="4"/>
      <c r="K6" s="4"/>
      <c r="L6" s="4"/>
      <c r="M6" s="4"/>
      <c r="N6" s="5" t="s">
        <v>65</v>
      </c>
    </row>
    <row r="7" spans="1:14" ht="26.45" customHeight="1" x14ac:dyDescent="0.45">
      <c r="A7" s="14"/>
      <c r="B7" s="14"/>
      <c r="C7" s="14"/>
      <c r="D7" s="14"/>
      <c r="E7" s="14"/>
      <c r="F7" s="14"/>
      <c r="G7" s="14"/>
      <c r="H7" s="76" t="s">
        <v>109</v>
      </c>
      <c r="I7" s="76"/>
      <c r="J7" s="76"/>
      <c r="K7" s="6"/>
      <c r="L7" s="74" t="s">
        <v>99</v>
      </c>
      <c r="M7" s="74"/>
      <c r="N7" s="74"/>
    </row>
    <row r="8" spans="1:14" ht="26.45" customHeight="1" x14ac:dyDescent="0.45">
      <c r="A8" s="4"/>
      <c r="B8" s="4"/>
      <c r="C8" s="4"/>
      <c r="D8" s="4"/>
      <c r="E8" s="4"/>
      <c r="F8" s="4"/>
      <c r="G8" s="4"/>
      <c r="H8" s="15" t="s">
        <v>170</v>
      </c>
      <c r="I8" s="16"/>
      <c r="J8" s="15" t="s">
        <v>139</v>
      </c>
      <c r="K8" s="16"/>
      <c r="L8" s="15" t="s">
        <v>170</v>
      </c>
      <c r="M8" s="16"/>
      <c r="N8" s="15" t="s">
        <v>139</v>
      </c>
    </row>
    <row r="9" spans="1:14" ht="26.45" customHeight="1" x14ac:dyDescent="0.45">
      <c r="A9" s="7" t="s">
        <v>37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6.45" customHeight="1" x14ac:dyDescent="0.45">
      <c r="A10" s="8" t="s">
        <v>205</v>
      </c>
      <c r="B10" s="4"/>
      <c r="C10" s="4"/>
      <c r="D10" s="4"/>
      <c r="E10" s="4"/>
      <c r="F10" s="4"/>
      <c r="G10" s="4"/>
      <c r="H10" s="12">
        <f>+'comprehensive income'!G20</f>
        <v>-120142648.20000003</v>
      </c>
      <c r="I10" s="12"/>
      <c r="J10" s="12">
        <f>+'comprehensive income'!I20</f>
        <v>-98420831.569999948</v>
      </c>
      <c r="K10" s="12"/>
      <c r="L10" s="12">
        <f>+'comprehensive income'!K20</f>
        <v>-107456460.76000001</v>
      </c>
      <c r="M10" s="12"/>
      <c r="N10" s="12">
        <f>+'comprehensive income'!M20</f>
        <v>-97464314.379999965</v>
      </c>
    </row>
    <row r="11" spans="1:14" ht="26.45" customHeight="1" x14ac:dyDescent="0.45">
      <c r="A11" s="8" t="s">
        <v>206</v>
      </c>
      <c r="B11" s="4"/>
      <c r="C11" s="4"/>
      <c r="D11" s="4"/>
      <c r="E11" s="4"/>
      <c r="F11" s="4"/>
      <c r="G11" s="4"/>
      <c r="H11" s="12">
        <v>0</v>
      </c>
      <c r="I11" s="12"/>
      <c r="J11" s="12">
        <v>-85878.82</v>
      </c>
      <c r="K11" s="12"/>
      <c r="L11" s="12">
        <v>0</v>
      </c>
      <c r="M11" s="12"/>
      <c r="N11" s="12">
        <v>0</v>
      </c>
    </row>
    <row r="12" spans="1:14" ht="26.45" customHeight="1" x14ac:dyDescent="0.45">
      <c r="A12" s="7" t="s">
        <v>64</v>
      </c>
      <c r="B12" s="4"/>
      <c r="C12" s="4"/>
      <c r="D12" s="4"/>
      <c r="E12" s="4"/>
      <c r="F12" s="4"/>
      <c r="G12" s="4"/>
      <c r="H12" s="12"/>
      <c r="I12" s="12"/>
      <c r="J12" s="12"/>
      <c r="K12" s="12"/>
      <c r="L12" s="12"/>
      <c r="M12" s="12"/>
      <c r="N12" s="12"/>
    </row>
    <row r="13" spans="1:14" ht="26.45" customHeight="1" x14ac:dyDescent="0.45">
      <c r="A13" s="7" t="s">
        <v>63</v>
      </c>
      <c r="B13" s="4"/>
      <c r="C13" s="4"/>
      <c r="D13" s="4"/>
      <c r="E13" s="4"/>
      <c r="F13" s="4"/>
      <c r="G13" s="4"/>
      <c r="H13" s="12"/>
      <c r="I13" s="12"/>
      <c r="J13" s="12"/>
      <c r="K13" s="12"/>
      <c r="L13" s="12"/>
      <c r="M13" s="12"/>
      <c r="N13" s="12"/>
    </row>
    <row r="14" spans="1:14" ht="26.45" customHeight="1" x14ac:dyDescent="0.45">
      <c r="A14" s="8"/>
      <c r="B14" s="4" t="s">
        <v>38</v>
      </c>
      <c r="C14" s="4"/>
      <c r="D14" s="4"/>
      <c r="E14" s="4"/>
      <c r="F14" s="4"/>
      <c r="G14" s="4"/>
      <c r="H14" s="10">
        <v>73889698.609999999</v>
      </c>
      <c r="I14" s="10"/>
      <c r="J14" s="10">
        <v>73526183.060000002</v>
      </c>
      <c r="K14" s="10"/>
      <c r="L14" s="10">
        <v>73046222.969999999</v>
      </c>
      <c r="M14" s="10"/>
      <c r="N14" s="10">
        <v>73523174.599999994</v>
      </c>
    </row>
    <row r="15" spans="1:14" ht="26.45" customHeight="1" x14ac:dyDescent="0.45">
      <c r="A15" s="8"/>
      <c r="B15" s="4" t="s">
        <v>88</v>
      </c>
      <c r="C15" s="4"/>
      <c r="D15" s="4"/>
      <c r="E15" s="4"/>
      <c r="F15" s="4"/>
      <c r="G15" s="4"/>
      <c r="H15" s="10">
        <v>233624.52</v>
      </c>
      <c r="I15" s="10"/>
      <c r="J15" s="10">
        <v>241591.08</v>
      </c>
      <c r="K15" s="10"/>
      <c r="L15" s="10">
        <v>233624.52</v>
      </c>
      <c r="M15" s="10"/>
      <c r="N15" s="10">
        <v>241591.08</v>
      </c>
    </row>
    <row r="16" spans="1:14" ht="26.45" customHeight="1" x14ac:dyDescent="0.45">
      <c r="A16" s="8"/>
      <c r="B16" s="4" t="s">
        <v>90</v>
      </c>
      <c r="C16" s="4"/>
      <c r="D16" s="4"/>
      <c r="E16" s="4"/>
      <c r="F16" s="4"/>
      <c r="G16" s="4"/>
      <c r="H16" s="10">
        <v>-631977.86</v>
      </c>
      <c r="I16" s="10"/>
      <c r="J16" s="10">
        <v>1400202.71</v>
      </c>
      <c r="K16" s="10"/>
      <c r="L16" s="10">
        <v>-631977.86</v>
      </c>
      <c r="M16" s="10"/>
      <c r="N16" s="10">
        <v>1400202.71</v>
      </c>
    </row>
    <row r="17" spans="1:14" ht="26.45" customHeight="1" x14ac:dyDescent="0.45">
      <c r="A17" s="8"/>
      <c r="B17" s="4" t="s">
        <v>91</v>
      </c>
      <c r="C17" s="4"/>
      <c r="D17" s="4"/>
      <c r="E17" s="4"/>
      <c r="F17" s="4"/>
      <c r="G17" s="4"/>
      <c r="H17" s="10">
        <v>-397995.44</v>
      </c>
      <c r="I17" s="10"/>
      <c r="J17" s="10">
        <v>-5614454.5700000003</v>
      </c>
      <c r="K17" s="10"/>
      <c r="L17" s="10">
        <v>3166090.53</v>
      </c>
      <c r="M17" s="10"/>
      <c r="N17" s="10">
        <v>-5480894.9400000004</v>
      </c>
    </row>
    <row r="18" spans="1:14" ht="26.45" customHeight="1" x14ac:dyDescent="0.45">
      <c r="A18" s="8"/>
      <c r="B18" s="4" t="s">
        <v>140</v>
      </c>
      <c r="C18" s="4"/>
      <c r="D18" s="4"/>
      <c r="E18" s="4"/>
      <c r="F18" s="4"/>
      <c r="G18" s="4"/>
      <c r="H18" s="10">
        <v>-46773.57</v>
      </c>
      <c r="I18" s="10"/>
      <c r="J18" s="10">
        <v>-6157.9</v>
      </c>
      <c r="K18" s="10"/>
      <c r="L18" s="10">
        <v>-46773.57</v>
      </c>
      <c r="M18" s="10"/>
      <c r="N18" s="10">
        <v>-6157.9</v>
      </c>
    </row>
    <row r="19" spans="1:14" ht="26.45" customHeight="1" x14ac:dyDescent="0.45">
      <c r="A19" s="8"/>
      <c r="B19" s="4" t="s">
        <v>92</v>
      </c>
      <c r="C19" s="4"/>
      <c r="D19" s="4"/>
      <c r="E19" s="4"/>
      <c r="F19" s="4"/>
      <c r="G19" s="4"/>
      <c r="H19" s="10">
        <v>4913903.0999999996</v>
      </c>
      <c r="I19" s="10"/>
      <c r="J19" s="10">
        <v>4523939.96</v>
      </c>
      <c r="K19" s="10"/>
      <c r="L19" s="10">
        <v>4913903.0999999996</v>
      </c>
      <c r="M19" s="10"/>
      <c r="N19" s="10">
        <v>4523939.96</v>
      </c>
    </row>
    <row r="20" spans="1:14" ht="26.45" customHeight="1" x14ac:dyDescent="0.45">
      <c r="A20" s="8"/>
      <c r="B20" s="4" t="s">
        <v>176</v>
      </c>
      <c r="C20" s="4"/>
      <c r="D20" s="4"/>
      <c r="E20" s="4"/>
      <c r="F20" s="4"/>
      <c r="G20" s="4"/>
      <c r="H20" s="10">
        <v>0</v>
      </c>
      <c r="I20" s="10"/>
      <c r="J20" s="10">
        <v>1355909</v>
      </c>
      <c r="K20" s="10"/>
      <c r="L20" s="10">
        <v>0</v>
      </c>
      <c r="M20" s="10"/>
      <c r="N20" s="10">
        <v>1355909</v>
      </c>
    </row>
    <row r="21" spans="1:14" ht="26.45" customHeight="1" x14ac:dyDescent="0.45">
      <c r="A21" s="8"/>
      <c r="B21" s="4" t="s">
        <v>191</v>
      </c>
      <c r="C21" s="4"/>
      <c r="D21" s="4"/>
      <c r="E21" s="4"/>
      <c r="F21" s="4"/>
      <c r="G21" s="4"/>
      <c r="H21" s="10">
        <v>0</v>
      </c>
      <c r="I21" s="10"/>
      <c r="J21" s="10">
        <v>0</v>
      </c>
      <c r="K21" s="10"/>
      <c r="L21" s="10">
        <v>0</v>
      </c>
      <c r="M21" s="10"/>
      <c r="N21" s="10">
        <v>430689</v>
      </c>
    </row>
    <row r="22" spans="1:14" ht="26.45" customHeight="1" x14ac:dyDescent="0.45">
      <c r="A22" s="8"/>
      <c r="B22" s="4" t="s">
        <v>177</v>
      </c>
      <c r="C22" s="4"/>
      <c r="D22" s="4"/>
      <c r="E22" s="4"/>
      <c r="F22" s="4"/>
      <c r="G22" s="4"/>
      <c r="H22" s="10">
        <v>-130582.47</v>
      </c>
      <c r="I22" s="10"/>
      <c r="J22" s="10">
        <v>-150106.85</v>
      </c>
      <c r="K22" s="10"/>
      <c r="L22" s="10">
        <v>-130582.47</v>
      </c>
      <c r="M22" s="10"/>
      <c r="N22" s="10">
        <v>-150106.85</v>
      </c>
    </row>
    <row r="23" spans="1:14" ht="26.45" customHeight="1" x14ac:dyDescent="0.45">
      <c r="A23" s="8"/>
      <c r="B23" s="4" t="s">
        <v>89</v>
      </c>
      <c r="C23" s="4"/>
      <c r="D23" s="4"/>
      <c r="E23" s="4"/>
      <c r="F23" s="4"/>
      <c r="G23" s="4"/>
      <c r="H23" s="10">
        <v>49583.1</v>
      </c>
      <c r="I23" s="10"/>
      <c r="J23" s="10">
        <v>1910171.84</v>
      </c>
      <c r="K23" s="10"/>
      <c r="L23" s="10">
        <v>49583.1</v>
      </c>
      <c r="M23" s="10"/>
      <c r="N23" s="10">
        <v>1910171.84</v>
      </c>
    </row>
    <row r="24" spans="1:14" ht="26.45" customHeight="1" x14ac:dyDescent="0.45">
      <c r="A24" s="8"/>
      <c r="B24" s="4" t="s">
        <v>182</v>
      </c>
      <c r="C24" s="4"/>
      <c r="D24" s="4"/>
      <c r="E24" s="4"/>
      <c r="F24" s="4"/>
      <c r="G24" s="4"/>
      <c r="H24" s="10">
        <v>-304978</v>
      </c>
      <c r="I24" s="10"/>
      <c r="J24" s="10">
        <v>-632453</v>
      </c>
      <c r="K24" s="10"/>
      <c r="L24" s="10">
        <v>-304978</v>
      </c>
      <c r="M24" s="10"/>
      <c r="N24" s="10">
        <v>-632453</v>
      </c>
    </row>
    <row r="25" spans="1:14" ht="26.45" customHeight="1" x14ac:dyDescent="0.45">
      <c r="A25" s="8"/>
      <c r="B25" s="4" t="s">
        <v>125</v>
      </c>
      <c r="C25" s="4"/>
      <c r="D25" s="4"/>
      <c r="E25" s="4"/>
      <c r="F25" s="4"/>
      <c r="G25" s="4"/>
      <c r="H25" s="10">
        <v>261175.85</v>
      </c>
      <c r="I25" s="10"/>
      <c r="J25" s="10">
        <v>348234.46</v>
      </c>
      <c r="K25" s="10"/>
      <c r="L25" s="10">
        <v>0</v>
      </c>
      <c r="M25" s="10"/>
      <c r="N25" s="10">
        <v>0</v>
      </c>
    </row>
    <row r="26" spans="1:14" ht="26.45" customHeight="1" x14ac:dyDescent="0.45">
      <c r="A26" s="8"/>
      <c r="B26" s="4" t="s">
        <v>73</v>
      </c>
      <c r="C26" s="4"/>
      <c r="D26" s="4"/>
      <c r="E26" s="4"/>
      <c r="F26" s="4"/>
      <c r="G26" s="4"/>
      <c r="H26" s="10">
        <v>841758</v>
      </c>
      <c r="I26" s="10"/>
      <c r="J26" s="10">
        <v>837554</v>
      </c>
      <c r="K26" s="10"/>
      <c r="L26" s="10">
        <v>841758</v>
      </c>
      <c r="M26" s="10"/>
      <c r="N26" s="10">
        <v>837554</v>
      </c>
    </row>
    <row r="27" spans="1:14" ht="26.45" customHeight="1" x14ac:dyDescent="0.45">
      <c r="A27" s="8"/>
      <c r="B27" s="4" t="s">
        <v>44</v>
      </c>
      <c r="C27" s="4"/>
      <c r="D27" s="4"/>
      <c r="E27" s="4"/>
      <c r="F27" s="4"/>
      <c r="G27" s="4"/>
      <c r="H27" s="18">
        <v>43242631.030000001</v>
      </c>
      <c r="I27" s="10"/>
      <c r="J27" s="18">
        <v>48923342.159999996</v>
      </c>
      <c r="K27" s="10"/>
      <c r="L27" s="18">
        <v>43242631.030000001</v>
      </c>
      <c r="M27" s="10"/>
      <c r="N27" s="18">
        <v>48923342.159999996</v>
      </c>
    </row>
    <row r="28" spans="1:14" ht="26.45" customHeight="1" x14ac:dyDescent="0.45">
      <c r="A28" s="8" t="s">
        <v>114</v>
      </c>
      <c r="B28" s="4"/>
      <c r="C28" s="4"/>
      <c r="D28" s="4"/>
      <c r="E28" s="4"/>
      <c r="F28" s="4"/>
      <c r="G28" s="4"/>
      <c r="H28" s="10"/>
      <c r="I28" s="10"/>
      <c r="J28" s="10"/>
      <c r="K28" s="10"/>
      <c r="L28" s="10"/>
      <c r="M28" s="10"/>
      <c r="N28" s="10"/>
    </row>
    <row r="29" spans="1:14" ht="26.45" customHeight="1" x14ac:dyDescent="0.45">
      <c r="A29" s="8" t="s">
        <v>113</v>
      </c>
      <c r="B29" s="4"/>
      <c r="C29" s="4"/>
      <c r="D29" s="4"/>
      <c r="E29" s="4"/>
      <c r="F29" s="4"/>
      <c r="G29" s="4"/>
      <c r="H29" s="12">
        <f>SUM(H10:H28)</f>
        <v>1777418.6699999794</v>
      </c>
      <c r="I29" s="12"/>
      <c r="J29" s="12">
        <f>SUM(J10:J28)</f>
        <v>28157245.560000058</v>
      </c>
      <c r="K29" s="12"/>
      <c r="L29" s="12">
        <f>SUM(L10:L28)</f>
        <v>16923040.590000004</v>
      </c>
      <c r="M29" s="12"/>
      <c r="N29" s="12">
        <f>SUM(N10:N28)</f>
        <v>29412647.280000024</v>
      </c>
    </row>
    <row r="30" spans="1:14" ht="26.45" customHeight="1" x14ac:dyDescent="0.4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26.45" customHeight="1" x14ac:dyDescent="0.45">
      <c r="A31" s="8" t="s">
        <v>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26.45" customHeight="1" x14ac:dyDescent="0.45">
      <c r="A32" s="8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26.45" customHeight="1" x14ac:dyDescent="0.45">
      <c r="A33" s="8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s="13" customFormat="1" ht="26.45" customHeight="1" x14ac:dyDescent="0.45">
      <c r="A34" s="8"/>
      <c r="D34" s="4" t="s">
        <v>188</v>
      </c>
      <c r="F34" s="4"/>
      <c r="G34" s="4"/>
      <c r="H34" s="4"/>
      <c r="I34" s="4"/>
      <c r="J34" s="4"/>
    </row>
    <row r="35" spans="1:14" s="13" customFormat="1" ht="26.45" customHeight="1" x14ac:dyDescent="0.45">
      <c r="A35" s="8"/>
      <c r="D35" s="4"/>
      <c r="E35" s="4" t="s">
        <v>189</v>
      </c>
      <c r="F35" s="4"/>
      <c r="G35" s="4"/>
      <c r="H35" s="4"/>
      <c r="I35" s="4"/>
      <c r="J35" s="4"/>
    </row>
    <row r="36" spans="1:14" s="13" customFormat="1" ht="26.45" customHeight="1" x14ac:dyDescent="0.45">
      <c r="A36" s="8"/>
      <c r="D36" s="4"/>
      <c r="E36" s="4"/>
      <c r="F36" s="4"/>
      <c r="G36" s="4"/>
      <c r="H36" s="4"/>
      <c r="I36" s="4"/>
      <c r="J36" s="4"/>
    </row>
    <row r="37" spans="1:14" ht="25.5" customHeight="1" x14ac:dyDescent="0.45">
      <c r="A37" s="75" t="s">
        <v>135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4" ht="25.5" customHeight="1" x14ac:dyDescent="0.45">
      <c r="A38" s="71" t="s">
        <v>168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</row>
    <row r="39" spans="1:14" ht="25.5" customHeight="1" x14ac:dyDescent="0.45">
      <c r="A39" s="71" t="s">
        <v>96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</row>
    <row r="40" spans="1:14" s="56" customFormat="1" ht="25.5" customHeight="1" x14ac:dyDescent="0.45">
      <c r="A40" s="84" t="str">
        <f>+A4</f>
        <v>FOR THE YEAR ENDED DECEMBER 31, 2018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</row>
    <row r="41" spans="1:14" ht="25.5" customHeight="1" x14ac:dyDescent="0.4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5.5" customHeight="1" x14ac:dyDescent="0.45">
      <c r="A42" s="14"/>
      <c r="B42" s="14"/>
      <c r="C42" s="14"/>
      <c r="D42" s="14"/>
      <c r="E42" s="14"/>
      <c r="F42" s="14"/>
      <c r="G42" s="14"/>
      <c r="H42" s="4"/>
      <c r="I42" s="4"/>
      <c r="J42" s="4"/>
      <c r="K42" s="4"/>
      <c r="L42" s="4"/>
      <c r="M42" s="4"/>
      <c r="N42" s="5" t="s">
        <v>65</v>
      </c>
    </row>
    <row r="43" spans="1:14" ht="25.5" customHeight="1" x14ac:dyDescent="0.45">
      <c r="A43" s="14"/>
      <c r="B43" s="14"/>
      <c r="C43" s="14"/>
      <c r="D43" s="14"/>
      <c r="E43" s="14"/>
      <c r="F43" s="14"/>
      <c r="G43" s="14"/>
      <c r="H43" s="76" t="s">
        <v>109</v>
      </c>
      <c r="I43" s="76"/>
      <c r="J43" s="76"/>
      <c r="K43" s="6"/>
      <c r="L43" s="74" t="s">
        <v>99</v>
      </c>
      <c r="M43" s="74"/>
      <c r="N43" s="74"/>
    </row>
    <row r="44" spans="1:14" ht="25.5" customHeight="1" x14ac:dyDescent="0.45">
      <c r="A44" s="4"/>
      <c r="B44" s="4"/>
      <c r="C44" s="4"/>
      <c r="D44" s="4"/>
      <c r="E44" s="4"/>
      <c r="F44" s="4"/>
      <c r="G44" s="4"/>
      <c r="H44" s="15" t="s">
        <v>170</v>
      </c>
      <c r="I44" s="16"/>
      <c r="J44" s="15" t="s">
        <v>139</v>
      </c>
      <c r="K44" s="16"/>
      <c r="L44" s="15" t="s">
        <v>170</v>
      </c>
      <c r="M44" s="16"/>
      <c r="N44" s="15" t="s">
        <v>139</v>
      </c>
    </row>
    <row r="45" spans="1:14" ht="25.5" customHeight="1" x14ac:dyDescent="0.45">
      <c r="A45" s="8" t="s">
        <v>115</v>
      </c>
      <c r="B45" s="4"/>
      <c r="C45" s="4"/>
      <c r="D45" s="4"/>
      <c r="E45" s="4"/>
      <c r="F45" s="4"/>
      <c r="G45" s="4"/>
      <c r="H45" s="12"/>
      <c r="I45" s="12"/>
      <c r="J45" s="12"/>
      <c r="K45" s="12"/>
      <c r="L45" s="12"/>
      <c r="M45" s="12"/>
      <c r="N45" s="12"/>
    </row>
    <row r="46" spans="1:14" ht="25.5" customHeight="1" x14ac:dyDescent="0.45">
      <c r="A46" s="8"/>
      <c r="B46" s="4" t="s">
        <v>166</v>
      </c>
      <c r="C46" s="4"/>
      <c r="D46" s="4"/>
      <c r="E46" s="4"/>
      <c r="F46" s="4"/>
      <c r="G46" s="4"/>
      <c r="H46" s="10">
        <v>-134308726.24000001</v>
      </c>
      <c r="I46" s="10"/>
      <c r="J46" s="10">
        <v>-124333786.67</v>
      </c>
      <c r="K46" s="10"/>
      <c r="L46" s="10">
        <v>-134308726.24000001</v>
      </c>
      <c r="M46" s="10"/>
      <c r="N46" s="10">
        <v>-124745243.5</v>
      </c>
    </row>
    <row r="47" spans="1:14" ht="25.5" customHeight="1" x14ac:dyDescent="0.45">
      <c r="A47" s="8"/>
      <c r="B47" s="4" t="s">
        <v>172</v>
      </c>
      <c r="C47" s="4"/>
      <c r="D47" s="4"/>
      <c r="E47" s="4"/>
      <c r="F47" s="4"/>
      <c r="G47" s="4"/>
      <c r="H47" s="10">
        <v>0</v>
      </c>
      <c r="I47" s="10"/>
      <c r="J47" s="10">
        <v>0</v>
      </c>
      <c r="K47" s="10"/>
      <c r="L47" s="10">
        <v>-265227100.53</v>
      </c>
      <c r="M47" s="10"/>
      <c r="N47" s="10">
        <v>-7220006.2999999998</v>
      </c>
    </row>
    <row r="48" spans="1:14" ht="25.5" customHeight="1" x14ac:dyDescent="0.45">
      <c r="A48" s="8"/>
      <c r="B48" s="4" t="s">
        <v>39</v>
      </c>
      <c r="C48" s="4"/>
      <c r="D48" s="4"/>
      <c r="E48" s="4"/>
      <c r="F48" s="4"/>
      <c r="G48" s="4"/>
      <c r="H48" s="10">
        <v>228709393.81</v>
      </c>
      <c r="I48" s="10"/>
      <c r="J48" s="10">
        <v>148109597.72999999</v>
      </c>
      <c r="K48" s="10"/>
      <c r="L48" s="10">
        <v>474019248.31999999</v>
      </c>
      <c r="M48" s="10"/>
      <c r="N48" s="10">
        <v>148109597.72999999</v>
      </c>
    </row>
    <row r="49" spans="1:14" ht="25.5" customHeight="1" x14ac:dyDescent="0.45">
      <c r="A49" s="8"/>
      <c r="B49" s="4" t="s">
        <v>121</v>
      </c>
      <c r="C49" s="4"/>
      <c r="D49" s="4"/>
      <c r="E49" s="4"/>
      <c r="F49" s="4"/>
      <c r="G49" s="4"/>
      <c r="H49" s="10">
        <v>-1589201.01</v>
      </c>
      <c r="I49" s="10"/>
      <c r="J49" s="10">
        <v>-1605328.23</v>
      </c>
      <c r="K49" s="10"/>
      <c r="L49" s="10">
        <v>3296537.87</v>
      </c>
      <c r="M49" s="10"/>
      <c r="N49" s="10">
        <v>0</v>
      </c>
    </row>
    <row r="50" spans="1:14" ht="25.5" customHeight="1" x14ac:dyDescent="0.45">
      <c r="A50" s="8" t="s">
        <v>116</v>
      </c>
      <c r="B50" s="4"/>
      <c r="C50" s="4"/>
      <c r="D50" s="4"/>
      <c r="E50" s="4"/>
      <c r="F50" s="4"/>
      <c r="G50" s="4"/>
      <c r="H50" s="12"/>
      <c r="I50" s="12"/>
      <c r="J50" s="12"/>
      <c r="K50" s="12"/>
      <c r="L50" s="12"/>
      <c r="M50" s="12"/>
      <c r="N50" s="12"/>
    </row>
    <row r="51" spans="1:14" ht="25.5" customHeight="1" x14ac:dyDescent="0.45">
      <c r="A51" s="8"/>
      <c r="B51" s="4" t="s">
        <v>167</v>
      </c>
      <c r="C51" s="4"/>
      <c r="D51" s="4"/>
      <c r="E51" s="4"/>
      <c r="F51" s="4"/>
      <c r="G51" s="4"/>
      <c r="H51" s="10">
        <v>157788571.49000001</v>
      </c>
      <c r="I51" s="10"/>
      <c r="J51" s="10">
        <v>-66650528.600000001</v>
      </c>
      <c r="K51" s="10"/>
      <c r="L51" s="10">
        <v>154820967.38</v>
      </c>
      <c r="M51" s="10"/>
      <c r="N51" s="10">
        <v>-66381206.119999997</v>
      </c>
    </row>
    <row r="52" spans="1:14" ht="25.5" customHeight="1" x14ac:dyDescent="0.45">
      <c r="A52" s="8"/>
      <c r="B52" s="4" t="s">
        <v>173</v>
      </c>
      <c r="C52" s="4"/>
      <c r="D52" s="4"/>
      <c r="E52" s="4"/>
      <c r="F52" s="4"/>
      <c r="G52" s="4"/>
      <c r="H52" s="10">
        <v>-40724.31</v>
      </c>
      <c r="I52" s="10"/>
      <c r="J52" s="10">
        <v>26915.96</v>
      </c>
      <c r="K52" s="10"/>
      <c r="L52" s="10">
        <v>-40724.31</v>
      </c>
      <c r="M52" s="10"/>
      <c r="N52" s="10">
        <v>-3513995.11</v>
      </c>
    </row>
    <row r="53" spans="1:14" ht="25.5" customHeight="1" x14ac:dyDescent="0.45">
      <c r="A53" s="8"/>
      <c r="B53" s="4" t="s">
        <v>130</v>
      </c>
      <c r="C53" s="4"/>
      <c r="D53" s="4"/>
      <c r="E53" s="4"/>
      <c r="F53" s="4"/>
      <c r="G53" s="4"/>
      <c r="H53" s="18">
        <v>-4014145</v>
      </c>
      <c r="I53" s="10"/>
      <c r="J53" s="18">
        <v>-969780</v>
      </c>
      <c r="K53" s="10"/>
      <c r="L53" s="18">
        <v>-4014145</v>
      </c>
      <c r="M53" s="10"/>
      <c r="N53" s="18">
        <v>-969780</v>
      </c>
    </row>
    <row r="54" spans="1:14" ht="25.5" customHeight="1" x14ac:dyDescent="0.45">
      <c r="A54" s="8" t="s">
        <v>117</v>
      </c>
      <c r="B54" s="4"/>
      <c r="C54" s="4"/>
      <c r="D54" s="4"/>
      <c r="E54" s="4"/>
      <c r="F54" s="4"/>
      <c r="G54" s="4"/>
      <c r="H54" s="12">
        <f>SUM(H29:H53)</f>
        <v>248322587.40999997</v>
      </c>
      <c r="I54" s="12"/>
      <c r="J54" s="12">
        <f>SUM(J29:J53)</f>
        <v>-17265664.249999948</v>
      </c>
      <c r="K54" s="12"/>
      <c r="L54" s="12">
        <f>SUM(L29:L53)</f>
        <v>245469098.07999998</v>
      </c>
      <c r="M54" s="12"/>
      <c r="N54" s="12">
        <f>SUM(N29:N53)</f>
        <v>-25307986.019999973</v>
      </c>
    </row>
    <row r="55" spans="1:14" ht="25.5" customHeight="1" x14ac:dyDescent="0.45">
      <c r="A55" s="8"/>
      <c r="B55" s="4" t="s">
        <v>58</v>
      </c>
      <c r="C55" s="4"/>
      <c r="D55" s="4"/>
      <c r="E55" s="4"/>
      <c r="F55" s="4"/>
      <c r="G55" s="4"/>
      <c r="H55" s="10">
        <v>-43128223.75</v>
      </c>
      <c r="I55" s="10"/>
      <c r="J55" s="10">
        <v>-45791369.049999997</v>
      </c>
      <c r="K55" s="10"/>
      <c r="L55" s="10">
        <v>-43128223.75</v>
      </c>
      <c r="M55" s="10"/>
      <c r="N55" s="10">
        <v>-45774273.149999999</v>
      </c>
    </row>
    <row r="56" spans="1:14" ht="25.5" customHeight="1" x14ac:dyDescent="0.45">
      <c r="A56" s="8"/>
      <c r="B56" s="4" t="s">
        <v>67</v>
      </c>
      <c r="C56" s="4"/>
      <c r="D56" s="4"/>
      <c r="E56" s="4"/>
      <c r="F56" s="4"/>
      <c r="G56" s="4"/>
      <c r="H56" s="10">
        <v>-283378.28999999998</v>
      </c>
      <c r="I56" s="10"/>
      <c r="J56" s="10">
        <v>-103704.03</v>
      </c>
      <c r="K56" s="10"/>
      <c r="L56" s="10">
        <v>-283378.28999999998</v>
      </c>
      <c r="M56" s="10"/>
      <c r="N56" s="10">
        <v>-103704.03</v>
      </c>
    </row>
    <row r="57" spans="1:14" ht="25.5" customHeight="1" x14ac:dyDescent="0.45">
      <c r="A57" s="19" t="s">
        <v>47</v>
      </c>
      <c r="B57" s="4"/>
      <c r="C57" s="4"/>
      <c r="D57" s="4"/>
      <c r="E57" s="4"/>
      <c r="F57" s="4"/>
      <c r="G57" s="4"/>
      <c r="H57" s="57">
        <f>SUM(H54:H56)</f>
        <v>204910985.36999997</v>
      </c>
      <c r="I57" s="12"/>
      <c r="J57" s="57">
        <f>SUM(J54:J56)</f>
        <v>-63160737.329999946</v>
      </c>
      <c r="K57" s="12"/>
      <c r="L57" s="57">
        <f>SUM(L54:L56)</f>
        <v>202057496.03999999</v>
      </c>
      <c r="M57" s="12"/>
      <c r="N57" s="57">
        <f>SUM(N54:N56)</f>
        <v>-71185963.199999973</v>
      </c>
    </row>
    <row r="58" spans="1:14" ht="25.5" customHeight="1" x14ac:dyDescent="0.45">
      <c r="A58" s="7" t="s">
        <v>40</v>
      </c>
      <c r="B58" s="4"/>
      <c r="C58" s="4"/>
      <c r="D58" s="4"/>
      <c r="E58" s="4"/>
      <c r="F58" s="4"/>
      <c r="G58" s="4"/>
      <c r="H58" s="12"/>
      <c r="I58" s="12"/>
      <c r="J58" s="12"/>
      <c r="K58" s="12"/>
      <c r="L58" s="12"/>
      <c r="M58" s="12"/>
      <c r="N58" s="12"/>
    </row>
    <row r="59" spans="1:14" ht="25.5" customHeight="1" x14ac:dyDescent="0.45">
      <c r="A59" s="7"/>
      <c r="B59" s="4" t="s">
        <v>131</v>
      </c>
      <c r="C59" s="4"/>
      <c r="D59" s="4"/>
      <c r="E59" s="4"/>
      <c r="F59" s="4"/>
      <c r="G59" s="4"/>
      <c r="H59" s="10">
        <v>0</v>
      </c>
      <c r="I59" s="10"/>
      <c r="J59" s="10">
        <v>0</v>
      </c>
      <c r="K59" s="10"/>
      <c r="L59" s="10">
        <v>-64745536.590000004</v>
      </c>
      <c r="M59" s="10"/>
      <c r="N59" s="10">
        <v>-27760400</v>
      </c>
    </row>
    <row r="60" spans="1:14" ht="25.5" customHeight="1" x14ac:dyDescent="0.45">
      <c r="A60" s="7"/>
      <c r="B60" s="4" t="s">
        <v>207</v>
      </c>
      <c r="C60" s="4"/>
      <c r="D60" s="4"/>
      <c r="E60" s="4"/>
      <c r="F60" s="4"/>
      <c r="G60" s="4"/>
      <c r="H60" s="10">
        <v>0</v>
      </c>
      <c r="I60" s="10"/>
      <c r="J60" s="10">
        <v>-4999800</v>
      </c>
      <c r="K60" s="10"/>
      <c r="L60" s="10">
        <v>0</v>
      </c>
      <c r="M60" s="10"/>
      <c r="N60" s="10">
        <v>0</v>
      </c>
    </row>
    <row r="61" spans="1:14" ht="25.5" customHeight="1" x14ac:dyDescent="0.45">
      <c r="A61" s="7"/>
      <c r="B61" s="4" t="s">
        <v>66</v>
      </c>
      <c r="C61" s="4"/>
      <c r="D61" s="4"/>
      <c r="E61" s="4"/>
      <c r="F61" s="4"/>
      <c r="G61" s="4"/>
      <c r="H61" s="10">
        <v>5434187.6399999997</v>
      </c>
      <c r="I61" s="10"/>
      <c r="J61" s="10">
        <v>-6002347.8899999997</v>
      </c>
      <c r="K61" s="10"/>
      <c r="L61" s="10">
        <v>1612628.02</v>
      </c>
      <c r="M61" s="10"/>
      <c r="N61" s="10">
        <v>-2180788.27</v>
      </c>
    </row>
    <row r="62" spans="1:14" ht="25.5" customHeight="1" x14ac:dyDescent="0.45">
      <c r="A62" s="8"/>
      <c r="B62" s="4" t="s">
        <v>106</v>
      </c>
      <c r="C62" s="4"/>
      <c r="D62" s="4"/>
      <c r="E62" s="4"/>
      <c r="F62" s="4"/>
      <c r="G62" s="4"/>
      <c r="H62" s="10">
        <v>-92575684.640000001</v>
      </c>
      <c r="I62" s="10"/>
      <c r="J62" s="10">
        <v>-49262510.240000002</v>
      </c>
      <c r="K62" s="10"/>
      <c r="L62" s="10">
        <v>-22599010.84</v>
      </c>
      <c r="M62" s="10"/>
      <c r="N62" s="10">
        <v>-22281002.149999999</v>
      </c>
    </row>
    <row r="63" spans="1:14" ht="25.5" customHeight="1" x14ac:dyDescent="0.45">
      <c r="A63" s="8"/>
      <c r="B63" s="4" t="s">
        <v>141</v>
      </c>
      <c r="C63" s="4"/>
      <c r="D63" s="4"/>
      <c r="E63" s="4"/>
      <c r="F63" s="4"/>
      <c r="G63" s="4"/>
      <c r="H63" s="10">
        <v>68553.440000000002</v>
      </c>
      <c r="I63" s="10"/>
      <c r="J63" s="10">
        <v>120300.42</v>
      </c>
      <c r="K63" s="10"/>
      <c r="L63" s="10">
        <v>68553.440000000002</v>
      </c>
      <c r="M63" s="10"/>
      <c r="N63" s="10">
        <v>120300.42</v>
      </c>
    </row>
    <row r="64" spans="1:14" ht="25.5" customHeight="1" x14ac:dyDescent="0.45">
      <c r="A64" s="8"/>
      <c r="B64" s="4" t="s">
        <v>54</v>
      </c>
      <c r="C64" s="4"/>
      <c r="D64" s="4"/>
      <c r="E64" s="4"/>
      <c r="F64" s="4"/>
      <c r="G64" s="4"/>
      <c r="H64" s="10">
        <v>-681395.57</v>
      </c>
      <c r="I64" s="10"/>
      <c r="J64" s="10">
        <v>730456.74</v>
      </c>
      <c r="K64" s="10"/>
      <c r="L64" s="10">
        <v>-681395.57</v>
      </c>
      <c r="M64" s="10"/>
      <c r="N64" s="10">
        <v>730456.74</v>
      </c>
    </row>
    <row r="65" spans="1:14" ht="25.5" customHeight="1" x14ac:dyDescent="0.45">
      <c r="A65" s="8"/>
      <c r="B65" s="4" t="s">
        <v>183</v>
      </c>
      <c r="C65" s="4"/>
      <c r="D65" s="4"/>
      <c r="E65" s="4"/>
      <c r="F65" s="4"/>
      <c r="G65" s="4"/>
      <c r="H65" s="10">
        <v>0</v>
      </c>
      <c r="I65" s="10"/>
      <c r="J65" s="10">
        <v>-85000</v>
      </c>
      <c r="K65" s="10"/>
      <c r="L65" s="10">
        <v>0</v>
      </c>
      <c r="M65" s="10"/>
      <c r="N65" s="10">
        <v>-85000</v>
      </c>
    </row>
    <row r="66" spans="1:14" ht="25.5" customHeight="1" x14ac:dyDescent="0.45">
      <c r="A66" s="8"/>
      <c r="B66" s="4" t="s">
        <v>142</v>
      </c>
      <c r="C66" s="4"/>
      <c r="D66" s="4"/>
      <c r="E66" s="4"/>
      <c r="F66" s="4"/>
      <c r="G66" s="4"/>
      <c r="H66" s="10">
        <v>-4664588.9000000004</v>
      </c>
      <c r="I66" s="10"/>
      <c r="J66" s="10">
        <v>-3618875.1</v>
      </c>
      <c r="K66" s="10"/>
      <c r="L66" s="10">
        <v>-4664588.9000000004</v>
      </c>
      <c r="M66" s="10"/>
      <c r="N66" s="10">
        <v>-3618875.1</v>
      </c>
    </row>
    <row r="67" spans="1:14" ht="25.5" customHeight="1" x14ac:dyDescent="0.45">
      <c r="A67" s="8"/>
      <c r="B67" s="4" t="s">
        <v>178</v>
      </c>
      <c r="C67" s="4"/>
      <c r="D67" s="4"/>
      <c r="E67" s="4"/>
      <c r="F67" s="4"/>
      <c r="G67" s="4"/>
      <c r="H67" s="10">
        <v>130582.47</v>
      </c>
      <c r="I67" s="10"/>
      <c r="J67" s="10">
        <v>150106.85</v>
      </c>
      <c r="K67" s="10"/>
      <c r="L67" s="10">
        <v>130582.47</v>
      </c>
      <c r="M67" s="10"/>
      <c r="N67" s="10">
        <v>150106.85</v>
      </c>
    </row>
    <row r="68" spans="1:14" ht="25.5" customHeight="1" x14ac:dyDescent="0.45">
      <c r="A68" s="19" t="s">
        <v>41</v>
      </c>
      <c r="B68" s="4"/>
      <c r="C68" s="8"/>
      <c r="D68" s="4"/>
      <c r="E68" s="4"/>
      <c r="F68" s="4"/>
      <c r="G68" s="4"/>
      <c r="H68" s="57">
        <f>SUM(H59:H67)</f>
        <v>-92288345.560000002</v>
      </c>
      <c r="I68" s="12"/>
      <c r="J68" s="57">
        <f>SUM(J59:J67)</f>
        <v>-62967669.219999999</v>
      </c>
      <c r="K68" s="12"/>
      <c r="L68" s="57">
        <f>SUM(L59:L67)</f>
        <v>-90878767.969999999</v>
      </c>
      <c r="M68" s="12"/>
      <c r="N68" s="57">
        <f>SUM(N59:N67)</f>
        <v>-54925201.509999998</v>
      </c>
    </row>
    <row r="69" spans="1:14" ht="25.5" customHeight="1" x14ac:dyDescent="0.4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25.5" customHeight="1" x14ac:dyDescent="0.45">
      <c r="A70" s="8" t="s">
        <v>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25.5" customHeight="1" x14ac:dyDescent="0.45">
      <c r="A71" s="8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s="13" customFormat="1" ht="25.5" customHeight="1" x14ac:dyDescent="0.45">
      <c r="A72" s="8"/>
      <c r="D72" s="4" t="s">
        <v>188</v>
      </c>
      <c r="F72" s="4"/>
      <c r="G72" s="4"/>
      <c r="H72" s="4"/>
      <c r="I72" s="4"/>
      <c r="J72" s="4"/>
    </row>
    <row r="73" spans="1:14" s="13" customFormat="1" ht="25.5" customHeight="1" x14ac:dyDescent="0.45">
      <c r="A73" s="8"/>
      <c r="D73" s="4"/>
      <c r="E73" s="4" t="s">
        <v>189</v>
      </c>
      <c r="F73" s="4"/>
      <c r="G73" s="4"/>
      <c r="H73" s="4"/>
      <c r="I73" s="4"/>
      <c r="J73" s="4"/>
    </row>
    <row r="74" spans="1:14" ht="27" customHeight="1" x14ac:dyDescent="0.45">
      <c r="A74" s="75" t="s">
        <v>136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</row>
    <row r="75" spans="1:14" ht="27" customHeight="1" x14ac:dyDescent="0.45">
      <c r="A75" s="71" t="s">
        <v>168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</row>
    <row r="76" spans="1:14" ht="27" customHeight="1" x14ac:dyDescent="0.45">
      <c r="A76" s="71" t="s">
        <v>96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</row>
    <row r="77" spans="1:14" s="56" customFormat="1" ht="27" customHeight="1" x14ac:dyDescent="0.45">
      <c r="A77" s="84" t="str">
        <f>+A40</f>
        <v>FOR THE YEAR ENDED DECEMBER 31, 2018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</row>
    <row r="78" spans="1:14" ht="27" customHeight="1" x14ac:dyDescent="0.4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ht="27" customHeight="1" x14ac:dyDescent="0.45">
      <c r="A79" s="14"/>
      <c r="B79" s="14"/>
      <c r="C79" s="14"/>
      <c r="D79" s="14"/>
      <c r="E79" s="14"/>
      <c r="F79" s="14"/>
      <c r="G79" s="14"/>
      <c r="H79" s="4"/>
      <c r="I79" s="4"/>
      <c r="J79" s="4"/>
      <c r="K79" s="4"/>
      <c r="L79" s="4"/>
      <c r="M79" s="4"/>
      <c r="N79" s="5" t="s">
        <v>65</v>
      </c>
    </row>
    <row r="80" spans="1:14" ht="27" customHeight="1" x14ac:dyDescent="0.45">
      <c r="A80" s="14"/>
      <c r="B80" s="14"/>
      <c r="C80" s="14"/>
      <c r="D80" s="14"/>
      <c r="E80" s="14"/>
      <c r="F80" s="14"/>
      <c r="G80" s="14"/>
      <c r="H80" s="76" t="s">
        <v>109</v>
      </c>
      <c r="I80" s="76"/>
      <c r="J80" s="76"/>
      <c r="K80" s="6"/>
      <c r="L80" s="74" t="s">
        <v>99</v>
      </c>
      <c r="M80" s="74"/>
      <c r="N80" s="74"/>
    </row>
    <row r="81" spans="1:14" ht="27" customHeight="1" x14ac:dyDescent="0.45">
      <c r="A81" s="4"/>
      <c r="B81" s="4"/>
      <c r="C81" s="4"/>
      <c r="D81" s="4"/>
      <c r="E81" s="4"/>
      <c r="F81" s="4"/>
      <c r="G81" s="4"/>
      <c r="H81" s="15" t="s">
        <v>170</v>
      </c>
      <c r="I81" s="16"/>
      <c r="J81" s="15" t="s">
        <v>139</v>
      </c>
      <c r="K81" s="16"/>
      <c r="L81" s="15" t="s">
        <v>170</v>
      </c>
      <c r="M81" s="16"/>
      <c r="N81" s="15" t="s">
        <v>139</v>
      </c>
    </row>
    <row r="82" spans="1:14" ht="27" customHeight="1" x14ac:dyDescent="0.45">
      <c r="A82" s="7" t="s">
        <v>42</v>
      </c>
      <c r="B82" s="4"/>
      <c r="C82" s="8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27" customHeight="1" x14ac:dyDescent="0.45">
      <c r="A83" s="8"/>
      <c r="B83" s="4" t="s">
        <v>150</v>
      </c>
      <c r="C83" s="8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27" customHeight="1" x14ac:dyDescent="0.45">
      <c r="A84" s="8"/>
      <c r="B84" s="55" t="s">
        <v>149</v>
      </c>
      <c r="C84" s="8"/>
      <c r="D84" s="4"/>
      <c r="E84" s="4"/>
      <c r="F84" s="4"/>
      <c r="G84" s="4"/>
      <c r="H84" s="10">
        <v>-77684526.269999996</v>
      </c>
      <c r="I84" s="10"/>
      <c r="J84" s="10">
        <v>154553270.25999999</v>
      </c>
      <c r="K84" s="10"/>
      <c r="L84" s="10">
        <v>-77684526.269999996</v>
      </c>
      <c r="M84" s="10"/>
      <c r="N84" s="10">
        <v>154553270.25999999</v>
      </c>
    </row>
    <row r="85" spans="1:14" ht="27" customHeight="1" x14ac:dyDescent="0.45">
      <c r="A85" s="8"/>
      <c r="B85" s="55" t="s">
        <v>208</v>
      </c>
      <c r="C85" s="8"/>
      <c r="D85" s="4"/>
      <c r="E85" s="4"/>
      <c r="F85" s="4"/>
      <c r="G85" s="4"/>
      <c r="H85" s="10">
        <v>0</v>
      </c>
      <c r="I85" s="10"/>
      <c r="J85" s="10">
        <v>4000000</v>
      </c>
      <c r="K85" s="10"/>
      <c r="L85" s="10">
        <v>0</v>
      </c>
      <c r="M85" s="10"/>
      <c r="N85" s="10">
        <v>4000000</v>
      </c>
    </row>
    <row r="86" spans="1:14" ht="27" customHeight="1" x14ac:dyDescent="0.45">
      <c r="A86" s="4"/>
      <c r="B86" s="4" t="s">
        <v>209</v>
      </c>
      <c r="C86" s="8"/>
      <c r="D86" s="4"/>
      <c r="E86" s="4"/>
      <c r="F86" s="4"/>
      <c r="G86" s="4"/>
      <c r="H86" s="10">
        <v>-1552937.92</v>
      </c>
      <c r="I86" s="10"/>
      <c r="J86" s="10">
        <v>-2135333.33</v>
      </c>
      <c r="K86" s="10"/>
      <c r="L86" s="10">
        <v>-1552937.92</v>
      </c>
      <c r="M86" s="10"/>
      <c r="N86" s="10">
        <v>-2135333.33</v>
      </c>
    </row>
    <row r="87" spans="1:14" ht="27" customHeight="1" x14ac:dyDescent="0.45">
      <c r="A87" s="4"/>
      <c r="B87" s="4" t="s">
        <v>148</v>
      </c>
      <c r="C87" s="8"/>
      <c r="D87" s="4"/>
      <c r="E87" s="4"/>
      <c r="F87" s="4"/>
      <c r="G87" s="4"/>
      <c r="H87" s="10">
        <v>-29318580.370000001</v>
      </c>
      <c r="I87" s="10"/>
      <c r="J87" s="10">
        <v>-19208523.09</v>
      </c>
      <c r="K87" s="10"/>
      <c r="L87" s="10">
        <v>-29318580.370000001</v>
      </c>
      <c r="M87" s="10"/>
      <c r="N87" s="10">
        <v>-19208523.09</v>
      </c>
    </row>
    <row r="88" spans="1:14" ht="27" customHeight="1" x14ac:dyDescent="0.45">
      <c r="A88" s="19" t="s">
        <v>43</v>
      </c>
      <c r="B88" s="4"/>
      <c r="C88" s="8"/>
      <c r="D88" s="4"/>
      <c r="E88" s="4"/>
      <c r="F88" s="4"/>
      <c r="G88" s="4"/>
      <c r="H88" s="57">
        <f>SUM(H84:H87)</f>
        <v>-108556044.56</v>
      </c>
      <c r="I88" s="12"/>
      <c r="J88" s="57">
        <f>SUM(J84:J87)</f>
        <v>137209413.83999997</v>
      </c>
      <c r="K88" s="12"/>
      <c r="L88" s="57">
        <f>SUM(L84:L87)</f>
        <v>-108556044.56</v>
      </c>
      <c r="M88" s="12"/>
      <c r="N88" s="57">
        <f>SUM(N84:N87)</f>
        <v>137209413.83999997</v>
      </c>
    </row>
    <row r="89" spans="1:14" ht="27" customHeight="1" x14ac:dyDescent="0.45">
      <c r="A89" s="19" t="s">
        <v>127</v>
      </c>
      <c r="B89" s="4"/>
      <c r="C89" s="8"/>
      <c r="D89" s="4"/>
      <c r="E89" s="4"/>
      <c r="F89" s="4"/>
      <c r="G89" s="4"/>
      <c r="H89" s="12"/>
      <c r="I89" s="12"/>
      <c r="J89" s="12"/>
      <c r="K89" s="12"/>
      <c r="L89" s="12"/>
      <c r="M89" s="12"/>
      <c r="N89" s="12"/>
    </row>
    <row r="90" spans="1:14" ht="27" customHeight="1" x14ac:dyDescent="0.45">
      <c r="A90" s="19" t="s">
        <v>126</v>
      </c>
      <c r="B90" s="4"/>
      <c r="C90" s="8"/>
      <c r="D90" s="4"/>
      <c r="E90" s="4"/>
      <c r="F90" s="4"/>
      <c r="G90" s="4"/>
      <c r="H90" s="58">
        <v>-500842.34</v>
      </c>
      <c r="I90" s="12"/>
      <c r="J90" s="58">
        <v>-103311.16</v>
      </c>
      <c r="K90" s="12"/>
      <c r="L90" s="58">
        <v>0</v>
      </c>
      <c r="M90" s="12"/>
      <c r="N90" s="58">
        <v>0</v>
      </c>
    </row>
    <row r="91" spans="1:14" ht="27" customHeight="1" x14ac:dyDescent="0.45">
      <c r="A91" s="19" t="s">
        <v>45</v>
      </c>
      <c r="B91" s="4"/>
      <c r="C91" s="8"/>
      <c r="D91" s="4"/>
      <c r="E91" s="4"/>
      <c r="F91" s="4"/>
      <c r="G91" s="4"/>
      <c r="H91" s="12">
        <f>+H57+H68+H88+H90</f>
        <v>3565752.9099999703</v>
      </c>
      <c r="I91" s="12"/>
      <c r="J91" s="12">
        <f>+J57+J68+J88+J90</f>
        <v>10977696.130000021</v>
      </c>
      <c r="K91" s="12"/>
      <c r="L91" s="12">
        <f>+L57+L68+L88+L90</f>
        <v>2622683.5099999905</v>
      </c>
      <c r="M91" s="12"/>
      <c r="N91" s="12">
        <f>+N57+N68+N88+N90</f>
        <v>11098249.129999995</v>
      </c>
    </row>
    <row r="92" spans="1:14" ht="27" customHeight="1" x14ac:dyDescent="0.45">
      <c r="A92" s="19" t="s">
        <v>210</v>
      </c>
      <c r="B92" s="4"/>
      <c r="C92" s="8"/>
      <c r="D92" s="4"/>
      <c r="E92" s="4"/>
      <c r="F92" s="4"/>
      <c r="G92" s="4"/>
      <c r="H92" s="10">
        <v>86321333.810000002</v>
      </c>
      <c r="I92" s="10"/>
      <c r="J92" s="10">
        <v>75343637.680000007</v>
      </c>
      <c r="K92" s="10"/>
      <c r="L92" s="10">
        <v>85304988</v>
      </c>
      <c r="M92" s="10"/>
      <c r="N92" s="10">
        <v>74206738.870000005</v>
      </c>
    </row>
    <row r="93" spans="1:14" ht="27" customHeight="1" thickBot="1" x14ac:dyDescent="0.5">
      <c r="A93" s="19" t="s">
        <v>211</v>
      </c>
      <c r="B93" s="4"/>
      <c r="C93" s="8"/>
      <c r="D93" s="4"/>
      <c r="E93" s="4"/>
      <c r="F93" s="4"/>
      <c r="G93" s="4"/>
      <c r="H93" s="59">
        <f>SUM(H91:H92)</f>
        <v>89887086.719999969</v>
      </c>
      <c r="I93" s="12"/>
      <c r="J93" s="59">
        <f>SUM(J91:J92)</f>
        <v>86321333.810000032</v>
      </c>
      <c r="K93" s="12"/>
      <c r="L93" s="59">
        <f>SUM(L91:L92)</f>
        <v>87927671.50999999</v>
      </c>
      <c r="M93" s="12"/>
      <c r="N93" s="59">
        <f>SUM(N91:N92)</f>
        <v>85304988</v>
      </c>
    </row>
    <row r="94" spans="1:14" ht="27" customHeight="1" thickTop="1" x14ac:dyDescent="0.45">
      <c r="A94" s="19"/>
      <c r="B94" s="4"/>
      <c r="C94" s="8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27" customHeight="1" x14ac:dyDescent="0.45">
      <c r="A95" s="19"/>
      <c r="B95" s="4"/>
      <c r="C95" s="8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27" customHeight="1" x14ac:dyDescent="0.45">
      <c r="A96" s="8"/>
    </row>
    <row r="97" spans="1:10" ht="27" customHeight="1" x14ac:dyDescent="0.45">
      <c r="A97" s="8" t="s">
        <v>7</v>
      </c>
    </row>
    <row r="98" spans="1:10" ht="27" customHeight="1" x14ac:dyDescent="0.45">
      <c r="A98" s="8"/>
    </row>
    <row r="99" spans="1:10" ht="27" customHeight="1" x14ac:dyDescent="0.45">
      <c r="A99" s="8"/>
    </row>
    <row r="100" spans="1:10" ht="27" customHeight="1" x14ac:dyDescent="0.45">
      <c r="A100" s="8"/>
    </row>
    <row r="101" spans="1:10" s="13" customFormat="1" ht="27" customHeight="1" x14ac:dyDescent="0.45">
      <c r="A101" s="8"/>
      <c r="D101" s="4" t="s">
        <v>188</v>
      </c>
      <c r="F101" s="4"/>
      <c r="G101" s="4"/>
      <c r="H101" s="4"/>
      <c r="I101" s="4"/>
      <c r="J101" s="4"/>
    </row>
    <row r="102" spans="1:10" s="13" customFormat="1" ht="27" customHeight="1" x14ac:dyDescent="0.45">
      <c r="A102" s="8"/>
      <c r="D102" s="4"/>
      <c r="E102" s="4" t="s">
        <v>189</v>
      </c>
      <c r="F102" s="4"/>
      <c r="G102" s="4"/>
      <c r="H102" s="4"/>
      <c r="I102" s="4"/>
      <c r="J102" s="4"/>
    </row>
    <row r="103" spans="1:10" ht="27" customHeight="1" x14ac:dyDescent="0.45">
      <c r="A103" s="8"/>
    </row>
    <row r="104" spans="1:10" ht="27" customHeight="1" x14ac:dyDescent="0.45"/>
  </sheetData>
  <mergeCells count="18">
    <mergeCell ref="H80:J80"/>
    <mergeCell ref="L80:N80"/>
    <mergeCell ref="H7:J7"/>
    <mergeCell ref="L7:N7"/>
    <mergeCell ref="A77:N77"/>
    <mergeCell ref="A40:N40"/>
    <mergeCell ref="A37:N37"/>
    <mergeCell ref="A39:N39"/>
    <mergeCell ref="A74:N74"/>
    <mergeCell ref="A76:N76"/>
    <mergeCell ref="A75:N75"/>
    <mergeCell ref="L43:N43"/>
    <mergeCell ref="A1:N1"/>
    <mergeCell ref="A38:N38"/>
    <mergeCell ref="A3:N3"/>
    <mergeCell ref="H43:J43"/>
    <mergeCell ref="A4:N4"/>
    <mergeCell ref="A2:N2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DIACOM2</cp:lastModifiedBy>
  <cp:lastPrinted>2019-02-28T10:27:34Z</cp:lastPrinted>
  <dcterms:created xsi:type="dcterms:W3CDTF">1999-07-21T08:44:53Z</dcterms:created>
  <dcterms:modified xsi:type="dcterms:W3CDTF">2019-02-28T10:27:36Z</dcterms:modified>
</cp:coreProperties>
</file>