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3480" windowWidth="20730" windowHeight="4335" tabRatio="768" activeTab="4"/>
  </bookViews>
  <sheets>
    <sheet name="BS" sheetId="9" r:id="rId1"/>
    <sheet name="PL" sheetId="14" r:id="rId2"/>
    <sheet name="SE-conso" sheetId="10" r:id="rId3"/>
    <sheet name="SE-Separate" sheetId="16" r:id="rId4"/>
    <sheet name="CF" sheetId="11" r:id="rId5"/>
  </sheets>
  <externalReferences>
    <externalReference r:id="rId6"/>
    <externalReference r:id="rId7"/>
  </externalReferences>
  <definedNames>
    <definedName name="\a" localSheetId="4">[1]CF!#REF!</definedName>
    <definedName name="\a" localSheetId="3">[2]CF!#REF!</definedName>
    <definedName name="\a">[2]CF!#REF!</definedName>
    <definedName name="\c" localSheetId="4">[1]CF!#REF!</definedName>
    <definedName name="\c" localSheetId="3">[2]CF!#REF!</definedName>
    <definedName name="\c">[2]CF!#REF!</definedName>
    <definedName name="_xlnm.Print_Area" localSheetId="0">BS!$A$1:$M$76</definedName>
    <definedName name="_xlnm.Print_Area" localSheetId="4">CF!$A$1:$O$99</definedName>
    <definedName name="_xlnm.Print_Area" localSheetId="1">PL!$A$1:$M$49</definedName>
    <definedName name="_xlnm.Print_Area" localSheetId="2">'SE-conso'!$A$1:$Z$49</definedName>
    <definedName name="_xlnm.Print_Area" localSheetId="3">'SE-Separate'!$A$1:$R$31</definedName>
    <definedName name="Print_Area_MI" localSheetId="4">[1]CF!#REF!</definedName>
    <definedName name="Print_Area_MI" localSheetId="3">[2]CF!#REF!</definedName>
    <definedName name="Print_Area_MI">[2]CF!#REF!</definedName>
    <definedName name="_xlnm.Print_Titles" localSheetId="0">BS!$1:$6</definedName>
    <definedName name="_xlnm.Print_Titles" localSheetId="4">CF!$1:$6</definedName>
  </definedNames>
  <calcPr calcId="124519" fullCalcOnLoad="1"/>
</workbook>
</file>

<file path=xl/calcChain.xml><?xml version="1.0" encoding="utf-8"?>
<calcChain xmlns="http://schemas.openxmlformats.org/spreadsheetml/2006/main">
  <c r="G21" i="9"/>
  <c r="K21"/>
  <c r="K36"/>
  <c r="M21"/>
  <c r="I21"/>
  <c r="K41"/>
  <c r="F30" i="16"/>
  <c r="F25"/>
  <c r="F26"/>
  <c r="N47" i="10"/>
  <c r="F48"/>
  <c r="F43"/>
  <c r="F37"/>
  <c r="N25" i="16"/>
  <c r="N26"/>
  <c r="N13"/>
  <c r="N14"/>
  <c r="N37" i="10"/>
  <c r="N43"/>
  <c r="N19"/>
  <c r="N26"/>
  <c r="N25"/>
  <c r="M30" i="14"/>
  <c r="M36"/>
  <c r="I30"/>
  <c r="P29" i="10"/>
  <c r="T29" s="1"/>
  <c r="T30" s="1"/>
  <c r="T31" s="1"/>
  <c r="K30" i="14"/>
  <c r="P29" i="16"/>
  <c r="P30" s="1"/>
  <c r="G30" i="14"/>
  <c r="X43" i="10"/>
  <c r="R43"/>
  <c r="R44"/>
  <c r="P43"/>
  <c r="L43"/>
  <c r="J43"/>
  <c r="H43"/>
  <c r="T41"/>
  <c r="T43"/>
  <c r="M35" i="14"/>
  <c r="N17" i="16"/>
  <c r="R17" s="1"/>
  <c r="K35" i="14"/>
  <c r="N29" i="16"/>
  <c r="I35" i="14"/>
  <c r="G35"/>
  <c r="I51" i="9"/>
  <c r="I58"/>
  <c r="R9" i="16"/>
  <c r="I35" i="9"/>
  <c r="P25" i="16"/>
  <c r="P26"/>
  <c r="L25"/>
  <c r="L26"/>
  <c r="J25"/>
  <c r="J26"/>
  <c r="H25"/>
  <c r="H26"/>
  <c r="R24"/>
  <c r="P13"/>
  <c r="P14"/>
  <c r="L13"/>
  <c r="L14"/>
  <c r="J13"/>
  <c r="J14"/>
  <c r="H13"/>
  <c r="H14"/>
  <c r="F13"/>
  <c r="F14"/>
  <c r="R12"/>
  <c r="X37" i="10"/>
  <c r="X44"/>
  <c r="R37"/>
  <c r="P37"/>
  <c r="P44"/>
  <c r="L37"/>
  <c r="L44"/>
  <c r="J37"/>
  <c r="H37"/>
  <c r="T36"/>
  <c r="V36"/>
  <c r="X25"/>
  <c r="R25"/>
  <c r="P25"/>
  <c r="T25"/>
  <c r="L25"/>
  <c r="J25"/>
  <c r="H25"/>
  <c r="F25"/>
  <c r="T23"/>
  <c r="V23"/>
  <c r="Z23"/>
  <c r="Z25"/>
  <c r="X19"/>
  <c r="X26"/>
  <c r="R19"/>
  <c r="R26"/>
  <c r="P19"/>
  <c r="P26"/>
  <c r="L19"/>
  <c r="L26"/>
  <c r="J19"/>
  <c r="J26"/>
  <c r="J31"/>
  <c r="J33"/>
  <c r="H19"/>
  <c r="H26"/>
  <c r="F19"/>
  <c r="F26"/>
  <c r="T18"/>
  <c r="V18"/>
  <c r="Z18"/>
  <c r="T17"/>
  <c r="V17"/>
  <c r="Z17"/>
  <c r="T16"/>
  <c r="V16"/>
  <c r="Z16"/>
  <c r="T15"/>
  <c r="V15"/>
  <c r="K35" i="9"/>
  <c r="K51"/>
  <c r="M98" i="11"/>
  <c r="I98"/>
  <c r="A3" i="16"/>
  <c r="A3" i="11" s="1"/>
  <c r="X46" i="10"/>
  <c r="X48" s="1"/>
  <c r="X28"/>
  <c r="X30"/>
  <c r="X31" s="1"/>
  <c r="X29"/>
  <c r="M12" i="14"/>
  <c r="I12"/>
  <c r="I9"/>
  <c r="I13"/>
  <c r="I23"/>
  <c r="M9"/>
  <c r="M13"/>
  <c r="M23"/>
  <c r="M25"/>
  <c r="I77" i="11"/>
  <c r="J77"/>
  <c r="K77"/>
  <c r="L77"/>
  <c r="M77"/>
  <c r="N77"/>
  <c r="O77"/>
  <c r="I96"/>
  <c r="K96"/>
  <c r="M96"/>
  <c r="O96"/>
  <c r="F18" i="16"/>
  <c r="H18"/>
  <c r="J18"/>
  <c r="L18"/>
  <c r="H30"/>
  <c r="J30"/>
  <c r="L30"/>
  <c r="A3" i="10"/>
  <c r="T12"/>
  <c r="V12"/>
  <c r="T28"/>
  <c r="F30"/>
  <c r="F31"/>
  <c r="H30"/>
  <c r="J30"/>
  <c r="L30"/>
  <c r="R30"/>
  <c r="T46"/>
  <c r="H48"/>
  <c r="J48"/>
  <c r="L48"/>
  <c r="R48"/>
  <c r="G9" i="14"/>
  <c r="K9"/>
  <c r="K13"/>
  <c r="K23"/>
  <c r="G12"/>
  <c r="K12"/>
  <c r="G35" i="9"/>
  <c r="G36"/>
  <c r="M35"/>
  <c r="M51"/>
  <c r="M58"/>
  <c r="G57"/>
  <c r="I57"/>
  <c r="K57"/>
  <c r="K58"/>
  <c r="M57"/>
  <c r="I36" i="14"/>
  <c r="H44" i="10"/>
  <c r="H19" i="16"/>
  <c r="H21"/>
  <c r="R13"/>
  <c r="R14"/>
  <c r="M36" i="9"/>
  <c r="T19" i="10"/>
  <c r="T26"/>
  <c r="J44"/>
  <c r="P47"/>
  <c r="T47"/>
  <c r="V47" s="1"/>
  <c r="Z47" s="1"/>
  <c r="I36" i="9"/>
  <c r="M67"/>
  <c r="V41" i="10"/>
  <c r="V43"/>
  <c r="R25" i="16"/>
  <c r="R26"/>
  <c r="G13" i="14"/>
  <c r="G23"/>
  <c r="G36"/>
  <c r="G51" i="9"/>
  <c r="G58"/>
  <c r="P17" i="16"/>
  <c r="P18"/>
  <c r="K36" i="14"/>
  <c r="K25"/>
  <c r="M8" i="11"/>
  <c r="M48" s="1"/>
  <c r="M59" s="1"/>
  <c r="M63" s="1"/>
  <c r="M97" s="1"/>
  <c r="M99" s="1"/>
  <c r="M100" s="1"/>
  <c r="K8"/>
  <c r="K48" s="1"/>
  <c r="K59" s="1"/>
  <c r="K63" s="1"/>
  <c r="K97" s="1"/>
  <c r="K99" s="1"/>
  <c r="K100" s="1"/>
  <c r="I25" i="14"/>
  <c r="G25"/>
  <c r="I8" i="11"/>
  <c r="I48" s="1"/>
  <c r="I59" s="1"/>
  <c r="I63" s="1"/>
  <c r="I97" s="1"/>
  <c r="I99" s="1"/>
  <c r="I100" s="1"/>
  <c r="R29" i="16"/>
  <c r="M37" i="14"/>
  <c r="N16" i="16"/>
  <c r="R16" s="1"/>
  <c r="R18" s="1"/>
  <c r="O8" i="11"/>
  <c r="O48" s="1"/>
  <c r="O59" s="1"/>
  <c r="O63" s="1"/>
  <c r="O97" s="1"/>
  <c r="O99" s="1"/>
  <c r="O100" s="1"/>
  <c r="P48" i="10"/>
  <c r="G42" i="14"/>
  <c r="G40"/>
  <c r="N46" i="10"/>
  <c r="G37" i="14"/>
  <c r="G47"/>
  <c r="G45"/>
  <c r="N28" i="16"/>
  <c r="N30" s="1"/>
  <c r="K37" i="14"/>
  <c r="I37"/>
  <c r="I47"/>
  <c r="I45"/>
  <c r="N30" i="10"/>
  <c r="N31" s="1"/>
  <c r="I42" i="14"/>
  <c r="I40"/>
  <c r="N28" i="10"/>
  <c r="N48"/>
  <c r="V46"/>
  <c r="R28" i="16"/>
  <c r="R30" s="1"/>
  <c r="S30" s="1"/>
  <c r="P19"/>
  <c r="M72" i="9" s="1"/>
  <c r="H31" i="16"/>
  <c r="K67" i="9"/>
  <c r="P21" i="16"/>
  <c r="P31" s="1"/>
  <c r="K72" i="9" s="1"/>
  <c r="F19" i="16"/>
  <c r="L19"/>
  <c r="M70" i="9"/>
  <c r="J19" i="16"/>
  <c r="J21"/>
  <c r="J31"/>
  <c r="M66" i="9"/>
  <c r="F21" i="16"/>
  <c r="L21"/>
  <c r="L31"/>
  <c r="K70" i="9"/>
  <c r="H31" i="10"/>
  <c r="I67" i="9"/>
  <c r="R31" i="10"/>
  <c r="R33"/>
  <c r="R49"/>
  <c r="F44"/>
  <c r="V28"/>
  <c r="T37"/>
  <c r="V25"/>
  <c r="N44"/>
  <c r="L31"/>
  <c r="V19"/>
  <c r="V26"/>
  <c r="Z15"/>
  <c r="Z19"/>
  <c r="Z26"/>
  <c r="L33"/>
  <c r="L49"/>
  <c r="G70" i="9"/>
  <c r="I70"/>
  <c r="F33" i="10"/>
  <c r="F49"/>
  <c r="G65" i="9"/>
  <c r="I66"/>
  <c r="H33" i="10"/>
  <c r="H49"/>
  <c r="G67" i="9"/>
  <c r="Z28" i="10"/>
  <c r="Z12"/>
  <c r="Z41"/>
  <c r="Z43"/>
  <c r="T44"/>
  <c r="J49"/>
  <c r="V37"/>
  <c r="V44"/>
  <c r="Z36"/>
  <c r="Z37"/>
  <c r="Z44"/>
  <c r="F31" i="16"/>
  <c r="K65" i="9"/>
  <c r="N33" i="10" l="1"/>
  <c r="I71" i="9"/>
  <c r="I73" s="1"/>
  <c r="T33" i="10"/>
  <c r="T49" s="1"/>
  <c r="G72" i="9" s="1"/>
  <c r="I72"/>
  <c r="Z30" i="10"/>
  <c r="Z31" s="1"/>
  <c r="S18" i="16"/>
  <c r="R19"/>
  <c r="I74" i="9"/>
  <c r="X33" i="10"/>
  <c r="X49" s="1"/>
  <c r="G74" i="9" s="1"/>
  <c r="V30" i="10"/>
  <c r="V48"/>
  <c r="T48"/>
  <c r="N29"/>
  <c r="V29" s="1"/>
  <c r="Z29" s="1"/>
  <c r="N18" i="16"/>
  <c r="N19" s="1"/>
  <c r="P30" i="10"/>
  <c r="P31" s="1"/>
  <c r="P33" s="1"/>
  <c r="P49" s="1"/>
  <c r="Z46"/>
  <c r="Z48" s="1"/>
  <c r="AA48" s="1"/>
  <c r="V33" l="1"/>
  <c r="N49"/>
  <c r="G71" i="9" s="1"/>
  <c r="G73" s="1"/>
  <c r="G75" s="1"/>
  <c r="G76" s="1"/>
  <c r="G77" s="1"/>
  <c r="AA30" i="10"/>
  <c r="V31"/>
  <c r="M71" i="9"/>
  <c r="M73" s="1"/>
  <c r="M75" s="1"/>
  <c r="M76" s="1"/>
  <c r="M77" s="1"/>
  <c r="N21" i="16"/>
  <c r="I75" i="9"/>
  <c r="I76" s="1"/>
  <c r="I77" s="1"/>
  <c r="S19" i="16"/>
  <c r="Z33" i="10" l="1"/>
  <c r="Z49" s="1"/>
  <c r="AA49" s="1"/>
  <c r="V49"/>
  <c r="R21" i="16"/>
  <c r="R31" s="1"/>
  <c r="S31" s="1"/>
  <c r="N31"/>
  <c r="K71" i="9" s="1"/>
  <c r="K73" s="1"/>
  <c r="K75" s="1"/>
  <c r="K76" s="1"/>
  <c r="K77" s="1"/>
  <c r="AA31" i="10"/>
</calcChain>
</file>

<file path=xl/sharedStrings.xml><?xml version="1.0" encoding="utf-8"?>
<sst xmlns="http://schemas.openxmlformats.org/spreadsheetml/2006/main" count="374" uniqueCount="250">
  <si>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</si>
  <si>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</si>
  <si>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</si>
  <si>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</si>
  <si>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</si>
  <si>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</si>
  <si>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</si>
  <si>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</si>
  <si>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</si>
  <si>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</si>
  <si>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</si>
  <si>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</si>
  <si>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</si>
  <si>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</si>
  <si>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</si>
  <si>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</si>
  <si>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</si>
  <si>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</si>
  <si>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</si>
  <si>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</si>
  <si>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</si>
  <si>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และชำระแล้ว</t>
  </si>
  <si>
    <t>รวมหนี้สิน</t>
  </si>
  <si>
    <t>ค่าใช้จ่ายในการบริหาร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</si>
  <si>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</si>
  <si>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</si>
  <si>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</si>
  <si>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ทุนจดทะเบียน</t>
  </si>
  <si>
    <t>ทุนสำรองตามกฎหมาย</t>
  </si>
  <si>
    <t>ทุนที่ออกและชำระแล้ว</t>
  </si>
  <si>
    <t>มูลค่างานบริการที่ยังไม่เรียกเก็บจากลูกค้า</t>
  </si>
  <si>
    <t>กำไร(ขาดทุน)สะสม</t>
  </si>
  <si>
    <t>จัดสรรแล้ว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</si>
  <si>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</si>
  <si>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</si>
  <si>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</si>
  <si>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</si>
  <si>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ค่าเสื่อมราคาและค่าตัดจำหน่าย</t>
  </si>
  <si>
    <t>ต้นทุนทางการเงิน</t>
  </si>
  <si>
    <t>ดอกเบี้ยรับ</t>
  </si>
  <si>
    <t>งบแสดงฐานะการเงิน</t>
  </si>
  <si>
    <t>งบกำไรขาดทุนเบ็ดเสร็จ</t>
  </si>
  <si>
    <t>ยังไม่ได้จัดสรร</t>
  </si>
  <si>
    <t>องค์ประกอบอื่นของส่วนของผู้ถือหุ้น</t>
  </si>
  <si>
    <t>ค่าใช้จ่ายในการขายและบริการ</t>
  </si>
  <si>
    <t>ส่วนต่ำกว่ามูลค่าหุ้นสามัญ</t>
  </si>
  <si>
    <t>ทุนที่ออก</t>
  </si>
  <si>
    <t>รวม</t>
  </si>
  <si>
    <t xml:space="preserve"> มูลค่าหุ้น</t>
  </si>
  <si>
    <t>รวมต้นทุน</t>
  </si>
  <si>
    <t>กำไร(ขาดทุน)เบ็ดเสร็จอื่น</t>
  </si>
  <si>
    <t>ปรับรายการกระทบกำไร(ขาดทุน)ก่อนภาษีเงินได้เป็นเงินสดรับ(จ่าย)จากการดำเนินงาน</t>
  </si>
  <si>
    <t>สินทรัพย์ดำเนินงาน(เพิ่มขึ้น)ลดลง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</si>
  <si>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</si>
  <si>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</si>
  <si>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</si>
  <si>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</si>
  <si>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หนี้สินดำเนินงานเพิ่มขึ้น(ลดลง)</t>
  </si>
  <si>
    <t>หนี้สินภาษีเงินได้รอตัดบัญชี</t>
  </si>
  <si>
    <t>ส่วนที่เป็นของส่วนได้เสียที่ไม่มีอำนาจควบคุม</t>
  </si>
  <si>
    <t>การแบ่งปันกำไร(ขาดทุน)</t>
  </si>
  <si>
    <t>กำไร(ขาดทุน)ก่อนภาษีเงินได้</t>
  </si>
  <si>
    <t>ส่วนได้เสียที่ไม่มีอำนาจควบคุม</t>
  </si>
  <si>
    <t>ส่วนได้เสีย</t>
  </si>
  <si>
    <t>ดอกเบี้ยจ่าย</t>
  </si>
  <si>
    <t>(ค่าใช้จ่าย)รายได้ภาษีเงินได้</t>
  </si>
  <si>
    <t xml:space="preserve"> </t>
  </si>
  <si>
    <t>เงินฝากธนาคารที่ติดภาระค้ำประกัน</t>
  </si>
  <si>
    <t>การแบ่งปันกำไร(ขาดทุน)เบ็ดเสร็จรวม</t>
  </si>
  <si>
    <t>ส่วนต่ำกว่า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</si>
  <si>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</si>
  <si>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เงินให้กู้ยืมระยะสั้นแก่พนักงาน</t>
  </si>
  <si>
    <t>(เพิ่มขึ้น)ลดลงในเงินฝากธนาคารที่ติดภาระค้ำประกัน</t>
  </si>
  <si>
    <t>เงินลงทุนชั่วคราว</t>
  </si>
  <si>
    <t>เงินสดรับจากดอกเบี้ย</t>
  </si>
  <si>
    <t>กำไร(ขาดทุน)ขั้นต้น</t>
  </si>
  <si>
    <t>ลูกหนี้ตามสัญญาเช่าการเงิน</t>
  </si>
  <si>
    <t>รายได้จากการให้เช่าทรัพย์สิน</t>
  </si>
  <si>
    <t>ต้นทุนจากการให้เช่าทรัพย์สิน</t>
  </si>
  <si>
    <t>ใบอนุญาตให้ใช้คลื่นความถี่เพื่อให้บริการโทรทัศน์</t>
  </si>
  <si>
    <t>ส่วนของเจ้าหนี้ค่าใบอนุญาตให้ใช้คลื่นความถี่เพื่อ</t>
  </si>
  <si>
    <t>ให้บริการโทรทัศน์ที่ถึงกำหนดชำระในหนึ่งปี</t>
  </si>
  <si>
    <t>ค่าตัดจำหน่ายใบอนุญาตให้ใช้คลื่นความถี่เพื่อให้บริการโทรทัศน์</t>
  </si>
  <si>
    <t>เงินสดจ่ายค่าใบอนุญาตให้ใช้คลื่นความถี่เพื่อให้บริการโทรทัศน์</t>
  </si>
  <si>
    <t>เงินกู้ยืมระยะสั้นจากบุคคลอื่น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</si>
  <si>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</si>
  <si>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</si>
  <si>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เงินลงทุนเผื่อขาย-</t>
  </si>
  <si>
    <t>สุทธิจากภาษีเงินได้</t>
  </si>
  <si>
    <t>จากการวัดมูลค่า</t>
  </si>
  <si>
    <t>ผลกำไร(ขาดทุน)</t>
  </si>
  <si>
    <t>เงินลงทุนระยะยาว</t>
  </si>
  <si>
    <t>บริษัท นิวส์ เน็ตเวิร์ค คอร์ปอเรชั่น จํากัด (มหาชน) และบริษัทย่อย</t>
  </si>
  <si>
    <t>(กำไร)ขาดทุนจากอัตราแลกเปลี่ยนที่ยังไม่เกิดขึ้นจริง</t>
  </si>
  <si>
    <t>เงินปันผลรับ</t>
  </si>
  <si>
    <t>เงินสดรับในเงินปันผล</t>
  </si>
  <si>
    <t>เงินสดจ่ายดอกเบี้ย</t>
  </si>
  <si>
    <t>รายการกับผู้เป็นเจ้าของ</t>
  </si>
  <si>
    <t>เงินทุนที่ได้รับและการจัดสรรส่วนทุน</t>
  </si>
  <si>
    <t>รวมเงินทุนที่ได้รับและการจัดสรรส่วนทุน</t>
  </si>
  <si>
    <t>รวมรายการกับผู้เป็นเจ้าของ</t>
  </si>
  <si>
    <t>ลูกหนี้ตามสัญญาเช่าการเงินที่ถึงกำหนดรับชำระภายในหนึ่งปี</t>
  </si>
  <si>
    <t>เงินลงทุนในบริษัทย่อย</t>
  </si>
  <si>
    <t>สินทรัพย์เพื่อให้เช่า</t>
  </si>
  <si>
    <t>อสังหาริมทรัพย์เพื่อการลงทุน</t>
  </si>
  <si>
    <t>สินทรัพย์ไม่มีตัวตน</t>
  </si>
  <si>
    <t>หนี้สินตามสัญญาเช่าการเงิน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</si>
  <si>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</si>
  <si>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</si>
  <si>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ส่วนต่ำจากการ</t>
  </si>
  <si>
    <t>เปลี่ยนแปลงสัดส่วน</t>
  </si>
  <si>
    <t>ของบริษัทย่อย</t>
  </si>
  <si>
    <t>อุปกรณ์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</si>
  <si>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</si>
  <si>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</si>
  <si>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</si>
  <si>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เจ้าหนี้ค่าใบอนุญาตให้ใช้คลื่นความถี่เพื่อให้บริการโทรทัศน์</t>
  </si>
  <si>
    <t>รวมส่วนของ</t>
  </si>
  <si>
    <t>ผู้ถือหุ้น</t>
  </si>
  <si>
    <t>ตัดภาษีถูกหัก ณ ที่จ่ายเป็นค่าใช้จ่าย</t>
  </si>
  <si>
    <t>เงินสดรับจากดอกเบี้ยรับ</t>
  </si>
  <si>
    <t>ต้นทุนการทำรายการตัดจ่าย</t>
  </si>
  <si>
    <t>เงินให้กู้ยืมระยะสั้นแก่กิจการและบุคคลอื่น</t>
  </si>
  <si>
    <t>ประมาณการหนี้สินระยะสั้น</t>
  </si>
  <si>
    <t>เงินสดรับ(จ่าย)จากกิจกรรมดำเนินงาน</t>
  </si>
  <si>
    <t>เงินสดรับจากเงินให้กู้ยืมระยะสั้นแก่กิจการและบุคคลอื่น</t>
  </si>
  <si>
    <t>ค่าธรรมเนียมหนังสือค้ำประกัน</t>
  </si>
  <si>
    <t>ที่ไม่มีอำนาจ</t>
  </si>
  <si>
    <t>ควบคุม</t>
  </si>
  <si>
    <t>ผลกำไร(ขาดทุน)จากการวัดมูลค่าเงินลงทุนเผื่อขาย-สุทธิจากภาษีเงินได้</t>
  </si>
  <si>
    <t>เงินรับล่วงหน้าค่าหุ้น</t>
  </si>
  <si>
    <t>เงินรับล่วงหน้า</t>
  </si>
  <si>
    <t>ค่าหุ้น</t>
  </si>
  <si>
    <t>เงินสดจ่ายเงินกู้ยืมระยะสั้นจากกิจการอื่น</t>
  </si>
  <si>
    <t>เพิ่มขึ้นจากการซื้อธุรกิจ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</si>
  <si>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</si>
  <si>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</si>
  <si>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เพิ่มขึ้น(ลดลง)ในเงินเบิกเกินบัญชีธนาคาร</t>
  </si>
  <si>
    <t>ขาดทุนจากการตัดจำหน่ายสินทรัพย์เพื่อให้เช่า</t>
  </si>
  <si>
    <t>ผลกำไร(ขาดทุน)จากการวัดมูลค่า</t>
  </si>
  <si>
    <t>เงินลงทุนเผื่อขาย-สุทธิจากภาษีเงินได้</t>
  </si>
  <si>
    <t>เงินให้กู้ยืมระยะสั้นแก่กิจการที่เกี่ยวข้องกัน</t>
  </si>
  <si>
    <t>เจ้าหนี้จากหุ้นเพิ่มทุน</t>
  </si>
  <si>
    <t>ขาดทุนจากการด้อยค่าสินทรัพย์ไม่มีตัวตน</t>
  </si>
  <si>
    <t>ค่าใช้จ่ายผลประโยชน์พนักงาน</t>
  </si>
  <si>
    <t>เงินสดรับจากการเพิ่มทุน</t>
  </si>
  <si>
    <t>การเพิ่มหุ้นสามัญ</t>
  </si>
  <si>
    <t>ภาษีเงินได้ค้างจ่าย</t>
  </si>
  <si>
    <t>ประมาณการหนี้สินในการร่วมค้า (โอนกลับ)</t>
  </si>
  <si>
    <t>(กำไร)ขาดทุนจากการจำหน่ายหลักทรัพย์เพื่อค้า</t>
  </si>
  <si>
    <t>(กำไร)ขาดทุนจากการเปลี่ยนแปลงมูลค่ายุติธรรมของหลักทรัพย์เพื่อค้า</t>
  </si>
  <si>
    <t>ดอกเบี้ยตัดจ่าย-ค่าใบอนุญาตให้ใช้คลื่นความถี่เพื่อให้บริการโทรทัศน์</t>
  </si>
  <si>
    <t>เงินสดรับจากเงินกู้ยืมระยะสั้นจากบุคคลที่เกี่ยวข้องกัน</t>
  </si>
  <si>
    <t>เงินกู้ยืมระยะสั้นจากกิจการอื่น</t>
  </si>
  <si>
    <t>รายได้จากการขายและการให้บริการ</t>
  </si>
  <si>
    <t>ต้นทุนขายและต้นทุนการให้บริการ</t>
  </si>
  <si>
    <t>โอนสินทรัพย์เป็นค่าใช้จ่าย</t>
  </si>
  <si>
    <t>หนี้สงสัยจะสูญ-สินทรัพย์ไม่หมุนเวียนอื่น</t>
  </si>
  <si>
    <t>เงินลงทุนชั่วคราว - หลักทรัพย์เพื่อค้า</t>
  </si>
  <si>
    <t>เงินสดจ่ายเงินกู้ยืมระยะสั้นจากบุคคลที่เกี่ยวข้องกัน</t>
  </si>
  <si>
    <t>เงินสดรับจากเงินกู้ยืมระยะสั้นจากบุคคลอื่น</t>
  </si>
  <si>
    <t>เงินสดจ่ายเงินกู้ยืมระยะสั้นจากบุคคลอื่น</t>
  </si>
  <si>
    <t>31 ธันวาคม 2560</t>
  </si>
  <si>
    <t>การเปลี่ยนแปลงในส่วนได้เสียของความเป็นเจ้าของในบริษัทย่อย</t>
  </si>
  <si>
    <t>ที่ไม่ได้ส่งผลให้สูญเสียการควบคุม</t>
  </si>
  <si>
    <t>การเพิ่ม (ลด) ส่วนได้เสียที่ไม่มีอำนาจควบคุม</t>
  </si>
  <si>
    <t>รวมการเปลี่ยนแปลงในส่วนได้เสียของความเป็นเจ้าของ</t>
  </si>
  <si>
    <t>ในบริษัทย่อยที่ไม่ได้ส่งผลให้สูญเสียการควบคุม</t>
  </si>
  <si>
    <t>เงินลงทุนจากส่วนได้เสียที่ไม่มีอำนาจควบคุม</t>
  </si>
  <si>
    <t>หนี้สูญ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</si>
  <si>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</si>
  <si>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</si>
  <si>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</si>
  <si>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ตัดเงินลงทุนเป็นค่าใช้จ่าย</t>
  </si>
  <si>
    <t>(กำไร)ขาดทุนจากการจำหน่ายสินทรัพย์เพื่อให้เช่า</t>
  </si>
  <si>
    <t>ผลกำไร(ขาดทุน)จากการวัดมูลค่าใหม่ของผลประโยชน์พนักงาน</t>
  </si>
  <si>
    <t xml:space="preserve">   ที่กำหนดไว้-สุทธิจากภาษีเงินได้</t>
  </si>
  <si>
    <t>สินทรัพย์ภาษีเงินได้รอการตัดบัญชี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</si>
  <si>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</si>
  <si>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เงินสดจ่ายต้นทุนการทำรายการ</t>
  </si>
  <si>
    <t>เงินเบิกเกินบัญชี</t>
  </si>
  <si>
    <t>เงินกู้ยืมระยะสั้นจากบุคคลที่เกี่ยวข้องกัน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</si>
  <si>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</si>
  <si>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</si>
  <si>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</si>
  <si>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</si>
  <si>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หนี้สินตามสัญญาเช่าการเงินที่ถึงกำหนดชำระภายในหนึ่งปี</t>
  </si>
  <si>
    <t>ค่าความนิยม</t>
  </si>
  <si>
    <t>โอนค่าใช้จ่ายค้างจ่ายเป็นรายได้</t>
  </si>
  <si>
    <t>โอนภาษีเงินได้ค้างจ่ายเป็นรายได้</t>
  </si>
  <si>
    <t>ส่วนของผู้ถือหุ้นของบริษัทฯ</t>
  </si>
  <si>
    <t xml:space="preserve">ส่วนที่เป็นของผู้ถือหุ้นของบริษัทฯ </t>
  </si>
  <si>
    <t xml:space="preserve">ของบริษัทฯ </t>
  </si>
  <si>
    <t>หนี้สงสัยจะสูญ-ลูกหนี้การค้าและลูกหนี้หมุนเวียนอื่น</t>
  </si>
  <si>
    <t>หุ้นสามัญ 281,961,297,580 หุ้น มูลค่าหุ้นละ 1.00 บาท</t>
  </si>
  <si>
    <t>หุ้นสามัญ   67,886,863,391 หุ้น มูลค่าหุ้นละ 1.00 บาท</t>
  </si>
  <si>
    <t>ประมาณการหนี้สิน (โอนกลับ)</t>
  </si>
  <si>
    <t>ส่วนต่ำจากการเปลี่ยนแปลงสัดส่วนในบริษัทย่อย</t>
  </si>
  <si>
    <t>(กำไร)ขาดทุนจากการจำหน่ายอุปกรณ์</t>
  </si>
  <si>
    <t>เงินสดรับจากการจำหน่ายสินทรัพย์เพื่อให้เช่า</t>
  </si>
  <si>
    <t>ตัดจำหน่ายกำไรรอการรับรู้จากการขายและเช่ากลับ</t>
  </si>
  <si>
    <t>การเปลี่ยนแปลงในส่วนได้เสียของความเป็นเจ้าของใน</t>
  </si>
  <si>
    <t>บริษัทย่อยที่ไม่ได้ส่งผลให้สูญเสียการควบคุม</t>
  </si>
  <si>
    <t>การลดลงของส่วนได้เสียที่ไม่มีอำนาจควบคุม</t>
  </si>
  <si>
    <t xml:space="preserve">    ที่ไม่ได้ส่งผลให้สูญเสียการควบคุม</t>
  </si>
  <si>
    <t>เงินสดจ่ายภาษีเงินได้</t>
  </si>
  <si>
    <t xml:space="preserve">รวมรายการที่อาจถูกจัดประเภทใหม่ไว้ในกำไรหรือขาดทุนในภายหลัง </t>
  </si>
  <si>
    <t>เงินสดรับจากเงินกู้ยืมระยะสั้นจากกิจการอื่น</t>
  </si>
  <si>
    <t>ขาดทุนจากการด้อยค่าเงินลงทุนระยะยาว</t>
  </si>
  <si>
    <t>หุ้นสามัญ   67,887,511,111 หุ้น มูลค่าหุ้นละ 1.00 บาท</t>
  </si>
  <si>
    <t>เจ้าหนี้แฟคตอริ่ง</t>
  </si>
  <si>
    <t>ตัดลูกหนี้กรมสรรพากรเป็นค่าใช้จ่าย</t>
  </si>
  <si>
    <t>เงินสดรับจากเจ้าหนี้แฟคตอริ่ง</t>
  </si>
  <si>
    <t xml:space="preserve">รวมรายการที่จะไม่ถูกจัดประเภทใหม่ไว้ในกำไรหรือขาดทุนในภายหลัง </t>
  </si>
  <si>
    <t>เงินสดรับจากการขอคืนภาษีเงินได้และภาษีมูลค่าเพิ่ม</t>
  </si>
  <si>
    <t>เงินสดจ่ายเจ้าหนี้แฟคตอริ่ง</t>
  </si>
  <si>
    <t>เงินสดจ่ายเจ้าหนี้ค่าทรัพย์สิน</t>
  </si>
  <si>
    <t>เงินสดจ่ายหนี้สินภายใต้สัญญาเช่าการเงิน</t>
  </si>
  <si>
    <t>เงินสดจ่ายเจ้าหนี้จากหุ้นเพิ่มทุน</t>
  </si>
  <si>
    <t>ขาดทุนจากการด้อยค่าเงินลงทุนในบริษัทย่อย</t>
  </si>
  <si>
    <t>ขาดทุนจากการตัดจำหน่ายสินทรัพย์</t>
  </si>
  <si>
    <t>รายการจัดประเภทผลขาดทุนจากการวัดมูลค่าไว้ในกำไรหรือขาดทุน</t>
  </si>
  <si>
    <t>ณ วันที่ 31 ธันวาคม 2561</t>
  </si>
  <si>
    <t>31 ธันวาคม 2561</t>
  </si>
  <si>
    <t>บาท</t>
  </si>
  <si>
    <t>กำไร(ขาดทุน)เบ็ดเสร็จรวมสำหรับปี</t>
  </si>
  <si>
    <t>กำไร(ขาดทุน)สำหรับปี</t>
  </si>
  <si>
    <t>กำไร(ขาดทุน)เบ็ดเสร็จอื่นสำหรับปี</t>
  </si>
  <si>
    <t>รวมกำไร(ขาดทุน)เบ็ดเสร็จรวมสำหรับปี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</si>
  <si>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</si>
  <si>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</si>
  <si>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สำหรับปี สิ้นสุดวันที่ 31 ธันวาคม 2561</t>
  </si>
  <si>
    <t>หุ้นสามัญ 200,317,937,992 หุ้น มูลค่าหุ้นละ 1.00 บาท</t>
  </si>
  <si>
    <t>ขาดทุนจากการด้อยค่าอุปกรณ์</t>
  </si>
  <si>
    <t>กำไร(ขาดทุน)เบ็ดเสร็จสำหรับปี</t>
  </si>
  <si>
    <t>สินทรัพย์ไม่หมุนเวียนที่ถือไว้เพื่อขาย</t>
  </si>
  <si>
    <t>ตัดสินทรัพย์ไม่หมุนเวียนอื่นเป็นค่าใช้จ่าย</t>
  </si>
  <si>
    <t>กำไร(ขาดทุน)ต่อหุ้นขั้นพื้นฐาน</t>
  </si>
  <si>
    <t>ยอดคงเหลือ ณ วันที่ 1 มกราคม 2560</t>
  </si>
  <si>
    <t>ยอดคงเหลือ ณ วันที่ 31 ธันวาคม 2560</t>
  </si>
  <si>
    <t>ยอดคงเหลือ ณ วันที่ 1 มกราคม 2561</t>
  </si>
  <si>
    <t>ยอดคงเหลือ ณ วันที่ 31 ธันวาคม 2561</t>
  </si>
  <si>
    <t>หนี้สงสัยจะสูญ-เงินให้กู้ยืมระยะสั้นแก่กิจการที่เกี่ยวข้องกัน</t>
  </si>
  <si>
    <t>หนี้สงสัยจะสูญและหนี้สูญ</t>
  </si>
  <si>
    <t>รวมกำไร(ขาดทุน)เบ็ดเสร็จอื่นสำหรับปี-สุทธิจากภาษีเงินได้</t>
  </si>
  <si>
    <t>หนี้สงสัยจะสูญ-เงินให้กู้ยืมระยะสั้นแก่กิจการอื่นและบุคคลอื่น</t>
  </si>
  <si>
    <t>หนี้สงสัยจะสูญ-เงินให้กู้ยืมระยะสั้นพนักงาน</t>
  </si>
  <si>
    <t>ขาดทุนจากมูลค่าสินค้าคงเหลือลดลง</t>
  </si>
  <si>
    <t>ขาดทุนจากการด้อยค่าใบอนุญาตให้ใช้คลื่นความถี่เพื่อให้บริการโทรทัศน์(โอนกลับ)</t>
  </si>
  <si>
    <t>โอนกลับขาดทุนจากการด้อยค่าใบอนุญาตให้ใช้คลื่นความถี่เพื่อให้บริการโทรทัศน์</t>
  </si>
</sst>
</file>

<file path=xl/styles.xml><?xml version="1.0" encoding="utf-8"?>
<styleSheet xmlns="http://schemas.openxmlformats.org/spreadsheetml/2006/main">
  <numFmts count="25">
    <numFmt numFmtId="5" formatCode="&quot;฿&quot;#,##0;\-&quot;฿&quot;#,##0"/>
    <numFmt numFmtId="8" formatCode="&quot;฿&quot;#,##0.00;[Red]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195" formatCode="#,##0\ ;\(#,##0\)"/>
    <numFmt numFmtId="196" formatCode="_(* #,##0_);_(* \(#,##0\);_(* &quot;-&quot;??_);_(@_)"/>
    <numFmt numFmtId="197" formatCode="0.0%"/>
    <numFmt numFmtId="198" formatCode="0.00_)"/>
    <numFmt numFmtId="199" formatCode="dd\-mmm\-yy_)"/>
    <numFmt numFmtId="200" formatCode="#,##0.00\ &quot;F&quot;;\-#,##0.00\ &quot;F&quot;"/>
    <numFmt numFmtId="201" formatCode="_(* #,##0.00_);_(* \(#,##0.00\);_(* &quot;-&quot;_);_(@_)"/>
    <numFmt numFmtId="202" formatCode="#,##0;\(#,##0\)"/>
    <numFmt numFmtId="203" formatCode="_(* #,##0.0000_);_(* \(#,##0.0000\);_(* &quot;-&quot;??_);_(@_)"/>
    <numFmt numFmtId="204" formatCode="_-* #,##0.00_-;\-* #,##0.00_-;_-* \-??_-;_-@_-"/>
    <numFmt numFmtId="205" formatCode="#,##0\ &quot;FB&quot;;\-#,##0\ &quot;FB&quot;"/>
    <numFmt numFmtId="206" formatCode="#,##0\ &quot;F&quot;;[Red]\-#,##0\ &quot;F&quot;"/>
    <numFmt numFmtId="207" formatCode="#,##0.00;\(#,##0.00\);\-\ \ \ "/>
    <numFmt numFmtId="208" formatCode="#,##0.00;\(#,##0.00\);\-\ \ "/>
    <numFmt numFmtId="209" formatCode="0.00000%"/>
    <numFmt numFmtId="210" formatCode="_(* #,##0.00000_);_(* \(#,##0.00000\);_(* &quot;-&quot;??_);_(@_)"/>
    <numFmt numFmtId="211" formatCode="_-* #,##0.000_-;\-* #,##0.000_-;_-* &quot;-&quot;??_-;_-@_-"/>
    <numFmt numFmtId="212" formatCode="_-* #,##0.0000_-;\-* #,##0.0000_-;_-* &quot;-&quot;??_-;_-@_-"/>
    <numFmt numFmtId="214" formatCode="_(* #,##0.000_);_(* \(#,##0.000\);_(* &quot;-&quot;??_);_(@_)"/>
  </numFmts>
  <fonts count="59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b/>
      <i/>
      <sz val="16"/>
      <name val="Angsana New"/>
      <family val="1"/>
    </font>
    <font>
      <b/>
      <sz val="16"/>
      <color indexed="10"/>
      <name val="Angsana New"/>
      <family val="1"/>
    </font>
    <font>
      <sz val="14"/>
      <name val="BrowalliaUPC"/>
      <family val="2"/>
      <charset val="222"/>
    </font>
    <font>
      <sz val="14"/>
      <name val="BrowalliaUPC"/>
      <family val="2"/>
    </font>
    <font>
      <sz val="16"/>
      <name val="AngsanaUPC"/>
      <family val="1"/>
      <charset val="222"/>
    </font>
    <font>
      <sz val="14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9"/>
      <color indexed="8"/>
      <name val="Angsana New"/>
      <family val="1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15"/>
      <color indexed="10"/>
      <name val="Angsana New"/>
      <family val="1"/>
    </font>
    <font>
      <sz val="16"/>
      <color indexed="10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31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9" fontId="29" fillId="0" borderId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207" fontId="1" fillId="0" borderId="0"/>
    <xf numFmtId="0" fontId="33" fillId="20" borderId="1" applyNumberFormat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" fillId="0" borderId="0" applyFont="0" applyFill="0" applyBorder="0" applyAlignment="0" applyProtection="0"/>
    <xf numFmtId="204" fontId="25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2" fillId="0" borderId="0"/>
    <xf numFmtId="202" fontId="30" fillId="0" borderId="0"/>
    <xf numFmtId="209" fontId="35" fillId="0" borderId="0"/>
    <xf numFmtId="202" fontId="30" fillId="0" borderId="0"/>
    <xf numFmtId="209" fontId="35" fillId="0" borderId="0"/>
    <xf numFmtId="209" fontId="35" fillId="0" borderId="0"/>
    <xf numFmtId="209" fontId="35" fillId="0" borderId="0"/>
    <xf numFmtId="209" fontId="35" fillId="0" borderId="0"/>
    <xf numFmtId="209" fontId="35" fillId="0" borderId="0"/>
    <xf numFmtId="200" fontId="29" fillId="0" borderId="0"/>
    <xf numFmtId="202" fontId="30" fillId="0" borderId="0"/>
    <xf numFmtId="200" fontId="2" fillId="0" borderId="0"/>
    <xf numFmtId="200" fontId="29" fillId="0" borderId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199" fontId="2" fillId="0" borderId="0"/>
    <xf numFmtId="198" fontId="29" fillId="0" borderId="0"/>
    <xf numFmtId="0" fontId="35" fillId="0" borderId="0"/>
    <xf numFmtId="198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99" fontId="29" fillId="0" borderId="0"/>
    <xf numFmtId="198" fontId="29" fillId="0" borderId="0"/>
    <xf numFmtId="199" fontId="2" fillId="0" borderId="0"/>
    <xf numFmtId="199" fontId="29" fillId="0" borderId="0"/>
    <xf numFmtId="15" fontId="7" fillId="0" borderId="3" applyBorder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2" fillId="0" borderId="0"/>
    <xf numFmtId="206" fontId="29" fillId="0" borderId="0"/>
    <xf numFmtId="197" fontId="29" fillId="0" borderId="0"/>
    <xf numFmtId="206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206" fontId="29" fillId="0" borderId="0"/>
    <xf numFmtId="197" fontId="2" fillId="0" borderId="0"/>
    <xf numFmtId="197" fontId="2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38" fontId="3" fillId="22" borderId="0" applyNumberFormat="0" applyBorder="0" applyAlignment="0" applyProtection="0"/>
    <xf numFmtId="0" fontId="38" fillId="0" borderId="4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0" fontId="3" fillId="23" borderId="9" applyNumberFormat="0" applyBorder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198" fontId="5" fillId="0" borderId="0"/>
    <xf numFmtId="205" fontId="29" fillId="0" borderId="0"/>
    <xf numFmtId="198" fontId="5" fillId="0" borderId="0"/>
    <xf numFmtId="205" fontId="29" fillId="0" borderId="0"/>
    <xf numFmtId="198" fontId="5" fillId="0" borderId="0"/>
    <xf numFmtId="198" fontId="5" fillId="0" borderId="0"/>
    <xf numFmtId="205" fontId="29" fillId="0" borderId="0"/>
    <xf numFmtId="198" fontId="5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24" fillId="0" borderId="0"/>
    <xf numFmtId="0" fontId="58" fillId="0" borderId="0"/>
    <xf numFmtId="0" fontId="7" fillId="0" borderId="0"/>
    <xf numFmtId="0" fontId="20" fillId="0" borderId="0"/>
    <xf numFmtId="0" fontId="24" fillId="0" borderId="0"/>
    <xf numFmtId="0" fontId="7" fillId="0" borderId="0"/>
    <xf numFmtId="0" fontId="1" fillId="0" borderId="0"/>
    <xf numFmtId="0" fontId="21" fillId="0" borderId="0"/>
    <xf numFmtId="0" fontId="7" fillId="0" borderId="0"/>
    <xf numFmtId="0" fontId="25" fillId="0" borderId="0"/>
    <xf numFmtId="0" fontId="7" fillId="0" borderId="0"/>
    <xf numFmtId="0" fontId="24" fillId="0" borderId="0"/>
    <xf numFmtId="0" fontId="21" fillId="0" borderId="0"/>
    <xf numFmtId="0" fontId="58" fillId="0" borderId="0"/>
    <xf numFmtId="0" fontId="21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1" fillId="25" borderId="11" applyNumberFormat="0" applyFont="0" applyAlignment="0" applyProtection="0"/>
    <xf numFmtId="0" fontId="1" fillId="25" borderId="11" applyNumberFormat="0" applyFont="0" applyAlignment="0" applyProtection="0"/>
    <xf numFmtId="0" fontId="46" fillId="20" borderId="12" applyNumberFormat="0" applyAlignment="0" applyProtection="0"/>
    <xf numFmtId="0" fontId="46" fillId="20" borderId="12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7" fillId="0" borderId="0"/>
    <xf numFmtId="0" fontId="45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7" fillId="0" borderId="0"/>
    <xf numFmtId="0" fontId="17" fillId="0" borderId="0"/>
    <xf numFmtId="0" fontId="21" fillId="0" borderId="0"/>
    <xf numFmtId="0" fontId="24" fillId="0" borderId="0"/>
    <xf numFmtId="0" fontId="57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57" fillId="0" borderId="0"/>
    <xf numFmtId="0" fontId="24" fillId="0" borderId="0"/>
    <xf numFmtId="0" fontId="24" fillId="0" borderId="0"/>
    <xf numFmtId="0" fontId="7" fillId="0" borderId="0"/>
    <xf numFmtId="0" fontId="21" fillId="0" borderId="0"/>
    <xf numFmtId="0" fontId="7" fillId="0" borderId="0"/>
    <xf numFmtId="0" fontId="55" fillId="0" borderId="0"/>
    <xf numFmtId="0" fontId="7" fillId="0" borderId="0"/>
    <xf numFmtId="0" fontId="57" fillId="0" borderId="0"/>
    <xf numFmtId="0" fontId="56" fillId="0" borderId="0"/>
    <xf numFmtId="0" fontId="20" fillId="0" borderId="0"/>
    <xf numFmtId="0" fontId="22" fillId="0" borderId="0"/>
    <xf numFmtId="0" fontId="7" fillId="0" borderId="0"/>
    <xf numFmtId="0" fontId="21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5" fillId="0" borderId="0"/>
    <xf numFmtId="0" fontId="49" fillId="0" borderId="0"/>
    <xf numFmtId="0" fontId="50" fillId="0" borderId="0"/>
  </cellStyleXfs>
  <cellXfs count="256">
    <xf numFmtId="0" fontId="0" fillId="0" borderId="0" xfId="0"/>
    <xf numFmtId="0" fontId="10" fillId="0" borderId="0" xfId="199" applyFont="1" applyFill="1" applyAlignment="1"/>
    <xf numFmtId="37" fontId="10" fillId="0" borderId="0" xfId="199" applyNumberFormat="1" applyFont="1" applyFill="1" applyAlignment="1"/>
    <xf numFmtId="0" fontId="10" fillId="0" borderId="0" xfId="201" applyFont="1" applyFill="1" applyAlignment="1"/>
    <xf numFmtId="194" fontId="10" fillId="0" borderId="0" xfId="61" applyFont="1" applyFill="1" applyBorder="1" applyAlignment="1"/>
    <xf numFmtId="196" fontId="10" fillId="0" borderId="0" xfId="61" applyNumberFormat="1" applyFont="1" applyFill="1" applyBorder="1" applyAlignment="1"/>
    <xf numFmtId="194" fontId="10" fillId="0" borderId="0" xfId="61" applyFont="1" applyFill="1" applyAlignment="1"/>
    <xf numFmtId="0" fontId="9" fillId="0" borderId="0" xfId="199" applyFont="1" applyFill="1" applyAlignment="1"/>
    <xf numFmtId="0" fontId="9" fillId="0" borderId="0" xfId="201" applyFont="1" applyFill="1" applyAlignment="1"/>
    <xf numFmtId="195" fontId="10" fillId="0" borderId="0" xfId="199" applyNumberFormat="1" applyFont="1" applyFill="1" applyBorder="1" applyAlignment="1"/>
    <xf numFmtId="195" fontId="10" fillId="0" borderId="0" xfId="199" applyNumberFormat="1" applyFont="1" applyFill="1" applyAlignment="1"/>
    <xf numFmtId="0" fontId="10" fillId="0" borderId="0" xfId="199" applyFont="1" applyFill="1" applyAlignment="1">
      <alignment horizontal="center"/>
    </xf>
    <xf numFmtId="0" fontId="10" fillId="0" borderId="0" xfId="199" applyFont="1" applyFill="1" applyBorder="1" applyAlignment="1"/>
    <xf numFmtId="0" fontId="9" fillId="0" borderId="0" xfId="201" applyFont="1" applyFill="1" applyBorder="1" applyAlignment="1"/>
    <xf numFmtId="0" fontId="10" fillId="0" borderId="0" xfId="201" applyFont="1" applyFill="1"/>
    <xf numFmtId="0" fontId="11" fillId="0" borderId="0" xfId="199" applyFont="1" applyFill="1" applyAlignment="1"/>
    <xf numFmtId="0" fontId="9" fillId="0" borderId="15" xfId="199" applyFont="1" applyFill="1" applyBorder="1" applyAlignment="1">
      <alignment horizontal="center"/>
    </xf>
    <xf numFmtId="0" fontId="13" fillId="0" borderId="0" xfId="201" applyFont="1" applyFill="1" applyBorder="1" applyAlignment="1">
      <alignment horizontal="center"/>
    </xf>
    <xf numFmtId="0" fontId="13" fillId="0" borderId="16" xfId="200" applyFont="1" applyFill="1" applyBorder="1" applyAlignment="1">
      <alignment horizontal="center"/>
    </xf>
    <xf numFmtId="195" fontId="18" fillId="0" borderId="16" xfId="200" applyNumberFormat="1" applyFont="1" applyFill="1" applyBorder="1" applyAlignment="1"/>
    <xf numFmtId="195" fontId="13" fillId="0" borderId="16" xfId="200" applyNumberFormat="1" applyFont="1" applyFill="1" applyBorder="1" applyAlignment="1"/>
    <xf numFmtId="195" fontId="18" fillId="0" borderId="0" xfId="200" applyNumberFormat="1" applyFont="1" applyFill="1" applyBorder="1" applyAlignment="1"/>
    <xf numFmtId="0" fontId="13" fillId="0" borderId="0" xfId="200" applyFont="1" applyFill="1" applyBorder="1" applyAlignment="1">
      <alignment horizontal="center"/>
    </xf>
    <xf numFmtId="195" fontId="13" fillId="0" borderId="0" xfId="200" applyNumberFormat="1" applyFont="1" applyFill="1" applyBorder="1" applyAlignment="1"/>
    <xf numFmtId="195" fontId="13" fillId="0" borderId="0" xfId="200" applyNumberFormat="1" applyFont="1" applyFill="1" applyBorder="1" applyAlignment="1">
      <alignment horizontal="center" wrapText="1"/>
    </xf>
    <xf numFmtId="0" fontId="13" fillId="0" borderId="15" xfId="200" applyFont="1" applyFill="1" applyBorder="1" applyAlignment="1">
      <alignment horizontal="center"/>
    </xf>
    <xf numFmtId="195" fontId="13" fillId="0" borderId="15" xfId="200" applyNumberFormat="1" applyFont="1" applyFill="1" applyBorder="1" applyAlignment="1">
      <alignment horizontal="center" wrapText="1"/>
    </xf>
    <xf numFmtId="0" fontId="15" fillId="0" borderId="0" xfId="200" applyFont="1" applyFill="1" applyBorder="1" applyAlignment="1">
      <alignment horizontal="center"/>
    </xf>
    <xf numFmtId="0" fontId="15" fillId="0" borderId="0" xfId="200" applyNumberFormat="1" applyFont="1" applyFill="1" applyBorder="1" applyAlignment="1">
      <alignment horizontal="center"/>
    </xf>
    <xf numFmtId="0" fontId="16" fillId="0" borderId="0" xfId="201" applyFont="1" applyFill="1" applyBorder="1" applyAlignment="1"/>
    <xf numFmtId="0" fontId="13" fillId="0" borderId="0" xfId="200" applyFont="1" applyFill="1" applyAlignment="1"/>
    <xf numFmtId="0" fontId="10" fillId="0" borderId="16" xfId="199" applyFont="1" applyFill="1" applyBorder="1" applyAlignment="1"/>
    <xf numFmtId="192" fontId="13" fillId="0" borderId="0" xfId="0" applyNumberFormat="1" applyFont="1" applyFill="1"/>
    <xf numFmtId="0" fontId="13" fillId="0" borderId="15" xfId="201" applyFont="1" applyFill="1" applyBorder="1" applyAlignment="1">
      <alignment horizontal="center"/>
    </xf>
    <xf numFmtId="196" fontId="10" fillId="0" borderId="0" xfId="199" applyNumberFormat="1" applyFont="1" applyFill="1" applyAlignment="1"/>
    <xf numFmtId="195" fontId="13" fillId="0" borderId="16" xfId="200" applyNumberFormat="1" applyFont="1" applyFill="1" applyBorder="1" applyAlignment="1">
      <alignment horizontal="center"/>
    </xf>
    <xf numFmtId="195" fontId="13" fillId="0" borderId="0" xfId="200" applyNumberFormat="1" applyFont="1" applyFill="1" applyBorder="1" applyAlignment="1">
      <alignment horizontal="center"/>
    </xf>
    <xf numFmtId="0" fontId="15" fillId="0" borderId="0" xfId="199" applyFont="1" applyFill="1" applyAlignment="1"/>
    <xf numFmtId="0" fontId="15" fillId="0" borderId="0" xfId="201" applyFont="1" applyFill="1" applyAlignment="1"/>
    <xf numFmtId="0" fontId="13" fillId="0" borderId="16" xfId="201" applyFont="1" applyFill="1" applyBorder="1" applyAlignment="1"/>
    <xf numFmtId="0" fontId="13" fillId="0" borderId="0" xfId="201" applyFont="1" applyFill="1" applyAlignment="1"/>
    <xf numFmtId="0" fontId="13" fillId="0" borderId="15" xfId="200" applyNumberFormat="1" applyFont="1" applyFill="1" applyBorder="1" applyAlignment="1">
      <alignment horizontal="center"/>
    </xf>
    <xf numFmtId="0" fontId="13" fillId="0" borderId="15" xfId="201" applyFont="1" applyFill="1" applyBorder="1" applyAlignment="1"/>
    <xf numFmtId="0" fontId="13" fillId="0" borderId="15" xfId="0" applyFont="1" applyFill="1" applyBorder="1" applyAlignment="1">
      <alignment horizontal="center"/>
    </xf>
    <xf numFmtId="0" fontId="15" fillId="0" borderId="0" xfId="201" applyFont="1" applyFill="1" applyBorder="1" applyAlignment="1"/>
    <xf numFmtId="0" fontId="13" fillId="0" borderId="0" xfId="201" applyFont="1" applyFill="1" applyBorder="1" applyAlignment="1"/>
    <xf numFmtId="0" fontId="19" fillId="0" borderId="0" xfId="201" applyFont="1" applyFill="1"/>
    <xf numFmtId="0" fontId="15" fillId="0" borderId="0" xfId="200" applyFont="1" applyFill="1" applyAlignment="1"/>
    <xf numFmtId="0" fontId="13" fillId="0" borderId="0" xfId="201" applyFont="1" applyFill="1"/>
    <xf numFmtId="0" fontId="15" fillId="0" borderId="0" xfId="201" applyFont="1" applyFill="1"/>
    <xf numFmtId="194" fontId="15" fillId="0" borderId="0" xfId="61" applyFont="1" applyFill="1"/>
    <xf numFmtId="43" fontId="15" fillId="0" borderId="0" xfId="201" applyNumberFormat="1" applyFont="1" applyFill="1"/>
    <xf numFmtId="194" fontId="10" fillId="0" borderId="0" xfId="61" applyNumberFormat="1" applyFont="1" applyFill="1" applyBorder="1" applyAlignment="1"/>
    <xf numFmtId="0" fontId="15" fillId="0" borderId="0" xfId="201" applyFont="1" applyFill="1" applyAlignment="1">
      <alignment horizontal="center"/>
    </xf>
    <xf numFmtId="0" fontId="9" fillId="0" borderId="0" xfId="199" applyFont="1" applyFill="1" applyAlignment="1">
      <alignment horizontal="center"/>
    </xf>
    <xf numFmtId="49" fontId="9" fillId="0" borderId="0" xfId="201" applyNumberFormat="1" applyFont="1" applyFill="1" applyBorder="1" applyAlignment="1">
      <alignment horizontal="center"/>
    </xf>
    <xf numFmtId="37" fontId="10" fillId="0" borderId="0" xfId="199" applyNumberFormat="1" applyFont="1" applyFill="1" applyBorder="1" applyAlignment="1"/>
    <xf numFmtId="194" fontId="15" fillId="0" borderId="0" xfId="201" applyNumberFormat="1" applyFont="1" applyFill="1"/>
    <xf numFmtId="0" fontId="13" fillId="0" borderId="0" xfId="0" applyFont="1" applyFill="1" applyBorder="1" applyAlignment="1">
      <alignment horizontal="left"/>
    </xf>
    <xf numFmtId="0" fontId="15" fillId="0" borderId="15" xfId="200" applyNumberFormat="1" applyFont="1" applyFill="1" applyBorder="1" applyAlignment="1">
      <alignment horizontal="center"/>
    </xf>
    <xf numFmtId="0" fontId="10" fillId="0" borderId="16" xfId="199" applyFont="1" applyFill="1" applyBorder="1" applyAlignment="1">
      <alignment horizontal="center"/>
    </xf>
    <xf numFmtId="0" fontId="10" fillId="0" borderId="15" xfId="199" applyFont="1" applyFill="1" applyBorder="1" applyAlignment="1"/>
    <xf numFmtId="192" fontId="10" fillId="0" borderId="0" xfId="199" applyNumberFormat="1" applyFont="1" applyFill="1" applyAlignment="1"/>
    <xf numFmtId="202" fontId="10" fillId="0" borderId="0" xfId="0" applyNumberFormat="1" applyFont="1" applyFill="1"/>
    <xf numFmtId="0" fontId="10" fillId="0" borderId="0" xfId="201" applyFont="1" applyFill="1" applyAlignment="1">
      <alignment horizontal="left"/>
    </xf>
    <xf numFmtId="49" fontId="10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192" fontId="10" fillId="0" borderId="0" xfId="199" applyNumberFormat="1" applyFont="1" applyFill="1" applyBorder="1" applyAlignment="1"/>
    <xf numFmtId="0" fontId="9" fillId="0" borderId="0" xfId="201" applyFont="1" applyFill="1" applyAlignment="1">
      <alignment horizontal="left"/>
    </xf>
    <xf numFmtId="0" fontId="51" fillId="0" borderId="0" xfId="199" applyFont="1" applyFill="1" applyAlignment="1"/>
    <xf numFmtId="0" fontId="12" fillId="0" borderId="0" xfId="199" applyFont="1" applyFill="1" applyAlignment="1"/>
    <xf numFmtId="194" fontId="13" fillId="0" borderId="0" xfId="61" applyNumberFormat="1" applyFont="1" applyFill="1" applyBorder="1" applyAlignment="1"/>
    <xf numFmtId="1" fontId="13" fillId="0" borderId="0" xfId="61" applyNumberFormat="1" applyFont="1" applyFill="1" applyBorder="1" applyAlignment="1">
      <alignment horizontal="center"/>
    </xf>
    <xf numFmtId="195" fontId="13" fillId="0" borderId="0" xfId="200" applyNumberFormat="1" applyFont="1" applyFill="1" applyBorder="1" applyAlignment="1">
      <alignment wrapText="1"/>
    </xf>
    <xf numFmtId="195" fontId="13" fillId="0" borderId="16" xfId="200" applyNumberFormat="1" applyFont="1" applyFill="1" applyBorder="1" applyAlignment="1">
      <alignment horizontal="center" wrapText="1"/>
    </xf>
    <xf numFmtId="0" fontId="13" fillId="0" borderId="5" xfId="201" applyFont="1" applyFill="1" applyBorder="1" applyAlignment="1">
      <alignment horizontal="center"/>
    </xf>
    <xf numFmtId="201" fontId="10" fillId="0" borderId="0" xfId="199" applyNumberFormat="1" applyFont="1" applyFill="1" applyBorder="1" applyAlignment="1"/>
    <xf numFmtId="192" fontId="10" fillId="0" borderId="0" xfId="61" applyNumberFormat="1" applyFont="1" applyFill="1" applyBorder="1" applyAlignment="1"/>
    <xf numFmtId="192" fontId="15" fillId="0" borderId="0" xfId="0" applyNumberFormat="1" applyFont="1" applyFill="1"/>
    <xf numFmtId="192" fontId="15" fillId="0" borderId="0" xfId="61" applyNumberFormat="1" applyFont="1" applyFill="1" applyBorder="1" applyAlignment="1"/>
    <xf numFmtId="0" fontId="52" fillId="0" borderId="0" xfId="201" applyFont="1" applyFill="1"/>
    <xf numFmtId="194" fontId="13" fillId="0" borderId="0" xfId="201" applyNumberFormat="1" applyFont="1" applyFill="1" applyBorder="1"/>
    <xf numFmtId="0" fontId="13" fillId="0" borderId="0" xfId="201" applyFont="1" applyFill="1" applyBorder="1"/>
    <xf numFmtId="196" fontId="15" fillId="0" borderId="0" xfId="241" applyNumberFormat="1" applyFont="1" applyFill="1" applyBorder="1"/>
    <xf numFmtId="196" fontId="13" fillId="0" borderId="0" xfId="201" applyNumberFormat="1" applyFont="1" applyFill="1" applyBorder="1"/>
    <xf numFmtId="196" fontId="13" fillId="0" borderId="0" xfId="201" applyNumberFormat="1" applyFont="1" applyFill="1"/>
    <xf numFmtId="196" fontId="15" fillId="0" borderId="0" xfId="201" applyNumberFormat="1" applyFont="1" applyFill="1"/>
    <xf numFmtId="0" fontId="15" fillId="0" borderId="16" xfId="199" applyFont="1" applyFill="1" applyBorder="1" applyAlignment="1"/>
    <xf numFmtId="0" fontId="15" fillId="0" borderId="16" xfId="199" applyFont="1" applyFill="1" applyBorder="1" applyAlignment="1">
      <alignment horizontal="center"/>
    </xf>
    <xf numFmtId="0" fontId="16" fillId="0" borderId="16" xfId="199" applyFont="1" applyFill="1" applyBorder="1" applyAlignment="1">
      <alignment horizontal="center"/>
    </xf>
    <xf numFmtId="0" fontId="15" fillId="0" borderId="15" xfId="201" applyFont="1" applyFill="1" applyBorder="1" applyAlignment="1"/>
    <xf numFmtId="196" fontId="13" fillId="0" borderId="15" xfId="0" quotePrefix="1" applyNumberFormat="1" applyFont="1" applyFill="1" applyBorder="1" applyAlignment="1">
      <alignment horizontal="center"/>
    </xf>
    <xf numFmtId="196" fontId="13" fillId="0" borderId="15" xfId="201" applyNumberFormat="1" applyFont="1" applyFill="1" applyBorder="1" applyAlignment="1"/>
    <xf numFmtId="0" fontId="15" fillId="0" borderId="0" xfId="201" applyFont="1" applyFill="1" applyBorder="1" applyAlignment="1">
      <alignment horizontal="center"/>
    </xf>
    <xf numFmtId="196" fontId="13" fillId="0" borderId="0" xfId="201" applyNumberFormat="1" applyFont="1" applyFill="1" applyBorder="1" applyAlignment="1"/>
    <xf numFmtId="196" fontId="13" fillId="0" borderId="0" xfId="201" applyNumberFormat="1" applyFont="1" applyFill="1" applyBorder="1" applyAlignment="1">
      <alignment horizontal="center"/>
    </xf>
    <xf numFmtId="0" fontId="16" fillId="0" borderId="0" xfId="201" applyFont="1" applyFill="1" applyAlignment="1">
      <alignment horizontal="center"/>
    </xf>
    <xf numFmtId="196" fontId="16" fillId="0" borderId="0" xfId="201" applyNumberFormat="1" applyFont="1" applyFill="1" applyBorder="1" applyAlignment="1">
      <alignment wrapText="1"/>
    </xf>
    <xf numFmtId="0" fontId="15" fillId="0" borderId="0" xfId="199" applyFont="1" applyFill="1" applyAlignment="1">
      <alignment horizontal="center"/>
    </xf>
    <xf numFmtId="0" fontId="16" fillId="0" borderId="0" xfId="199" applyFont="1" applyFill="1" applyAlignment="1">
      <alignment horizontal="center"/>
    </xf>
    <xf numFmtId="196" fontId="15" fillId="0" borderId="0" xfId="199" applyNumberFormat="1" applyFont="1" applyFill="1" applyAlignment="1"/>
    <xf numFmtId="0" fontId="15" fillId="0" borderId="0" xfId="199" applyFont="1" applyFill="1" applyAlignment="1">
      <alignment horizontal="left"/>
    </xf>
    <xf numFmtId="0" fontId="13" fillId="0" borderId="0" xfId="202" applyFont="1" applyFill="1" applyAlignment="1"/>
    <xf numFmtId="0" fontId="16" fillId="0" borderId="0" xfId="199" applyFont="1" applyFill="1" applyAlignment="1"/>
    <xf numFmtId="0" fontId="13" fillId="0" borderId="0" xfId="199" applyFont="1" applyFill="1" applyAlignment="1"/>
    <xf numFmtId="0" fontId="18" fillId="0" borderId="0" xfId="199" applyFont="1" applyFill="1" applyAlignment="1">
      <alignment horizontal="center"/>
    </xf>
    <xf numFmtId="0" fontId="13" fillId="0" borderId="0" xfId="199" applyFont="1" applyFill="1" applyBorder="1" applyAlignment="1"/>
    <xf numFmtId="0" fontId="15" fillId="0" borderId="0" xfId="199" applyFont="1" applyFill="1" applyBorder="1" applyAlignment="1"/>
    <xf numFmtId="0" fontId="15" fillId="0" borderId="0" xfId="199" applyFont="1" applyFill="1" applyBorder="1" applyAlignment="1">
      <alignment horizontal="center"/>
    </xf>
    <xf numFmtId="0" fontId="16" fillId="0" borderId="0" xfId="199" applyFont="1" applyFill="1" applyBorder="1" applyAlignment="1">
      <alignment horizontal="center"/>
    </xf>
    <xf numFmtId="194" fontId="15" fillId="0" borderId="0" xfId="199" applyNumberFormat="1" applyFont="1" applyFill="1" applyAlignment="1"/>
    <xf numFmtId="194" fontId="15" fillId="0" borderId="0" xfId="61" applyNumberFormat="1" applyFont="1" applyFill="1" applyAlignment="1"/>
    <xf numFmtId="194" fontId="15" fillId="0" borderId="0" xfId="199" applyNumberFormat="1" applyFont="1" applyFill="1" applyBorder="1" applyAlignment="1"/>
    <xf numFmtId="194" fontId="15" fillId="0" borderId="0" xfId="61" applyNumberFormat="1" applyFont="1" applyFill="1" applyBorder="1" applyAlignment="1">
      <alignment horizontal="center"/>
    </xf>
    <xf numFmtId="194" fontId="15" fillId="0" borderId="0" xfId="61" applyNumberFormat="1" applyFont="1" applyFill="1" applyBorder="1" applyAlignment="1"/>
    <xf numFmtId="194" fontId="13" fillId="0" borderId="0" xfId="0" applyNumberFormat="1" applyFont="1" applyFill="1" applyBorder="1" applyAlignment="1">
      <alignment horizontal="center"/>
    </xf>
    <xf numFmtId="194" fontId="15" fillId="0" borderId="0" xfId="201" applyNumberFormat="1" applyFont="1" applyFill="1" applyAlignment="1"/>
    <xf numFmtId="194" fontId="16" fillId="0" borderId="0" xfId="201" applyNumberFormat="1" applyFont="1" applyFill="1" applyBorder="1" applyAlignment="1">
      <alignment horizontal="center"/>
    </xf>
    <xf numFmtId="194" fontId="15" fillId="0" borderId="0" xfId="105" applyNumberFormat="1" applyFont="1" applyFill="1" applyAlignment="1"/>
    <xf numFmtId="194" fontId="13" fillId="0" borderId="0" xfId="201" applyNumberFormat="1" applyFont="1" applyFill="1"/>
    <xf numFmtId="194" fontId="9" fillId="0" borderId="0" xfId="61" applyFont="1" applyFill="1" applyAlignment="1"/>
    <xf numFmtId="196" fontId="13" fillId="0" borderId="16" xfId="199" applyNumberFormat="1" applyFont="1" applyFill="1" applyBorder="1" applyAlignment="1">
      <alignment horizontal="center"/>
    </xf>
    <xf numFmtId="43" fontId="13" fillId="0" borderId="0" xfId="201" applyNumberFormat="1" applyFont="1" applyFill="1"/>
    <xf numFmtId="0" fontId="13" fillId="0" borderId="0" xfId="201" applyFont="1" applyFill="1" applyAlignment="1">
      <alignment horizontal="center"/>
    </xf>
    <xf numFmtId="195" fontId="18" fillId="0" borderId="15" xfId="200" applyNumberFormat="1" applyFont="1" applyFill="1" applyBorder="1" applyAlignment="1"/>
    <xf numFmtId="1" fontId="13" fillId="0" borderId="15" xfId="61" applyNumberFormat="1" applyFont="1" applyFill="1" applyBorder="1" applyAlignment="1">
      <alignment horizontal="center"/>
    </xf>
    <xf numFmtId="195" fontId="13" fillId="0" borderId="15" xfId="200" applyNumberFormat="1" applyFont="1" applyFill="1" applyBorder="1" applyAlignment="1"/>
    <xf numFmtId="195" fontId="13" fillId="0" borderId="15" xfId="200" applyNumberFormat="1" applyFont="1" applyFill="1" applyBorder="1" applyAlignment="1">
      <alignment horizontal="center"/>
    </xf>
    <xf numFmtId="43" fontId="15" fillId="0" borderId="0" xfId="199" applyNumberFormat="1" applyFont="1" applyFill="1" applyAlignment="1"/>
    <xf numFmtId="196" fontId="13" fillId="0" borderId="0" xfId="199" applyNumberFormat="1" applyFont="1" applyFill="1" applyBorder="1" applyAlignment="1">
      <alignment horizontal="center"/>
    </xf>
    <xf numFmtId="196" fontId="13" fillId="0" borderId="0" xfId="0" quotePrefix="1" applyNumberFormat="1" applyFont="1" applyFill="1" applyBorder="1" applyAlignment="1">
      <alignment horizontal="center"/>
    </xf>
    <xf numFmtId="194" fontId="10" fillId="0" borderId="0" xfId="199" applyNumberFormat="1" applyFont="1" applyFill="1" applyAlignment="1"/>
    <xf numFmtId="196" fontId="10" fillId="0" borderId="0" xfId="61" applyNumberFormat="1" applyFont="1" applyFill="1" applyBorder="1" applyAlignment="1">
      <alignment horizontal="center"/>
    </xf>
    <xf numFmtId="196" fontId="9" fillId="0" borderId="15" xfId="0" quotePrefix="1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201" applyFont="1" applyFill="1" applyBorder="1" applyAlignment="1"/>
    <xf numFmtId="0" fontId="10" fillId="0" borderId="16" xfId="201" applyFont="1" applyFill="1" applyBorder="1" applyAlignment="1"/>
    <xf numFmtId="0" fontId="11" fillId="0" borderId="16" xfId="199" applyFont="1" applyFill="1" applyBorder="1" applyAlignment="1">
      <alignment horizontal="center"/>
    </xf>
    <xf numFmtId="0" fontId="9" fillId="0" borderId="16" xfId="199" applyFont="1" applyFill="1" applyBorder="1" applyAlignment="1">
      <alignment horizontal="center"/>
    </xf>
    <xf numFmtId="0" fontId="9" fillId="0" borderId="15" xfId="201" applyFont="1" applyFill="1" applyBorder="1" applyAlignment="1"/>
    <xf numFmtId="0" fontId="10" fillId="0" borderId="15" xfId="201" applyFont="1" applyFill="1" applyBorder="1" applyAlignment="1"/>
    <xf numFmtId="0" fontId="11" fillId="0" borderId="0" xfId="199" applyFont="1" applyFill="1" applyAlignment="1">
      <alignment horizontal="center"/>
    </xf>
    <xf numFmtId="0" fontId="12" fillId="0" borderId="0" xfId="199" applyFont="1" applyFill="1" applyAlignment="1">
      <alignment horizontal="center"/>
    </xf>
    <xf numFmtId="0" fontId="9" fillId="0" borderId="0" xfId="201" applyFont="1" applyFill="1"/>
    <xf numFmtId="0" fontId="11" fillId="0" borderId="0" xfId="199" applyFont="1" applyFill="1" applyBorder="1" applyAlignment="1">
      <alignment horizontal="center"/>
    </xf>
    <xf numFmtId="0" fontId="10" fillId="0" borderId="0" xfId="199" applyFont="1" applyFill="1" applyBorder="1" applyAlignment="1">
      <alignment horizontal="center"/>
    </xf>
    <xf numFmtId="196" fontId="10" fillId="0" borderId="0" xfId="61" applyNumberFormat="1" applyFont="1" applyFill="1" applyAlignment="1"/>
    <xf numFmtId="0" fontId="10" fillId="0" borderId="0" xfId="0" applyFont="1" applyFill="1"/>
    <xf numFmtId="194" fontId="10" fillId="0" borderId="0" xfId="61" applyFont="1" applyFill="1"/>
    <xf numFmtId="0" fontId="10" fillId="0" borderId="0" xfId="0" applyFont="1" applyFill="1" applyAlignment="1">
      <alignment horizontal="center"/>
    </xf>
    <xf numFmtId="0" fontId="0" fillId="0" borderId="0" xfId="199" applyFont="1" applyFill="1" applyAlignment="1"/>
    <xf numFmtId="43" fontId="10" fillId="0" borderId="0" xfId="201" applyNumberFormat="1" applyFont="1" applyFill="1" applyAlignment="1"/>
    <xf numFmtId="196" fontId="13" fillId="0" borderId="0" xfId="61" applyNumberFormat="1" applyFont="1" applyFill="1" applyBorder="1"/>
    <xf numFmtId="196" fontId="13" fillId="0" borderId="0" xfId="61" applyNumberFormat="1" applyFont="1" applyFill="1"/>
    <xf numFmtId="194" fontId="13" fillId="0" borderId="0" xfId="61" applyFont="1" applyFill="1" applyBorder="1" applyAlignment="1"/>
    <xf numFmtId="196" fontId="10" fillId="0" borderId="0" xfId="201" applyNumberFormat="1" applyFont="1" applyFill="1" applyAlignment="1"/>
    <xf numFmtId="0" fontId="10" fillId="0" borderId="0" xfId="201" applyFont="1" applyFill="1" applyBorder="1"/>
    <xf numFmtId="0" fontId="13" fillId="0" borderId="0" xfId="200" applyFont="1" applyFill="1" applyBorder="1" applyAlignment="1"/>
    <xf numFmtId="192" fontId="13" fillId="0" borderId="0" xfId="0" applyNumberFormat="1" applyFont="1" applyFill="1" applyBorder="1"/>
    <xf numFmtId="0" fontId="19" fillId="0" borderId="0" xfId="201" applyFont="1" applyFill="1" applyBorder="1"/>
    <xf numFmtId="0" fontId="15" fillId="0" borderId="0" xfId="200" applyFont="1" applyFill="1" applyBorder="1" applyAlignment="1"/>
    <xf numFmtId="192" fontId="15" fillId="0" borderId="0" xfId="0" applyNumberFormat="1" applyFont="1" applyFill="1" applyBorder="1"/>
    <xf numFmtId="0" fontId="15" fillId="0" borderId="0" xfId="201" applyFont="1" applyFill="1" applyBorder="1"/>
    <xf numFmtId="192" fontId="13" fillId="0" borderId="0" xfId="61" applyNumberFormat="1" applyFont="1" applyFill="1" applyBorder="1" applyAlignment="1"/>
    <xf numFmtId="194" fontId="13" fillId="0" borderId="0" xfId="61" applyFont="1" applyFill="1" applyBorder="1"/>
    <xf numFmtId="194" fontId="13" fillId="0" borderId="0" xfId="61" applyFont="1" applyFill="1"/>
    <xf numFmtId="194" fontId="13" fillId="0" borderId="15" xfId="0" quotePrefix="1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0" fontId="0" fillId="0" borderId="0" xfId="201" applyFont="1" applyFill="1"/>
    <xf numFmtId="194" fontId="13" fillId="0" borderId="0" xfId="201" applyNumberFormat="1" applyFont="1" applyFill="1" applyAlignment="1"/>
    <xf numFmtId="194" fontId="15" fillId="0" borderId="0" xfId="201" applyNumberFormat="1" applyFont="1" applyFill="1" applyBorder="1" applyAlignment="1"/>
    <xf numFmtId="0" fontId="0" fillId="0" borderId="0" xfId="201" applyFont="1" applyFill="1" applyBorder="1"/>
    <xf numFmtId="3" fontId="10" fillId="0" borderId="0" xfId="0" applyNumberFormat="1" applyFont="1" applyFill="1"/>
    <xf numFmtId="212" fontId="10" fillId="0" borderId="0" xfId="0" applyNumberFormat="1" applyFont="1" applyFill="1"/>
    <xf numFmtId="211" fontId="10" fillId="0" borderId="0" xfId="0" applyNumberFormat="1" applyFont="1" applyFill="1"/>
    <xf numFmtId="49" fontId="13" fillId="0" borderId="0" xfId="201" applyNumberFormat="1" applyFont="1" applyFill="1" applyBorder="1" applyAlignment="1">
      <alignment horizontal="center"/>
    </xf>
    <xf numFmtId="210" fontId="10" fillId="0" borderId="0" xfId="61" applyNumberFormat="1" applyFont="1" applyFill="1" applyBorder="1" applyAlignment="1"/>
    <xf numFmtId="210" fontId="10" fillId="0" borderId="0" xfId="61" applyNumberFormat="1" applyFont="1" applyFill="1"/>
    <xf numFmtId="0" fontId="0" fillId="0" borderId="0" xfId="201" applyFont="1" applyFill="1" applyAlignment="1">
      <alignment horizontal="left"/>
    </xf>
    <xf numFmtId="196" fontId="53" fillId="0" borderId="0" xfId="75" applyNumberFormat="1" applyFont="1" applyFill="1" applyBorder="1"/>
    <xf numFmtId="0" fontId="54" fillId="0" borderId="0" xfId="189" applyFont="1" applyFill="1"/>
    <xf numFmtId="0" fontId="54" fillId="0" borderId="0" xfId="189" applyFont="1" applyFill="1" applyBorder="1"/>
    <xf numFmtId="196" fontId="53" fillId="0" borderId="0" xfId="75" applyNumberFormat="1" applyFont="1" applyFill="1" applyBorder="1" applyAlignment="1">
      <alignment horizontal="left"/>
    </xf>
    <xf numFmtId="0" fontId="15" fillId="0" borderId="0" xfId="6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94" fontId="10" fillId="0" borderId="0" xfId="0" applyNumberFormat="1" applyFont="1" applyFill="1"/>
    <xf numFmtId="194" fontId="10" fillId="0" borderId="0" xfId="61" applyNumberFormat="1" applyFont="1" applyFill="1" applyAlignment="1"/>
    <xf numFmtId="194" fontId="10" fillId="0" borderId="0" xfId="61" applyNumberFormat="1" applyFont="1" applyFill="1" applyBorder="1" applyAlignment="1">
      <alignment horizontal="right"/>
    </xf>
    <xf numFmtId="194" fontId="10" fillId="0" borderId="0" xfId="61" applyNumberFormat="1" applyFont="1" applyFill="1" applyAlignment="1">
      <alignment horizontal="center"/>
    </xf>
    <xf numFmtId="194" fontId="10" fillId="0" borderId="0" xfId="61" applyNumberFormat="1" applyFont="1" applyFill="1" applyBorder="1" applyAlignment="1">
      <alignment horizontal="center"/>
    </xf>
    <xf numFmtId="194" fontId="10" fillId="0" borderId="15" xfId="61" applyNumberFormat="1" applyFont="1" applyFill="1" applyBorder="1" applyAlignment="1"/>
    <xf numFmtId="194" fontId="10" fillId="0" borderId="15" xfId="61" applyNumberFormat="1" applyFont="1" applyFill="1" applyBorder="1" applyAlignment="1">
      <alignment horizontal="center"/>
    </xf>
    <xf numFmtId="194" fontId="9" fillId="0" borderId="0" xfId="61" applyNumberFormat="1" applyFont="1" applyFill="1" applyBorder="1" applyAlignment="1"/>
    <xf numFmtId="194" fontId="10" fillId="0" borderId="0" xfId="61" applyNumberFormat="1" applyFont="1" applyFill="1" applyAlignment="1">
      <alignment horizontal="centerContinuous" vertical="center"/>
    </xf>
    <xf numFmtId="194" fontId="10" fillId="0" borderId="0" xfId="61" applyNumberFormat="1" applyFont="1" applyFill="1" applyBorder="1" applyAlignment="1" applyProtection="1">
      <alignment horizontal="left"/>
    </xf>
    <xf numFmtId="194" fontId="10" fillId="0" borderId="16" xfId="61" applyNumberFormat="1" applyFont="1" applyFill="1" applyBorder="1" applyAlignment="1">
      <alignment horizontal="center"/>
    </xf>
    <xf numFmtId="194" fontId="9" fillId="0" borderId="5" xfId="61" applyNumberFormat="1" applyFont="1" applyFill="1" applyBorder="1" applyAlignment="1">
      <alignment horizontal="center"/>
    </xf>
    <xf numFmtId="194" fontId="9" fillId="0" borderId="0" xfId="61" applyNumberFormat="1" applyFont="1" applyFill="1" applyAlignment="1">
      <alignment horizontal="center"/>
    </xf>
    <xf numFmtId="194" fontId="9" fillId="0" borderId="0" xfId="61" applyNumberFormat="1" applyFont="1" applyFill="1" applyBorder="1" applyAlignment="1">
      <alignment horizontal="right"/>
    </xf>
    <xf numFmtId="194" fontId="9" fillId="0" borderId="5" xfId="61" applyNumberFormat="1" applyFont="1" applyFill="1" applyBorder="1" applyAlignment="1"/>
    <xf numFmtId="194" fontId="9" fillId="0" borderId="0" xfId="61" applyNumberFormat="1" applyFont="1" applyFill="1" applyAlignment="1"/>
    <xf numFmtId="194" fontId="9" fillId="0" borderId="17" xfId="61" applyNumberFormat="1" applyFont="1" applyFill="1" applyBorder="1" applyAlignment="1"/>
    <xf numFmtId="194" fontId="13" fillId="0" borderId="0" xfId="61" applyNumberFormat="1" applyFont="1" applyFill="1" applyBorder="1"/>
    <xf numFmtId="194" fontId="13" fillId="0" borderId="0" xfId="61" applyNumberFormat="1" applyFont="1" applyFill="1"/>
    <xf numFmtId="194" fontId="13" fillId="0" borderId="0" xfId="61" applyNumberFormat="1" applyFont="1" applyFill="1" applyBorder="1" applyAlignment="1">
      <alignment horizontal="center"/>
    </xf>
    <xf numFmtId="194" fontId="13" fillId="0" borderId="5" xfId="61" applyNumberFormat="1" applyFont="1" applyFill="1" applyBorder="1" applyAlignment="1"/>
    <xf numFmtId="194" fontId="13" fillId="0" borderId="5" xfId="61" applyNumberFormat="1" applyFont="1" applyFill="1" applyBorder="1" applyAlignment="1">
      <alignment horizontal="center"/>
    </xf>
    <xf numFmtId="194" fontId="13" fillId="0" borderId="17" xfId="61" applyNumberFormat="1" applyFont="1" applyFill="1" applyBorder="1"/>
    <xf numFmtId="203" fontId="13" fillId="0" borderId="0" xfId="201" applyNumberFormat="1" applyFont="1" applyFill="1"/>
    <xf numFmtId="203" fontId="13" fillId="0" borderId="0" xfId="201" applyNumberFormat="1" applyFont="1" applyFill="1" applyAlignment="1"/>
    <xf numFmtId="203" fontId="15" fillId="0" borderId="0" xfId="201" applyNumberFormat="1" applyFont="1" applyFill="1" applyAlignment="1"/>
    <xf numFmtId="194" fontId="13" fillId="0" borderId="16" xfId="61" applyNumberFormat="1" applyFont="1" applyFill="1" applyBorder="1" applyAlignment="1"/>
    <xf numFmtId="194" fontId="13" fillId="0" borderId="16" xfId="61" applyNumberFormat="1" applyFont="1" applyFill="1" applyBorder="1" applyAlignment="1">
      <alignment horizontal="center"/>
    </xf>
    <xf numFmtId="194" fontId="15" fillId="0" borderId="15" xfId="61" applyNumberFormat="1" applyFont="1" applyFill="1" applyBorder="1" applyAlignment="1"/>
    <xf numFmtId="194" fontId="15" fillId="0" borderId="15" xfId="61" applyNumberFormat="1" applyFont="1" applyFill="1" applyBorder="1" applyAlignment="1">
      <alignment horizontal="center"/>
    </xf>
    <xf numFmtId="194" fontId="13" fillId="0" borderId="15" xfId="61" applyNumberFormat="1" applyFont="1" applyFill="1" applyBorder="1" applyAlignment="1"/>
    <xf numFmtId="194" fontId="13" fillId="0" borderId="15" xfId="61" applyNumberFormat="1" applyFont="1" applyFill="1" applyBorder="1" applyAlignment="1">
      <alignment horizontal="center"/>
    </xf>
    <xf numFmtId="194" fontId="13" fillId="0" borderId="0" xfId="61" applyNumberFormat="1" applyFont="1" applyFill="1" applyAlignment="1"/>
    <xf numFmtId="194" fontId="10" fillId="0" borderId="15" xfId="61" applyNumberFormat="1" applyFont="1" applyFill="1" applyBorder="1" applyAlignment="1">
      <alignment horizontal="right"/>
    </xf>
    <xf numFmtId="194" fontId="9" fillId="0" borderId="5" xfId="61" applyNumberFormat="1" applyFont="1" applyFill="1" applyBorder="1" applyAlignment="1">
      <alignment horizontal="right"/>
    </xf>
    <xf numFmtId="194" fontId="10" fillId="0" borderId="0" xfId="61" applyNumberFormat="1" applyFont="1" applyFill="1" applyBorder="1" applyAlignment="1">
      <alignment horizontal="center" vertical="center"/>
    </xf>
    <xf numFmtId="194" fontId="10" fillId="0" borderId="15" xfId="61" applyNumberFormat="1" applyFont="1" applyFill="1" applyBorder="1" applyAlignment="1">
      <alignment horizontal="center" vertical="center"/>
    </xf>
    <xf numFmtId="194" fontId="9" fillId="0" borderId="15" xfId="61" applyNumberFormat="1" applyFont="1" applyFill="1" applyBorder="1" applyAlignment="1"/>
    <xf numFmtId="194" fontId="9" fillId="0" borderId="15" xfId="61" applyNumberFormat="1" applyFont="1" applyFill="1" applyBorder="1" applyAlignment="1">
      <alignment horizontal="center" vertical="center"/>
    </xf>
    <xf numFmtId="194" fontId="9" fillId="0" borderId="0" xfId="61" applyNumberFormat="1" applyFont="1" applyFill="1" applyBorder="1" applyAlignment="1">
      <alignment horizontal="center" vertical="center"/>
    </xf>
    <xf numFmtId="194" fontId="9" fillId="0" borderId="5" xfId="61" applyNumberFormat="1" applyFont="1" applyFill="1" applyBorder="1" applyAlignment="1">
      <alignment horizontal="center" vertical="center"/>
    </xf>
    <xf numFmtId="194" fontId="9" fillId="0" borderId="17" xfId="61" applyNumberFormat="1" applyFont="1" applyFill="1" applyBorder="1"/>
    <xf numFmtId="194" fontId="9" fillId="0" borderId="0" xfId="61" applyNumberFormat="1" applyFont="1" applyFill="1"/>
    <xf numFmtId="194" fontId="9" fillId="0" borderId="0" xfId="61" applyNumberFormat="1" applyFont="1" applyFill="1" applyBorder="1"/>
    <xf numFmtId="194" fontId="13" fillId="0" borderId="18" xfId="61" applyNumberFormat="1" applyFont="1" applyFill="1" applyBorder="1" applyAlignment="1"/>
    <xf numFmtId="194" fontId="13" fillId="0" borderId="0" xfId="0" applyNumberFormat="1" applyFont="1" applyFill="1" applyBorder="1" applyAlignment="1">
      <alignment horizontal="centerContinuous"/>
    </xf>
    <xf numFmtId="194" fontId="15" fillId="0" borderId="0" xfId="0" applyNumberFormat="1" applyFont="1" applyFill="1"/>
    <xf numFmtId="194" fontId="13" fillId="0" borderId="0" xfId="199" applyNumberFormat="1" applyFont="1" applyFill="1" applyAlignment="1"/>
    <xf numFmtId="194" fontId="15" fillId="0" borderId="0" xfId="105" applyNumberFormat="1" applyFont="1" applyFill="1" applyBorder="1" applyAlignment="1"/>
    <xf numFmtId="194" fontId="15" fillId="0" borderId="19" xfId="61" applyNumberFormat="1" applyFont="1" applyFill="1" applyBorder="1" applyAlignment="1"/>
    <xf numFmtId="194" fontId="13" fillId="0" borderId="17" xfId="61" applyNumberFormat="1" applyFont="1" applyFill="1" applyBorder="1" applyAlignment="1"/>
    <xf numFmtId="194" fontId="13" fillId="0" borderId="5" xfId="61" applyNumberFormat="1" applyFont="1" applyFill="1" applyBorder="1"/>
    <xf numFmtId="43" fontId="10" fillId="0" borderId="0" xfId="199" applyNumberFormat="1" applyFont="1" applyFill="1" applyAlignment="1"/>
    <xf numFmtId="194" fontId="0" fillId="0" borderId="0" xfId="61" applyNumberFormat="1" applyFont="1" applyFill="1" applyBorder="1" applyAlignment="1"/>
    <xf numFmtId="194" fontId="13" fillId="0" borderId="0" xfId="201" applyNumberFormat="1" applyFont="1" applyFill="1" applyBorder="1" applyAlignment="1">
      <alignment horizontal="center"/>
    </xf>
    <xf numFmtId="194" fontId="16" fillId="0" borderId="0" xfId="201" applyNumberFormat="1" applyFont="1" applyFill="1" applyBorder="1" applyAlignment="1">
      <alignment wrapText="1"/>
    </xf>
    <xf numFmtId="194" fontId="13" fillId="0" borderId="0" xfId="61" applyFont="1" applyFill="1" applyAlignment="1"/>
    <xf numFmtId="194" fontId="0" fillId="0" borderId="0" xfId="61" applyNumberFormat="1" applyFont="1" applyFill="1" applyAlignment="1"/>
    <xf numFmtId="194" fontId="15" fillId="0" borderId="0" xfId="61" applyFont="1" applyFill="1" applyAlignment="1"/>
    <xf numFmtId="214" fontId="15" fillId="0" borderId="0" xfId="199" applyNumberFormat="1" applyFont="1" applyFill="1" applyAlignment="1"/>
    <xf numFmtId="196" fontId="13" fillId="0" borderId="16" xfId="199" applyNumberFormat="1" applyFont="1" applyFill="1" applyBorder="1" applyAlignment="1">
      <alignment horizontal="center"/>
    </xf>
    <xf numFmtId="0" fontId="13" fillId="0" borderId="15" xfId="201" applyFont="1" applyFill="1" applyBorder="1" applyAlignment="1">
      <alignment horizontal="center"/>
    </xf>
    <xf numFmtId="0" fontId="13" fillId="0" borderId="0" xfId="201" applyFont="1" applyFill="1" applyBorder="1" applyAlignment="1">
      <alignment horizontal="center"/>
    </xf>
    <xf numFmtId="0" fontId="13" fillId="0" borderId="0" xfId="201" applyFont="1" applyFill="1" applyAlignment="1">
      <alignment horizontal="center"/>
    </xf>
    <xf numFmtId="0" fontId="9" fillId="0" borderId="0" xfId="199" applyFont="1" applyFill="1" applyAlignment="1">
      <alignment horizontal="center"/>
    </xf>
    <xf numFmtId="0" fontId="9" fillId="0" borderId="0" xfId="201" applyFont="1" applyFill="1" applyAlignment="1">
      <alignment horizontal="center"/>
    </xf>
    <xf numFmtId="49" fontId="9" fillId="0" borderId="16" xfId="199" applyNumberFormat="1" applyFont="1" applyFill="1" applyBorder="1" applyAlignment="1">
      <alignment horizontal="center"/>
    </xf>
    <xf numFmtId="37" fontId="9" fillId="0" borderId="16" xfId="199" applyNumberFormat="1" applyFont="1" applyFill="1" applyBorder="1" applyAlignment="1">
      <alignment horizontal="center"/>
    </xf>
    <xf numFmtId="0" fontId="13" fillId="0" borderId="5" xfId="200" applyFont="1" applyFill="1" applyBorder="1" applyAlignment="1">
      <alignment horizontal="center"/>
    </xf>
    <xf numFmtId="0" fontId="13" fillId="0" borderId="0" xfId="199" applyFont="1" applyFill="1" applyAlignment="1">
      <alignment horizontal="center"/>
    </xf>
    <xf numFmtId="0" fontId="13" fillId="0" borderId="5" xfId="201" applyFont="1" applyFill="1" applyBorder="1" applyAlignment="1">
      <alignment horizontal="center"/>
    </xf>
  </cellXfs>
  <cellStyles count="311">
    <cellStyle name="0,0&#10;&#10;NA&#10;&#10;" xfId="1"/>
    <cellStyle name="0,0_x000d_&#10;NA_x000d_&#10;" xfId="2"/>
    <cellStyle name="0,0_x000d_&#10;NA_x000d_&#10; 2" xfId="3"/>
    <cellStyle name="0,0_x000d_&#10;NA_x000d_&#10;_FRI_Y'53_PER AUDIT TOP" xfId="4"/>
    <cellStyle name="20% - Accent1 2" xfId="5"/>
    <cellStyle name="20% - Accent1 3" xfId="6"/>
    <cellStyle name="20% - Accent2 2" xfId="7"/>
    <cellStyle name="20% - Accent2 3" xfId="8"/>
    <cellStyle name="20% - Accent3 2" xfId="9"/>
    <cellStyle name="20% - Accent3 3" xfId="10"/>
    <cellStyle name="20% - Accent4 2" xfId="11"/>
    <cellStyle name="20% - Accent4 3" xfId="12"/>
    <cellStyle name="20% - Accent5 2" xfId="13"/>
    <cellStyle name="20% - Accent5 3" xfId="14"/>
    <cellStyle name="20% - Accent6 2" xfId="15"/>
    <cellStyle name="20% - Accent6 3" xfId="16"/>
    <cellStyle name="40% - Accent1 2" xfId="17"/>
    <cellStyle name="40% - Accent1 3" xfId="18"/>
    <cellStyle name="40% - Accent2 2" xfId="19"/>
    <cellStyle name="40% - Accent2 3" xfId="20"/>
    <cellStyle name="40% - Accent3 2" xfId="21"/>
    <cellStyle name="40% - Accent3 3" xfId="22"/>
    <cellStyle name="40% - Accent4 2" xfId="23"/>
    <cellStyle name="40% - Accent4 3" xfId="24"/>
    <cellStyle name="40% - Accent5 2" xfId="25"/>
    <cellStyle name="40% - Accent5 3" xfId="26"/>
    <cellStyle name="40% - Accent6 2" xfId="27"/>
    <cellStyle name="40% - Accent6 3" xfId="28"/>
    <cellStyle name="60% - Accent1 2" xfId="29"/>
    <cellStyle name="60% - Accent1 3" xfId="30"/>
    <cellStyle name="60% - Accent2 2" xfId="31"/>
    <cellStyle name="60% - Accent2 3" xfId="32"/>
    <cellStyle name="60% - Accent3 2" xfId="33"/>
    <cellStyle name="60% - Accent3 3" xfId="34"/>
    <cellStyle name="60% - Accent4 2" xfId="35"/>
    <cellStyle name="60% - Accent4 3" xfId="36"/>
    <cellStyle name="60% - Accent5 2" xfId="37"/>
    <cellStyle name="60% - Accent5 3" xfId="38"/>
    <cellStyle name="60% - Accent6 2" xfId="39"/>
    <cellStyle name="60% - Accent6 3" xfId="40"/>
    <cellStyle name="75" xfId="41"/>
    <cellStyle name="Accent1 2" xfId="42"/>
    <cellStyle name="Accent1 3" xfId="43"/>
    <cellStyle name="Accent2 2" xfId="44"/>
    <cellStyle name="Accent2 3" xfId="45"/>
    <cellStyle name="Accent3 2" xfId="46"/>
    <cellStyle name="Accent3 3" xfId="47"/>
    <cellStyle name="Accent4 2" xfId="48"/>
    <cellStyle name="Accent4 3" xfId="49"/>
    <cellStyle name="Accent5 2" xfId="50"/>
    <cellStyle name="Accent5 3" xfId="51"/>
    <cellStyle name="Accent6 2" xfId="52"/>
    <cellStyle name="Accent6 3" xfId="53"/>
    <cellStyle name="Bad 2" xfId="54"/>
    <cellStyle name="Bad 3" xfId="55"/>
    <cellStyle name="Best" xfId="56"/>
    <cellStyle name="Calculation 2" xfId="57"/>
    <cellStyle name="Calculation 3" xfId="58"/>
    <cellStyle name="Check Cell 2" xfId="59"/>
    <cellStyle name="Check Cell 3" xfId="60"/>
    <cellStyle name="Comma" xfId="61" builtinId="3"/>
    <cellStyle name="Comma 10" xfId="62"/>
    <cellStyle name="Comma 11" xfId="63"/>
    <cellStyle name="Comma 12" xfId="64"/>
    <cellStyle name="Comma 13" xfId="65"/>
    <cellStyle name="Comma 14" xfId="66"/>
    <cellStyle name="Comma 15" xfId="67"/>
    <cellStyle name="Comma 16" xfId="68"/>
    <cellStyle name="Comma 17" xfId="69"/>
    <cellStyle name="Comma 2" xfId="70"/>
    <cellStyle name="Comma 2 2" xfId="71"/>
    <cellStyle name="Comma 2 3" xfId="72"/>
    <cellStyle name="Comma 2 4" xfId="73"/>
    <cellStyle name="Comma 2 5" xfId="74"/>
    <cellStyle name="Comma 3" xfId="75"/>
    <cellStyle name="Comma 3 2" xfId="76"/>
    <cellStyle name="Comma 3 3" xfId="77"/>
    <cellStyle name="Comma 3 4" xfId="78"/>
    <cellStyle name="Comma 4" xfId="79"/>
    <cellStyle name="Comma 4 2" xfId="80"/>
    <cellStyle name="Comma 4 3" xfId="81"/>
    <cellStyle name="Comma 5" xfId="82"/>
    <cellStyle name="Comma 5 2" xfId="83"/>
    <cellStyle name="Comma 6" xfId="84"/>
    <cellStyle name="Comma 6 2" xfId="85"/>
    <cellStyle name="Comma 6 3" xfId="86"/>
    <cellStyle name="Comma 7" xfId="87"/>
    <cellStyle name="Comma 7 2" xfId="88"/>
    <cellStyle name="Comma 8" xfId="89"/>
    <cellStyle name="Comma 9" xfId="90"/>
    <cellStyle name="Comma 9 2" xfId="91"/>
    <cellStyle name="comma zerodec" xfId="92"/>
    <cellStyle name="comma zerodec 2" xfId="93"/>
    <cellStyle name="comma zerodec 2 2" xfId="94"/>
    <cellStyle name="comma zerodec 2 2 2" xfId="95"/>
    <cellStyle name="comma zerodec 2 2 2 2" xfId="96"/>
    <cellStyle name="comma zerodec 2 3" xfId="97"/>
    <cellStyle name="comma zerodec 3" xfId="98"/>
    <cellStyle name="comma zerodec 4" xfId="99"/>
    <cellStyle name="comma zerodec 5" xfId="100"/>
    <cellStyle name="comma zerodec 6" xfId="101"/>
    <cellStyle name="comma zerodec 7" xfId="102"/>
    <cellStyle name="comma zerodec 7 2" xfId="103"/>
    <cellStyle name="comma zerodec_R1_Q4'51" xfId="104"/>
    <cellStyle name="Comma_TBSP06-FS-Q1-English-BL" xfId="105"/>
    <cellStyle name="Currency 2" xfId="106"/>
    <cellStyle name="Currency1" xfId="107"/>
    <cellStyle name="Currency1 2" xfId="108"/>
    <cellStyle name="Currency1 2 2" xfId="109"/>
    <cellStyle name="Currency1 2 2 2" xfId="110"/>
    <cellStyle name="Currency1 2 2 2 2" xfId="111"/>
    <cellStyle name="Currency1 2 3" xfId="112"/>
    <cellStyle name="Currency1 3" xfId="113"/>
    <cellStyle name="Currency1 4" xfId="114"/>
    <cellStyle name="Currency1 5" xfId="115"/>
    <cellStyle name="Currency1 6" xfId="116"/>
    <cellStyle name="Currency1 7" xfId="117"/>
    <cellStyle name="Currency1 7 2" xfId="118"/>
    <cellStyle name="Currency1_R1_Q4'51" xfId="119"/>
    <cellStyle name="Date" xfId="120"/>
    <cellStyle name="Dezimal [0]_35ERI8T2gbIEMixb4v26icuOo" xfId="121"/>
    <cellStyle name="Dezimal_35ERI8T2gbIEMixb4v26icuOo" xfId="122"/>
    <cellStyle name="Dollar (zero dec)" xfId="123"/>
    <cellStyle name="Dollar (zero dec) 2" xfId="124"/>
    <cellStyle name="Dollar (zero dec) 2 2" xfId="125"/>
    <cellStyle name="Dollar (zero dec) 2 2 2" xfId="126"/>
    <cellStyle name="Dollar (zero dec) 2 2 2 2" xfId="127"/>
    <cellStyle name="Dollar (zero dec) 2 3" xfId="128"/>
    <cellStyle name="Dollar (zero dec) 3" xfId="129"/>
    <cellStyle name="Dollar (zero dec) 4" xfId="130"/>
    <cellStyle name="Dollar (zero dec) 5" xfId="131"/>
    <cellStyle name="Dollar (zero dec) 6" xfId="132"/>
    <cellStyle name="Dollar (zero dec) 6 2" xfId="133"/>
    <cellStyle name="Dollar (zero dec)_R1_Q4'51" xfId="134"/>
    <cellStyle name="Explanatory Text 2" xfId="135"/>
    <cellStyle name="Explanatory Text 3" xfId="136"/>
    <cellStyle name="Good 2" xfId="137"/>
    <cellStyle name="Good 3" xfId="138"/>
    <cellStyle name="Grey" xfId="139"/>
    <cellStyle name="Header1" xfId="140"/>
    <cellStyle name="Header2" xfId="141"/>
    <cellStyle name="Heading 1 2" xfId="142"/>
    <cellStyle name="Heading 1 3" xfId="143"/>
    <cellStyle name="Heading 2 2" xfId="144"/>
    <cellStyle name="Heading 2 3" xfId="145"/>
    <cellStyle name="Heading 3 2" xfId="146"/>
    <cellStyle name="Heading 3 3" xfId="147"/>
    <cellStyle name="Heading 4 2" xfId="148"/>
    <cellStyle name="Heading 4 3" xfId="149"/>
    <cellStyle name="Input [yellow]" xfId="150"/>
    <cellStyle name="Input 2" xfId="151"/>
    <cellStyle name="Input 3" xfId="152"/>
    <cellStyle name="Linked Cell 2" xfId="153"/>
    <cellStyle name="Linked Cell 3" xfId="154"/>
    <cellStyle name="Neutral 2" xfId="155"/>
    <cellStyle name="Neutral 3" xfId="156"/>
    <cellStyle name="no dec" xfId="157"/>
    <cellStyle name="no dec 2" xfId="158"/>
    <cellStyle name="no dec 3" xfId="159"/>
    <cellStyle name="no dec 4" xfId="160"/>
    <cellStyle name="no dec 5" xfId="161"/>
    <cellStyle name="no dec_R1_Q4'51" xfId="162"/>
    <cellStyle name="Normal" xfId="0" builtinId="0"/>
    <cellStyle name="Normal - Style1" xfId="163"/>
    <cellStyle name="Normal - Style1 2" xfId="164"/>
    <cellStyle name="Normal - Style1 2 2" xfId="165"/>
    <cellStyle name="Normal - Style1 2 2 2" xfId="166"/>
    <cellStyle name="Normal - Style1 2 2 2 2" xfId="167"/>
    <cellStyle name="Normal - Style1 2 3" xfId="168"/>
    <cellStyle name="Normal - Style1 3" xfId="169"/>
    <cellStyle name="Normal - Style1 3 2" xfId="170"/>
    <cellStyle name="Normal 10" xfId="171"/>
    <cellStyle name="Normal 11" xfId="172"/>
    <cellStyle name="Normal 12" xfId="173"/>
    <cellStyle name="Normal 13" xfId="174"/>
    <cellStyle name="Normal 18" xfId="175"/>
    <cellStyle name="Normal 2" xfId="176"/>
    <cellStyle name="Normal 2 2" xfId="177"/>
    <cellStyle name="Normal 2 2 2" xfId="178"/>
    <cellStyle name="Normal 2 2 3" xfId="179"/>
    <cellStyle name="Normal 2 3" xfId="180"/>
    <cellStyle name="Normal 2 4" xfId="181"/>
    <cellStyle name="Normal 2 5" xfId="182"/>
    <cellStyle name="Normal 2 6" xfId="183"/>
    <cellStyle name="Normal 3" xfId="184"/>
    <cellStyle name="Normal 3 2" xfId="185"/>
    <cellStyle name="Normal 3 3" xfId="186"/>
    <cellStyle name="Normal 3 4" xfId="187"/>
    <cellStyle name="Normal 3 5" xfId="188"/>
    <cellStyle name="Normal 4" xfId="189"/>
    <cellStyle name="Normal 5" xfId="190"/>
    <cellStyle name="Normal 5 2" xfId="191"/>
    <cellStyle name="Normal 6" xfId="192"/>
    <cellStyle name="Normal 6 2" xfId="193"/>
    <cellStyle name="Normal 6 3" xfId="194"/>
    <cellStyle name="Normal 7" xfId="195"/>
    <cellStyle name="Normal 8" xfId="196"/>
    <cellStyle name="Normal 8 2" xfId="197"/>
    <cellStyle name="Normal 9" xfId="198"/>
    <cellStyle name="Normal_Sunstar Chem;E;2000" xfId="199"/>
    <cellStyle name="Normal_Suretex EE 06-01" xfId="200"/>
    <cellStyle name="Normal_TBSP06-FS-Q1-English-BL" xfId="201"/>
    <cellStyle name="Normal_TBSP06-FS-Q1-Thai" xfId="202"/>
    <cellStyle name="Note 2" xfId="203"/>
    <cellStyle name="Note 3" xfId="204"/>
    <cellStyle name="Output 2" xfId="205"/>
    <cellStyle name="Output 3" xfId="206"/>
    <cellStyle name="Percent [2]" xfId="207"/>
    <cellStyle name="Percent [2] 2" xfId="208"/>
    <cellStyle name="Percent [2] 3" xfId="209"/>
    <cellStyle name="Percent [2] 4" xfId="210"/>
    <cellStyle name="Percent [2] 5" xfId="211"/>
    <cellStyle name="Percent 10" xfId="212"/>
    <cellStyle name="Percent 11" xfId="213"/>
    <cellStyle name="Percent 12" xfId="214"/>
    <cellStyle name="Percent 13" xfId="215"/>
    <cellStyle name="Percent 2" xfId="216"/>
    <cellStyle name="Percent 3" xfId="217"/>
    <cellStyle name="Percent 4" xfId="218"/>
    <cellStyle name="Percent 5" xfId="219"/>
    <cellStyle name="Percent 6" xfId="220"/>
    <cellStyle name="Percent 7" xfId="221"/>
    <cellStyle name="Percent 7 2" xfId="222"/>
    <cellStyle name="Percent 8" xfId="223"/>
    <cellStyle name="Percent 9" xfId="224"/>
    <cellStyle name="Quantity" xfId="225"/>
    <cellStyle name="Quantity 2" xfId="226"/>
    <cellStyle name="Quantity 3" xfId="227"/>
    <cellStyle name="Quantity 4" xfId="228"/>
    <cellStyle name="Quantity 5" xfId="229"/>
    <cellStyle name="Quantity_R1_Q4'51" xfId="230"/>
    <cellStyle name="Standard_Data" xfId="231"/>
    <cellStyle name="Style 1" xfId="232"/>
    <cellStyle name="Title 2" xfId="233"/>
    <cellStyle name="Title 3" xfId="234"/>
    <cellStyle name="Total 2" xfId="235"/>
    <cellStyle name="Total 3" xfId="236"/>
    <cellStyle name="Warning Text 2" xfId="237"/>
    <cellStyle name="Warning Text 3" xfId="238"/>
    <cellStyle name="Wไhrung [0]_35ERI8T2gbIEMixb4v26icuOo" xfId="239"/>
    <cellStyle name="Wไhrung_35ERI8T2gbIEMixb4v26icuOo" xfId="240"/>
    <cellStyle name="เครื่องหมายจุลภาค 2 2" xfId="241"/>
    <cellStyle name="เครื่องหมายจุลภาค 2 2 2" xfId="242"/>
    <cellStyle name="เครื่องหมายจุลภาค 2 2 2 2" xfId="243"/>
    <cellStyle name="เครื่องหมายจุลภาค 2 2 2 2 2" xfId="244"/>
    <cellStyle name="เครื่องหมายจุลภาค 2 2 2 2 2 2" xfId="245"/>
    <cellStyle name="เครื่องหมายจุลภาค 2 2 2 3" xfId="246"/>
    <cellStyle name="เครื่องหมายจุลภาค 2 2 3" xfId="247"/>
    <cellStyle name="เครื่องหมายจุลภาค 2 2 4" xfId="248"/>
    <cellStyle name="เครื่องหมายจุลภาค 2 2 5" xfId="249"/>
    <cellStyle name="เครื่องหมายจุลภาค 2 2 6" xfId="250"/>
    <cellStyle name="เครื่องหมายจุลภาค 2 2 7" xfId="251"/>
    <cellStyle name="เครื่องหมายจุลภาค 2 2 8" xfId="252"/>
    <cellStyle name="เครื่องหมายจุลภาค 2 2 8 2" xfId="253"/>
    <cellStyle name="เครื่องหมายจุลภาค 2 3" xfId="254"/>
    <cellStyle name="เครื่องหมายจุลภาค 2 3 2" xfId="255"/>
    <cellStyle name="เครื่องหมายจุลภาค 2 4" xfId="256"/>
    <cellStyle name="เครื่องหมายจุลภาค 2 5" xfId="257"/>
    <cellStyle name="เครื่องหมายจุลภาค 2 6" xfId="258"/>
    <cellStyle name="เครื่องหมายจุลภาค 2 7" xfId="259"/>
    <cellStyle name="เครื่องหมายจุลภาค 3" xfId="260"/>
    <cellStyle name="เครื่องหมายจุลภาค 4" xfId="261"/>
    <cellStyle name="เครื่องหมายจุลภาค 4 2" xfId="262"/>
    <cellStyle name="เครื่องหมายจุลภาค 4 3" xfId="263"/>
    <cellStyle name="เครื่องหมายจุลภาค 4 4" xfId="264"/>
    <cellStyle name="เครื่องหมายจุลภาค 4 5" xfId="265"/>
    <cellStyle name="เครื่องหมายจุลภาค 5" xfId="266"/>
    <cellStyle name="เครื่องหมายจุลภาค 6" xfId="267"/>
    <cellStyle name="เครื่องหมายจุลภาค 7" xfId="268"/>
    <cellStyle name="เครื่องหมายจุลภาค 8" xfId="269"/>
    <cellStyle name="เครื่องหมายจุลภาค 9 2" xfId="270"/>
    <cellStyle name="น้บะภฒ_95" xfId="273"/>
    <cellStyle name="ปกติ 11" xfId="274"/>
    <cellStyle name="ปกติ 11 2" xfId="275"/>
    <cellStyle name="ปกติ 2 2" xfId="276"/>
    <cellStyle name="ปกติ 2 2 2" xfId="277"/>
    <cellStyle name="ปกติ 2 2 2 2" xfId="278"/>
    <cellStyle name="ปกติ 2 2 2 2 2" xfId="279"/>
    <cellStyle name="ปกติ 2 2 2 2 2 2" xfId="280"/>
    <cellStyle name="ปกติ 2 2 2 3" xfId="281"/>
    <cellStyle name="ปกติ 2 2 3" xfId="282"/>
    <cellStyle name="ปกติ 2 2 4" xfId="283"/>
    <cellStyle name="ปกติ 2 2 5" xfId="284"/>
    <cellStyle name="ปกติ 2 2 6" xfId="285"/>
    <cellStyle name="ปกติ 2 2 7" xfId="286"/>
    <cellStyle name="ปกติ 2 2 7 2" xfId="287"/>
    <cellStyle name="ปกติ 2 3" xfId="288"/>
    <cellStyle name="ปกติ 2 4" xfId="289"/>
    <cellStyle name="ปกติ 2 4 2" xfId="290"/>
    <cellStyle name="ปกติ 2 5" xfId="291"/>
    <cellStyle name="ปกติ 2 6" xfId="292"/>
    <cellStyle name="ปกติ 2 7" xfId="293"/>
    <cellStyle name="ปกติ 2 8" xfId="294"/>
    <cellStyle name="ปกติ 22" xfId="295"/>
    <cellStyle name="ปกติ 3" xfId="296"/>
    <cellStyle name="ปกติ 3 2" xfId="297"/>
    <cellStyle name="ปกติ 3 3" xfId="298"/>
    <cellStyle name="ปกติ 4" xfId="299"/>
    <cellStyle name="ปกติ 4 2" xfId="300"/>
    <cellStyle name="ปกติ 5" xfId="301"/>
    <cellStyle name="ปกติ 6" xfId="302"/>
    <cellStyle name="ปกติ 6 2" xfId="303"/>
    <cellStyle name="เปอร์เซ็นต์ 2" xfId="271"/>
    <cellStyle name="เปอร์เซ็นต์ 2 2" xfId="272"/>
    <cellStyle name="ฤธถ [0]_95" xfId="304"/>
    <cellStyle name="ฤธถ_95" xfId="305"/>
    <cellStyle name="ล๋ศญ [0]_95" xfId="306"/>
    <cellStyle name="ล๋ศญ_95" xfId="307"/>
    <cellStyle name="ลักษณะ 1" xfId="308"/>
    <cellStyle name="วฅมุ_4ฟ๙ฝวภ๛" xfId="309"/>
    <cellStyle name="標準_FIXED ASSET" xfId="3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9"/>
  <sheetViews>
    <sheetView view="pageBreakPreview" zoomScaleSheetLayoutView="100" workbookViewId="0">
      <selection activeCell="G78" sqref="G78"/>
    </sheetView>
  </sheetViews>
  <sheetFormatPr defaultRowHeight="23.25"/>
  <cols>
    <col min="1" max="2" width="2" style="37" customWidth="1"/>
    <col min="3" max="3" width="1.85546875" style="37" customWidth="1"/>
    <col min="4" max="4" width="55.140625" style="37" customWidth="1"/>
    <col min="5" max="5" width="9.85546875" style="98" customWidth="1"/>
    <col min="6" max="6" width="0.85546875" style="99" customWidth="1"/>
    <col min="7" max="7" width="20.5703125" style="100" bestFit="1" customWidth="1"/>
    <col min="8" max="8" width="0.42578125" style="100" customWidth="1"/>
    <col min="9" max="9" width="20.7109375" style="110" customWidth="1"/>
    <col min="10" max="10" width="0.85546875" style="100" customWidth="1"/>
    <col min="11" max="11" width="20.140625" style="110" customWidth="1"/>
    <col min="12" max="12" width="0.7109375" style="100" customWidth="1"/>
    <col min="13" max="13" width="20.42578125" style="100" customWidth="1"/>
    <col min="14" max="14" width="19.42578125" style="100" bestFit="1" customWidth="1"/>
    <col min="15" max="15" width="18.7109375" style="37" customWidth="1"/>
    <col min="16" max="16" width="17.85546875" style="37" bestFit="1" customWidth="1"/>
    <col min="17" max="17" width="9.85546875" style="37" bestFit="1" customWidth="1"/>
    <col min="18" max="16384" width="9.140625" style="37"/>
  </cols>
  <sheetData>
    <row r="1" spans="1:16">
      <c r="A1" s="248" t="s">
        <v>92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123"/>
    </row>
    <row r="2" spans="1:16">
      <c r="A2" s="247" t="s">
        <v>40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17"/>
    </row>
    <row r="3" spans="1:16">
      <c r="A3" s="246" t="s">
        <v>222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17"/>
    </row>
    <row r="4" spans="1:16">
      <c r="A4" s="87"/>
      <c r="B4" s="87"/>
      <c r="C4" s="87"/>
      <c r="D4" s="87"/>
      <c r="E4" s="88"/>
      <c r="F4" s="89"/>
      <c r="G4" s="245" t="s">
        <v>18</v>
      </c>
      <c r="H4" s="245"/>
      <c r="I4" s="245"/>
      <c r="J4" s="121"/>
      <c r="K4" s="245" t="s">
        <v>19</v>
      </c>
      <c r="L4" s="245"/>
      <c r="M4" s="245"/>
      <c r="N4" s="129"/>
    </row>
    <row r="5" spans="1:16" s="38" customFormat="1">
      <c r="A5" s="90"/>
      <c r="B5" s="90"/>
      <c r="C5" s="90"/>
      <c r="D5" s="90"/>
      <c r="E5" s="33" t="s">
        <v>1</v>
      </c>
      <c r="F5" s="33"/>
      <c r="G5" s="91" t="s">
        <v>223</v>
      </c>
      <c r="H5" s="92"/>
      <c r="I5" s="166" t="s">
        <v>162</v>
      </c>
      <c r="J5" s="91"/>
      <c r="K5" s="166" t="s">
        <v>223</v>
      </c>
      <c r="L5" s="92"/>
      <c r="M5" s="91" t="s">
        <v>162</v>
      </c>
      <c r="N5" s="130"/>
    </row>
    <row r="6" spans="1:16" s="38" customFormat="1">
      <c r="A6" s="44"/>
      <c r="B6" s="44"/>
      <c r="C6" s="44"/>
      <c r="D6" s="44"/>
      <c r="E6" s="93"/>
      <c r="F6" s="17"/>
      <c r="G6" s="175" t="s">
        <v>224</v>
      </c>
      <c r="H6" s="94"/>
      <c r="I6" s="175" t="s">
        <v>224</v>
      </c>
      <c r="J6" s="95"/>
      <c r="K6" s="239" t="s">
        <v>224</v>
      </c>
      <c r="L6" s="94"/>
      <c r="M6" s="175" t="s">
        <v>224</v>
      </c>
      <c r="N6" s="95"/>
    </row>
    <row r="7" spans="1:16" s="38" customFormat="1">
      <c r="A7" s="40" t="s">
        <v>0</v>
      </c>
      <c r="E7" s="53"/>
      <c r="F7" s="96"/>
      <c r="G7" s="97"/>
      <c r="H7" s="97"/>
      <c r="I7" s="83"/>
      <c r="J7" s="83"/>
      <c r="K7" s="240"/>
      <c r="L7" s="97"/>
      <c r="M7" s="97"/>
      <c r="N7" s="97"/>
    </row>
    <row r="8" spans="1:16">
      <c r="A8" s="40" t="s">
        <v>2</v>
      </c>
      <c r="I8" s="100"/>
    </row>
    <row r="9" spans="1:16">
      <c r="B9" s="38" t="s">
        <v>3</v>
      </c>
      <c r="E9" s="98">
        <v>7</v>
      </c>
      <c r="F9" s="98"/>
      <c r="G9" s="110">
        <v>29370305.629999999</v>
      </c>
      <c r="H9" s="110"/>
      <c r="I9" s="110">
        <v>24398720.670000002</v>
      </c>
      <c r="J9" s="111"/>
      <c r="K9" s="111">
        <v>2000359.600000001</v>
      </c>
      <c r="L9" s="110"/>
      <c r="M9" s="111">
        <v>5812297.0800000001</v>
      </c>
      <c r="N9" s="111"/>
    </row>
    <row r="10" spans="1:16">
      <c r="B10" s="38" t="s">
        <v>73</v>
      </c>
      <c r="E10" s="98">
        <v>8</v>
      </c>
      <c r="F10" s="98"/>
      <c r="G10" s="111">
        <v>0</v>
      </c>
      <c r="H10" s="110"/>
      <c r="I10" s="111">
        <v>1044.72</v>
      </c>
      <c r="J10" s="111"/>
      <c r="K10" s="111">
        <v>0</v>
      </c>
      <c r="L10" s="110"/>
      <c r="M10" s="111">
        <v>0</v>
      </c>
      <c r="N10" s="111"/>
    </row>
    <row r="11" spans="1:16">
      <c r="B11" s="38" t="s">
        <v>67</v>
      </c>
      <c r="E11" s="98">
        <v>23.1</v>
      </c>
      <c r="F11" s="98"/>
      <c r="G11" s="111">
        <v>234972000</v>
      </c>
      <c r="H11" s="110"/>
      <c r="I11" s="111">
        <v>234972000</v>
      </c>
      <c r="J11" s="111"/>
      <c r="K11" s="111">
        <v>0</v>
      </c>
      <c r="L11" s="110"/>
      <c r="M11" s="111">
        <v>0</v>
      </c>
      <c r="N11" s="111"/>
    </row>
    <row r="12" spans="1:16">
      <c r="B12" s="38" t="s">
        <v>170</v>
      </c>
      <c r="E12" s="98">
        <v>9</v>
      </c>
      <c r="F12" s="98"/>
      <c r="G12" s="111">
        <v>154642159.88</v>
      </c>
      <c r="H12" s="110"/>
      <c r="I12" s="111">
        <v>258419658.93000001</v>
      </c>
      <c r="J12" s="111"/>
      <c r="K12" s="111">
        <v>21869468.210000001</v>
      </c>
      <c r="L12" s="110"/>
      <c r="M12" s="111">
        <v>106971837.40000001</v>
      </c>
      <c r="N12" s="111"/>
      <c r="O12" s="111"/>
      <c r="P12" s="128"/>
    </row>
    <row r="13" spans="1:16">
      <c r="B13" s="38" t="s">
        <v>30</v>
      </c>
      <c r="E13" s="98">
        <v>10</v>
      </c>
      <c r="F13" s="98"/>
      <c r="G13" s="111">
        <v>293825.44</v>
      </c>
      <c r="H13" s="110"/>
      <c r="I13" s="111">
        <v>305960.08</v>
      </c>
      <c r="J13" s="111"/>
      <c r="K13" s="111">
        <v>293825.44</v>
      </c>
      <c r="L13" s="110"/>
      <c r="M13" s="111">
        <v>305960.08</v>
      </c>
      <c r="N13" s="111"/>
    </row>
    <row r="14" spans="1:16">
      <c r="B14" s="38" t="s">
        <v>101</v>
      </c>
      <c r="E14" s="98">
        <v>11</v>
      </c>
      <c r="F14" s="98"/>
      <c r="G14" s="111">
        <v>0</v>
      </c>
      <c r="H14" s="110"/>
      <c r="I14" s="111">
        <v>0</v>
      </c>
      <c r="J14" s="111"/>
      <c r="K14" s="111">
        <v>0</v>
      </c>
      <c r="L14" s="110"/>
      <c r="M14" s="111">
        <v>0</v>
      </c>
      <c r="N14" s="111"/>
    </row>
    <row r="15" spans="1:16">
      <c r="A15" s="38"/>
      <c r="B15" s="37" t="s">
        <v>141</v>
      </c>
      <c r="E15" s="98">
        <v>43.3</v>
      </c>
      <c r="F15" s="98"/>
      <c r="G15" s="111">
        <v>0</v>
      </c>
      <c r="H15" s="110"/>
      <c r="I15" s="111">
        <v>0</v>
      </c>
      <c r="J15" s="111"/>
      <c r="K15" s="111">
        <v>121900000</v>
      </c>
      <c r="L15" s="111"/>
      <c r="M15" s="111">
        <v>303380620.44999999</v>
      </c>
      <c r="N15" s="111"/>
      <c r="O15" s="111"/>
      <c r="P15" s="128"/>
    </row>
    <row r="16" spans="1:16">
      <c r="B16" s="38" t="s">
        <v>122</v>
      </c>
      <c r="E16" s="98">
        <v>12</v>
      </c>
      <c r="F16" s="98"/>
      <c r="G16" s="111">
        <v>0</v>
      </c>
      <c r="H16" s="111"/>
      <c r="I16" s="111">
        <v>0</v>
      </c>
      <c r="J16" s="111"/>
      <c r="K16" s="111">
        <v>0</v>
      </c>
      <c r="L16" s="111"/>
      <c r="M16" s="111">
        <v>0</v>
      </c>
      <c r="N16" s="111"/>
    </row>
    <row r="17" spans="1:16">
      <c r="B17" s="38" t="s">
        <v>71</v>
      </c>
      <c r="F17" s="98"/>
      <c r="G17" s="110">
        <v>170337.79</v>
      </c>
      <c r="H17" s="110"/>
      <c r="I17" s="110">
        <v>318344.45</v>
      </c>
      <c r="J17" s="111"/>
      <c r="K17" s="111">
        <v>159337.79</v>
      </c>
      <c r="L17" s="111"/>
      <c r="M17" s="111">
        <v>282316.28999999998</v>
      </c>
      <c r="N17" s="111"/>
    </row>
    <row r="18" spans="1:16">
      <c r="B18" s="38" t="s">
        <v>4</v>
      </c>
      <c r="E18" s="98">
        <v>13</v>
      </c>
      <c r="F18" s="98"/>
      <c r="G18" s="110">
        <v>3555521.58</v>
      </c>
      <c r="H18" s="110"/>
      <c r="I18" s="110">
        <v>6317576.0899999999</v>
      </c>
      <c r="J18" s="111"/>
      <c r="K18" s="111">
        <v>0</v>
      </c>
      <c r="L18" s="110"/>
      <c r="M18" s="111">
        <v>0</v>
      </c>
      <c r="N18" s="111"/>
    </row>
    <row r="19" spans="1:16">
      <c r="A19" s="38"/>
      <c r="B19" s="38" t="s">
        <v>171</v>
      </c>
      <c r="F19" s="98"/>
      <c r="G19" s="111">
        <v>16069549.559999999</v>
      </c>
      <c r="H19" s="110"/>
      <c r="I19" s="111">
        <v>8295888.0300000003</v>
      </c>
      <c r="J19" s="111"/>
      <c r="K19" s="111">
        <v>792720.48</v>
      </c>
      <c r="L19" s="111"/>
      <c r="M19" s="111">
        <v>294360.24</v>
      </c>
      <c r="N19" s="111"/>
      <c r="O19" s="111"/>
      <c r="P19" s="128"/>
    </row>
    <row r="20" spans="1:16">
      <c r="A20" s="38"/>
      <c r="B20" s="38" t="s">
        <v>235</v>
      </c>
      <c r="E20" s="98">
        <v>19</v>
      </c>
      <c r="F20" s="98"/>
      <c r="G20" s="114">
        <v>4506481.9400000004</v>
      </c>
      <c r="H20" s="110"/>
      <c r="I20" s="111">
        <v>0</v>
      </c>
      <c r="J20" s="111"/>
      <c r="K20" s="111">
        <v>4506481.9400000004</v>
      </c>
      <c r="L20" s="111"/>
      <c r="M20" s="111">
        <v>0</v>
      </c>
      <c r="N20" s="111"/>
      <c r="O20" s="111"/>
      <c r="P20" s="128"/>
    </row>
    <row r="21" spans="1:16">
      <c r="A21" s="48" t="s">
        <v>5</v>
      </c>
      <c r="G21" s="205">
        <f>SUM(G9:G20)</f>
        <v>443580181.81999999</v>
      </c>
      <c r="H21" s="112"/>
      <c r="I21" s="205">
        <f>SUM(I9:I20)</f>
        <v>533029192.96999991</v>
      </c>
      <c r="J21" s="71"/>
      <c r="K21" s="205">
        <f>SUM(K9:K20)</f>
        <v>151522193.45999998</v>
      </c>
      <c r="L21" s="71"/>
      <c r="M21" s="205">
        <f>SUM(M9:M20)</f>
        <v>417047391.54000002</v>
      </c>
      <c r="N21" s="71"/>
    </row>
    <row r="22" spans="1:16">
      <c r="A22" s="48" t="s">
        <v>6</v>
      </c>
      <c r="G22" s="112"/>
      <c r="H22" s="110"/>
      <c r="I22" s="112"/>
      <c r="J22" s="112"/>
      <c r="K22" s="112"/>
      <c r="L22" s="110"/>
      <c r="M22" s="112"/>
      <c r="N22" s="112"/>
    </row>
    <row r="23" spans="1:16">
      <c r="A23" s="48"/>
      <c r="B23" s="37" t="s">
        <v>76</v>
      </c>
      <c r="E23" s="98">
        <v>11</v>
      </c>
      <c r="G23" s="113">
        <v>0</v>
      </c>
      <c r="H23" s="110"/>
      <c r="I23" s="111">
        <v>0</v>
      </c>
      <c r="J23" s="111"/>
      <c r="K23" s="111">
        <v>0</v>
      </c>
      <c r="L23" s="111"/>
      <c r="M23" s="111">
        <v>0</v>
      </c>
      <c r="N23" s="111"/>
    </row>
    <row r="24" spans="1:16">
      <c r="B24" s="101" t="s">
        <v>67</v>
      </c>
      <c r="E24" s="98">
        <v>14</v>
      </c>
      <c r="F24" s="98"/>
      <c r="G24" s="111">
        <v>13426988.27</v>
      </c>
      <c r="H24" s="110"/>
      <c r="I24" s="111">
        <v>251776951.97</v>
      </c>
      <c r="J24" s="111"/>
      <c r="K24" s="113">
        <v>1447588.2</v>
      </c>
      <c r="L24" s="110"/>
      <c r="M24" s="113">
        <v>2667655.94</v>
      </c>
      <c r="N24" s="113"/>
      <c r="O24" s="100"/>
    </row>
    <row r="25" spans="1:16">
      <c r="B25" s="101" t="s">
        <v>102</v>
      </c>
      <c r="E25" s="98">
        <v>15</v>
      </c>
      <c r="F25" s="98"/>
      <c r="G25" s="113">
        <v>0</v>
      </c>
      <c r="H25" s="113"/>
      <c r="I25" s="113">
        <v>0</v>
      </c>
      <c r="J25" s="113"/>
      <c r="K25" s="114">
        <v>24652760</v>
      </c>
      <c r="L25" s="110"/>
      <c r="M25" s="114">
        <v>55299760</v>
      </c>
      <c r="N25" s="114"/>
    </row>
    <row r="26" spans="1:16">
      <c r="B26" s="38" t="s">
        <v>91</v>
      </c>
      <c r="E26" s="98">
        <v>17</v>
      </c>
      <c r="F26" s="98"/>
      <c r="G26" s="113">
        <v>153894300</v>
      </c>
      <c r="H26" s="110"/>
      <c r="I26" s="111">
        <v>214642800</v>
      </c>
      <c r="J26" s="111"/>
      <c r="K26" s="113">
        <v>153894300</v>
      </c>
      <c r="L26" s="110"/>
      <c r="M26" s="111">
        <v>214642800</v>
      </c>
      <c r="N26" s="113"/>
    </row>
    <row r="27" spans="1:16">
      <c r="B27" s="101" t="s">
        <v>103</v>
      </c>
      <c r="E27" s="98">
        <v>18</v>
      </c>
      <c r="F27" s="98"/>
      <c r="G27" s="113">
        <v>92750.200000000012</v>
      </c>
      <c r="H27" s="110"/>
      <c r="I27" s="113">
        <v>175622.29</v>
      </c>
      <c r="J27" s="113"/>
      <c r="K27" s="113">
        <v>44.93</v>
      </c>
      <c r="L27" s="110"/>
      <c r="M27" s="113">
        <v>46.93</v>
      </c>
      <c r="N27" s="113"/>
    </row>
    <row r="28" spans="1:16">
      <c r="B28" s="101" t="s">
        <v>104</v>
      </c>
      <c r="E28" s="98">
        <v>19</v>
      </c>
      <c r="F28" s="98"/>
      <c r="G28" s="114">
        <v>0</v>
      </c>
      <c r="H28" s="110"/>
      <c r="I28" s="114">
        <v>5290871.9800000004</v>
      </c>
      <c r="J28" s="111"/>
      <c r="K28" s="114">
        <v>0</v>
      </c>
      <c r="L28" s="110"/>
      <c r="M28" s="114">
        <v>5290871.9800000004</v>
      </c>
      <c r="N28" s="114"/>
    </row>
    <row r="29" spans="1:16">
      <c r="B29" s="101" t="s">
        <v>112</v>
      </c>
      <c r="E29" s="98">
        <v>20</v>
      </c>
      <c r="F29" s="98"/>
      <c r="G29" s="113">
        <v>168234574.81999999</v>
      </c>
      <c r="H29" s="110"/>
      <c r="I29" s="113">
        <v>208857159.11000001</v>
      </c>
      <c r="J29" s="111"/>
      <c r="K29" s="114">
        <v>3112615.6500000022</v>
      </c>
      <c r="L29" s="110"/>
      <c r="M29" s="114">
        <v>2077428.02</v>
      </c>
      <c r="N29" s="114"/>
    </row>
    <row r="30" spans="1:16">
      <c r="B30" s="101" t="s">
        <v>187</v>
      </c>
      <c r="E30" s="98">
        <v>21</v>
      </c>
      <c r="F30" s="98"/>
      <c r="G30" s="113">
        <v>0</v>
      </c>
      <c r="H30" s="110"/>
      <c r="I30" s="113">
        <v>0</v>
      </c>
      <c r="J30" s="111"/>
      <c r="K30" s="114">
        <v>0</v>
      </c>
      <c r="L30" s="110"/>
      <c r="M30" s="114">
        <v>0</v>
      </c>
      <c r="N30" s="114"/>
    </row>
    <row r="31" spans="1:16">
      <c r="B31" s="101" t="s">
        <v>105</v>
      </c>
      <c r="E31" s="98">
        <v>22</v>
      </c>
      <c r="F31" s="98"/>
      <c r="G31" s="114">
        <v>145372983.24000001</v>
      </c>
      <c r="H31" s="110"/>
      <c r="I31" s="111">
        <v>125014569.15000001</v>
      </c>
      <c r="J31" s="111"/>
      <c r="K31" s="113">
        <v>15966.760000000009</v>
      </c>
      <c r="L31" s="110"/>
      <c r="M31" s="111">
        <v>59479.13</v>
      </c>
      <c r="N31" s="111"/>
    </row>
    <row r="32" spans="1:16">
      <c r="B32" s="37" t="s">
        <v>79</v>
      </c>
      <c r="E32" s="98">
        <v>23.1</v>
      </c>
      <c r="F32" s="98"/>
      <c r="G32" s="111">
        <v>198000000</v>
      </c>
      <c r="H32" s="110"/>
      <c r="I32" s="111">
        <v>0</v>
      </c>
      <c r="J32" s="111"/>
      <c r="K32" s="111">
        <v>0</v>
      </c>
      <c r="L32" s="113"/>
      <c r="M32" s="113">
        <v>0</v>
      </c>
      <c r="N32" s="113"/>
    </row>
    <row r="33" spans="1:15">
      <c r="B33" s="37" t="s">
        <v>177</v>
      </c>
      <c r="E33" s="98">
        <v>24</v>
      </c>
      <c r="F33" s="98"/>
      <c r="G33" s="111">
        <v>0</v>
      </c>
      <c r="H33" s="110"/>
      <c r="I33" s="111">
        <v>356197.4</v>
      </c>
      <c r="J33" s="113"/>
      <c r="K33" s="113">
        <v>0</v>
      </c>
      <c r="L33" s="111"/>
      <c r="M33" s="111">
        <v>0</v>
      </c>
      <c r="N33" s="113"/>
    </row>
    <row r="34" spans="1:15">
      <c r="B34" s="101" t="s">
        <v>24</v>
      </c>
      <c r="G34" s="111">
        <v>12805394.290000001</v>
      </c>
      <c r="H34" s="110"/>
      <c r="I34" s="111">
        <v>40509759.659999996</v>
      </c>
      <c r="J34" s="111"/>
      <c r="K34" s="111">
        <v>5551437.4400000004</v>
      </c>
      <c r="L34" s="110"/>
      <c r="M34" s="111">
        <v>4791163.9000000004</v>
      </c>
      <c r="N34" s="111"/>
    </row>
    <row r="35" spans="1:15">
      <c r="A35" s="48" t="s">
        <v>7</v>
      </c>
      <c r="G35" s="205">
        <f>SUM(G23:G34)</f>
        <v>691826990.81999993</v>
      </c>
      <c r="H35" s="110"/>
      <c r="I35" s="205">
        <f>SUM(I23:I34)</f>
        <v>846623931.56000006</v>
      </c>
      <c r="J35" s="71"/>
      <c r="K35" s="205">
        <f>SUM(K23:K34)</f>
        <v>188674712.97999999</v>
      </c>
      <c r="L35" s="110"/>
      <c r="M35" s="205">
        <f>SUM(M23:M34)</f>
        <v>284829205.89999998</v>
      </c>
      <c r="N35" s="71"/>
    </row>
    <row r="36" spans="1:15" ht="24" thickBot="1">
      <c r="A36" s="40" t="s">
        <v>8</v>
      </c>
      <c r="G36" s="229">
        <f>G21+G35</f>
        <v>1135407172.6399999</v>
      </c>
      <c r="H36" s="110"/>
      <c r="I36" s="229">
        <f>I21+I35</f>
        <v>1379653124.53</v>
      </c>
      <c r="J36" s="71"/>
      <c r="K36" s="229">
        <f>K35+K21</f>
        <v>340196906.43999994</v>
      </c>
      <c r="L36" s="110"/>
      <c r="M36" s="229">
        <f>M35+M21</f>
        <v>701876597.44000006</v>
      </c>
      <c r="N36" s="71"/>
    </row>
    <row r="37" spans="1:15" s="38" customFormat="1" ht="24" thickTop="1">
      <c r="A37" s="102" t="s">
        <v>9</v>
      </c>
      <c r="E37" s="53"/>
      <c r="F37" s="96"/>
      <c r="G37" s="115"/>
      <c r="H37" s="230"/>
      <c r="I37" s="115"/>
      <c r="J37" s="115"/>
      <c r="K37" s="115"/>
      <c r="L37" s="230"/>
      <c r="M37" s="115"/>
      <c r="N37" s="115"/>
    </row>
    <row r="38" spans="1:15" s="38" customFormat="1">
      <c r="A38" s="48" t="s">
        <v>10</v>
      </c>
      <c r="E38" s="53"/>
      <c r="F38" s="96"/>
      <c r="G38" s="116"/>
      <c r="H38" s="116"/>
      <c r="I38" s="116"/>
      <c r="J38" s="116"/>
      <c r="K38" s="231"/>
      <c r="L38" s="116"/>
      <c r="M38" s="116"/>
      <c r="N38" s="116"/>
    </row>
    <row r="39" spans="1:15" s="38" customFormat="1">
      <c r="A39" s="48"/>
      <c r="B39" s="38" t="s">
        <v>180</v>
      </c>
      <c r="E39" s="53"/>
      <c r="F39" s="96"/>
      <c r="G39" s="111">
        <v>0</v>
      </c>
      <c r="H39" s="116"/>
      <c r="I39" s="111">
        <v>2205301.5699999998</v>
      </c>
      <c r="J39" s="111"/>
      <c r="K39" s="111">
        <v>0</v>
      </c>
      <c r="L39" s="111"/>
      <c r="M39" s="111">
        <v>0</v>
      </c>
      <c r="N39" s="111"/>
    </row>
    <row r="40" spans="1:15" s="38" customFormat="1">
      <c r="A40" s="48"/>
      <c r="B40" s="38" t="s">
        <v>210</v>
      </c>
      <c r="E40" s="53">
        <v>9</v>
      </c>
      <c r="F40" s="96"/>
      <c r="G40" s="111">
        <v>733330.4</v>
      </c>
      <c r="H40" s="116"/>
      <c r="I40" s="111">
        <v>0</v>
      </c>
      <c r="J40" s="111"/>
      <c r="K40" s="111">
        <v>0</v>
      </c>
      <c r="L40" s="111"/>
      <c r="M40" s="111">
        <v>0</v>
      </c>
      <c r="N40" s="111"/>
    </row>
    <row r="41" spans="1:15" s="38" customFormat="1">
      <c r="B41" s="37" t="s">
        <v>172</v>
      </c>
      <c r="C41" s="37"/>
      <c r="D41" s="37"/>
      <c r="E41" s="98">
        <v>26</v>
      </c>
      <c r="F41" s="98"/>
      <c r="G41" s="111">
        <v>260668159.44999999</v>
      </c>
      <c r="H41" s="110"/>
      <c r="I41" s="111">
        <v>277276949.00999999</v>
      </c>
      <c r="J41" s="111"/>
      <c r="K41" s="111">
        <f>87023395.02+0.18</f>
        <v>87023395.200000003</v>
      </c>
      <c r="L41" s="110"/>
      <c r="M41" s="111">
        <v>65081387.390000001</v>
      </c>
      <c r="N41" s="111"/>
    </row>
    <row r="42" spans="1:15" s="38" customFormat="1">
      <c r="B42" s="37" t="s">
        <v>80</v>
      </c>
      <c r="C42" s="37"/>
      <c r="D42" s="37"/>
      <c r="E42" s="98"/>
      <c r="F42" s="98"/>
      <c r="G42" s="111"/>
      <c r="H42" s="110"/>
      <c r="I42" s="111"/>
      <c r="J42" s="111"/>
      <c r="K42" s="111"/>
      <c r="L42" s="110"/>
      <c r="M42" s="111"/>
      <c r="N42" s="111"/>
    </row>
    <row r="43" spans="1:15" s="38" customFormat="1">
      <c r="C43" s="37" t="s">
        <v>81</v>
      </c>
      <c r="D43" s="37"/>
      <c r="E43" s="98">
        <v>23.2</v>
      </c>
      <c r="F43" s="98"/>
      <c r="G43" s="114">
        <v>216178775.94999999</v>
      </c>
      <c r="H43" s="110"/>
      <c r="I43" s="111">
        <v>205395511.55000001</v>
      </c>
      <c r="J43" s="111"/>
      <c r="K43" s="111">
        <v>0</v>
      </c>
      <c r="L43" s="110"/>
      <c r="M43" s="111">
        <v>0</v>
      </c>
      <c r="N43" s="111"/>
      <c r="O43" s="100"/>
    </row>
    <row r="44" spans="1:15">
      <c r="B44" s="37" t="s">
        <v>186</v>
      </c>
      <c r="C44" s="38"/>
      <c r="E44" s="98">
        <v>30</v>
      </c>
      <c r="F44" s="98"/>
      <c r="G44" s="111">
        <v>722417.38</v>
      </c>
      <c r="H44" s="110"/>
      <c r="I44" s="111">
        <v>1227908.0900000001</v>
      </c>
      <c r="J44" s="111"/>
      <c r="K44" s="110">
        <v>0</v>
      </c>
      <c r="L44" s="110"/>
      <c r="M44" s="111">
        <v>129175.92</v>
      </c>
      <c r="N44" s="111"/>
    </row>
    <row r="45" spans="1:15">
      <c r="B45" s="37" t="s">
        <v>181</v>
      </c>
      <c r="C45" s="38"/>
      <c r="E45" s="98">
        <v>43.3</v>
      </c>
      <c r="F45" s="98"/>
      <c r="G45" s="111">
        <v>20977818.329999998</v>
      </c>
      <c r="H45" s="110"/>
      <c r="I45" s="111">
        <v>13465637.689999999</v>
      </c>
      <c r="J45" s="111"/>
      <c r="K45" s="111">
        <v>0</v>
      </c>
      <c r="L45" s="110"/>
      <c r="M45" s="111">
        <v>0</v>
      </c>
      <c r="N45" s="111"/>
    </row>
    <row r="46" spans="1:15">
      <c r="B46" s="37" t="s">
        <v>153</v>
      </c>
      <c r="C46" s="38"/>
      <c r="E46" s="98">
        <v>27</v>
      </c>
      <c r="F46" s="98"/>
      <c r="G46" s="111">
        <v>156542721.38</v>
      </c>
      <c r="H46" s="110"/>
      <c r="I46" s="111">
        <v>204744278.34</v>
      </c>
      <c r="J46" s="111"/>
      <c r="K46" s="111">
        <v>0</v>
      </c>
      <c r="L46" s="111"/>
      <c r="M46" s="111">
        <v>0</v>
      </c>
      <c r="N46" s="111"/>
    </row>
    <row r="47" spans="1:15">
      <c r="B47" s="37" t="s">
        <v>84</v>
      </c>
      <c r="C47" s="38"/>
      <c r="E47" s="98">
        <v>28</v>
      </c>
      <c r="F47" s="98"/>
      <c r="G47" s="111">
        <v>138982691.22999999</v>
      </c>
      <c r="H47" s="110"/>
      <c r="I47" s="111">
        <v>1300000</v>
      </c>
      <c r="J47" s="111"/>
      <c r="K47" s="111">
        <v>48982691.229999997</v>
      </c>
      <c r="L47" s="110"/>
      <c r="M47" s="111">
        <v>0</v>
      </c>
      <c r="N47" s="111"/>
    </row>
    <row r="48" spans="1:15">
      <c r="B48" s="37" t="s">
        <v>147</v>
      </c>
      <c r="C48" s="38"/>
      <c r="F48" s="98"/>
      <c r="G48" s="111">
        <v>1731598.13</v>
      </c>
      <c r="H48" s="110"/>
      <c r="I48" s="111">
        <v>2016218.88</v>
      </c>
      <c r="J48" s="111"/>
      <c r="K48" s="111">
        <v>0</v>
      </c>
      <c r="L48" s="110"/>
      <c r="M48" s="111">
        <v>0</v>
      </c>
      <c r="N48" s="111"/>
    </row>
    <row r="49" spans="1:15">
      <c r="B49" s="37" t="s">
        <v>123</v>
      </c>
      <c r="E49" s="98">
        <v>31</v>
      </c>
      <c r="F49" s="98"/>
      <c r="G49" s="111">
        <v>1889130.29</v>
      </c>
      <c r="H49" s="110"/>
      <c r="I49" s="111">
        <v>3115637.24</v>
      </c>
      <c r="J49" s="111"/>
      <c r="K49" s="111">
        <v>1889130.29</v>
      </c>
      <c r="L49" s="110"/>
      <c r="M49" s="111">
        <v>3115637.24</v>
      </c>
      <c r="N49" s="111"/>
    </row>
    <row r="50" spans="1:15">
      <c r="B50" s="37" t="s">
        <v>142</v>
      </c>
      <c r="E50" s="98">
        <v>29</v>
      </c>
      <c r="F50" s="98"/>
      <c r="G50" s="111">
        <v>154000000</v>
      </c>
      <c r="H50" s="110"/>
      <c r="I50" s="111">
        <v>163000000</v>
      </c>
      <c r="J50" s="111"/>
      <c r="K50" s="111">
        <v>154000000</v>
      </c>
      <c r="L50" s="110"/>
      <c r="M50" s="111">
        <v>163000000</v>
      </c>
      <c r="N50" s="111"/>
    </row>
    <row r="51" spans="1:15">
      <c r="A51" s="48" t="s">
        <v>11</v>
      </c>
      <c r="F51" s="98"/>
      <c r="G51" s="205">
        <f>SUM(G39:G50)</f>
        <v>952426642.53999984</v>
      </c>
      <c r="H51" s="112"/>
      <c r="I51" s="205">
        <f>SUM(I39:I50)</f>
        <v>873747442.37</v>
      </c>
      <c r="J51" s="71"/>
      <c r="K51" s="205">
        <f>SUM(K39:K50)</f>
        <v>291895216.72000003</v>
      </c>
      <c r="L51" s="112"/>
      <c r="M51" s="205">
        <f>SUM(M39:M50)</f>
        <v>231326200.55000001</v>
      </c>
      <c r="N51" s="71"/>
    </row>
    <row r="52" spans="1:15" ht="23.25" customHeight="1">
      <c r="A52" s="48" t="s">
        <v>25</v>
      </c>
      <c r="G52" s="71"/>
      <c r="H52" s="112"/>
      <c r="I52" s="71"/>
      <c r="J52" s="71"/>
      <c r="K52" s="71"/>
      <c r="L52" s="112"/>
      <c r="M52" s="71"/>
      <c r="N52" s="154"/>
    </row>
    <row r="53" spans="1:15" ht="23.25" customHeight="1">
      <c r="A53" s="48"/>
      <c r="B53" s="37" t="s">
        <v>116</v>
      </c>
      <c r="E53" s="98">
        <v>23.2</v>
      </c>
      <c r="G53" s="111">
        <v>0</v>
      </c>
      <c r="H53" s="112"/>
      <c r="I53" s="114">
        <v>216178775.94999999</v>
      </c>
      <c r="J53" s="114"/>
      <c r="K53" s="114">
        <v>0</v>
      </c>
      <c r="L53" s="112"/>
      <c r="M53" s="114">
        <v>0</v>
      </c>
      <c r="N53" s="110"/>
      <c r="O53" s="100"/>
    </row>
    <row r="54" spans="1:15">
      <c r="B54" s="49" t="s">
        <v>106</v>
      </c>
      <c r="E54" s="98">
        <v>30</v>
      </c>
      <c r="F54" s="98"/>
      <c r="G54" s="114">
        <v>2260194.0499999998</v>
      </c>
      <c r="H54" s="112"/>
      <c r="I54" s="114">
        <v>1871493.14</v>
      </c>
      <c r="J54" s="114"/>
      <c r="K54" s="114">
        <v>0</v>
      </c>
      <c r="L54" s="112"/>
      <c r="M54" s="114">
        <v>0</v>
      </c>
      <c r="N54" s="114"/>
    </row>
    <row r="55" spans="1:15">
      <c r="B55" s="49" t="s">
        <v>178</v>
      </c>
      <c r="E55" s="98">
        <v>32</v>
      </c>
      <c r="F55" s="98"/>
      <c r="G55" s="114">
        <v>14658038.220000001</v>
      </c>
      <c r="H55" s="112"/>
      <c r="I55" s="114">
        <v>17777271.539999999</v>
      </c>
      <c r="J55" s="114"/>
      <c r="K55" s="114">
        <v>6468075</v>
      </c>
      <c r="L55" s="112"/>
      <c r="M55" s="114">
        <v>5715333</v>
      </c>
      <c r="N55" s="114"/>
    </row>
    <row r="56" spans="1:15">
      <c r="B56" s="49" t="s">
        <v>58</v>
      </c>
      <c r="E56" s="98">
        <v>24</v>
      </c>
      <c r="F56" s="98"/>
      <c r="G56" s="114">
        <v>544117.26</v>
      </c>
      <c r="H56" s="112"/>
      <c r="I56" s="114">
        <v>594256.64000000001</v>
      </c>
      <c r="J56" s="114"/>
      <c r="K56" s="114">
        <v>0</v>
      </c>
      <c r="L56" s="112"/>
      <c r="M56" s="114">
        <v>0</v>
      </c>
      <c r="N56" s="114"/>
    </row>
    <row r="57" spans="1:15">
      <c r="A57" s="48" t="s">
        <v>26</v>
      </c>
      <c r="G57" s="205">
        <f>SUM(G53:G56)</f>
        <v>17462349.530000001</v>
      </c>
      <c r="H57" s="112"/>
      <c r="I57" s="205">
        <f>SUM(I53:I56)</f>
        <v>236421797.26999995</v>
      </c>
      <c r="J57" s="71"/>
      <c r="K57" s="205">
        <f>SUM(K53:K56)</f>
        <v>6468075</v>
      </c>
      <c r="L57" s="112"/>
      <c r="M57" s="205">
        <f>SUM(M53:M56)</f>
        <v>5715333</v>
      </c>
      <c r="N57" s="71"/>
    </row>
    <row r="58" spans="1:15">
      <c r="A58" s="48" t="s">
        <v>22</v>
      </c>
      <c r="G58" s="205">
        <f>SUM(G51,G57)</f>
        <v>969888992.06999981</v>
      </c>
      <c r="H58" s="232"/>
      <c r="I58" s="205">
        <f>SUM(I51,I57)</f>
        <v>1110169239.6399999</v>
      </c>
      <c r="J58" s="71"/>
      <c r="K58" s="205">
        <f>SUM(K51,K57)</f>
        <v>298363291.72000003</v>
      </c>
      <c r="L58" s="232"/>
      <c r="M58" s="205">
        <f>SUM(M51,M57)</f>
        <v>237041533.55000001</v>
      </c>
      <c r="N58" s="71"/>
      <c r="O58" s="111"/>
    </row>
    <row r="59" spans="1:15" s="38" customFormat="1">
      <c r="A59" s="40" t="s">
        <v>12</v>
      </c>
      <c r="E59" s="53"/>
      <c r="F59" s="96"/>
      <c r="G59" s="117"/>
      <c r="H59" s="117"/>
      <c r="I59" s="117"/>
      <c r="J59" s="117"/>
      <c r="K59" s="117"/>
      <c r="L59" s="117"/>
      <c r="M59" s="117"/>
      <c r="N59" s="117"/>
      <c r="O59" s="117"/>
    </row>
    <row r="60" spans="1:15" s="38" customFormat="1">
      <c r="B60" s="37" t="s">
        <v>13</v>
      </c>
      <c r="C60" s="37"/>
      <c r="D60" s="37"/>
      <c r="E60" s="98">
        <v>33</v>
      </c>
      <c r="F60" s="99"/>
      <c r="G60" s="118"/>
      <c r="H60" s="110"/>
      <c r="I60" s="118"/>
      <c r="J60" s="118"/>
      <c r="K60" s="118"/>
      <c r="L60" s="110"/>
      <c r="M60" s="118"/>
      <c r="N60" s="118"/>
    </row>
    <row r="61" spans="1:15">
      <c r="C61" s="38" t="s">
        <v>27</v>
      </c>
      <c r="F61" s="98"/>
      <c r="G61" s="233"/>
      <c r="H61" s="233"/>
      <c r="J61" s="110"/>
      <c r="L61" s="110"/>
      <c r="M61" s="110"/>
      <c r="N61" s="110"/>
    </row>
    <row r="62" spans="1:15">
      <c r="C62" s="38"/>
      <c r="D62" s="38" t="s">
        <v>232</v>
      </c>
      <c r="F62" s="98"/>
      <c r="G62" s="233">
        <v>200317937992</v>
      </c>
      <c r="H62" s="233"/>
      <c r="I62" s="110">
        <v>0</v>
      </c>
      <c r="J62" s="110"/>
      <c r="K62" s="110">
        <v>200317937992</v>
      </c>
      <c r="L62" s="110"/>
      <c r="M62" s="110">
        <v>0</v>
      </c>
      <c r="N62" s="110"/>
    </row>
    <row r="63" spans="1:15">
      <c r="C63" s="38"/>
      <c r="D63" s="38" t="s">
        <v>194</v>
      </c>
      <c r="F63" s="98"/>
      <c r="G63" s="114">
        <v>0</v>
      </c>
      <c r="H63" s="114"/>
      <c r="I63" s="114">
        <v>281961297580</v>
      </c>
      <c r="J63" s="111"/>
      <c r="K63" s="114">
        <v>0</v>
      </c>
      <c r="L63" s="114"/>
      <c r="M63" s="114">
        <v>281961297580</v>
      </c>
      <c r="N63" s="114"/>
    </row>
    <row r="64" spans="1:15">
      <c r="C64" s="37" t="s">
        <v>29</v>
      </c>
      <c r="F64" s="98"/>
      <c r="G64" s="234"/>
      <c r="H64" s="114"/>
      <c r="I64" s="234"/>
      <c r="J64" s="114"/>
      <c r="K64" s="234"/>
      <c r="L64" s="111"/>
      <c r="M64" s="234"/>
      <c r="N64" s="114"/>
    </row>
    <row r="65" spans="1:15">
      <c r="D65" s="38" t="s">
        <v>209</v>
      </c>
      <c r="F65" s="98"/>
      <c r="G65" s="114">
        <f>'SE-conso'!F49</f>
        <v>67887511111</v>
      </c>
      <c r="H65" s="114"/>
      <c r="I65" s="114">
        <v>0</v>
      </c>
      <c r="J65" s="114"/>
      <c r="K65" s="114">
        <f>'SE-Separate'!F31</f>
        <v>67887511111</v>
      </c>
      <c r="L65" s="111"/>
      <c r="M65" s="114">
        <v>0</v>
      </c>
      <c r="N65" s="114"/>
    </row>
    <row r="66" spans="1:15">
      <c r="C66" s="38"/>
      <c r="D66" s="38" t="s">
        <v>195</v>
      </c>
      <c r="F66" s="98"/>
      <c r="G66" s="114">
        <v>0</v>
      </c>
      <c r="H66" s="114"/>
      <c r="I66" s="114">
        <f>'SE-conso'!F31</f>
        <v>67886863391</v>
      </c>
      <c r="J66" s="114"/>
      <c r="K66" s="114">
        <v>0</v>
      </c>
      <c r="L66" s="111"/>
      <c r="M66" s="114">
        <f>'SE-Separate'!F19</f>
        <v>67886863391</v>
      </c>
      <c r="N66" s="114"/>
      <c r="O66" s="110"/>
    </row>
    <row r="67" spans="1:15">
      <c r="B67" s="38" t="s">
        <v>45</v>
      </c>
      <c r="C67" s="49"/>
      <c r="F67" s="98"/>
      <c r="G67" s="114">
        <f>'SE-conso'!H49</f>
        <v>-62784553330.43</v>
      </c>
      <c r="H67" s="114"/>
      <c r="I67" s="114">
        <f>'SE-conso'!H31</f>
        <v>-62783929576.07</v>
      </c>
      <c r="J67" s="114"/>
      <c r="K67" s="114">
        <f>'SE-Separate'!H31</f>
        <v>-62784553330.43</v>
      </c>
      <c r="L67" s="114"/>
      <c r="M67" s="114">
        <f>'SE-Separate'!H19</f>
        <v>-62783929576.07</v>
      </c>
      <c r="N67" s="114"/>
    </row>
    <row r="68" spans="1:15">
      <c r="B68" s="37" t="s">
        <v>31</v>
      </c>
      <c r="F68" s="98"/>
      <c r="G68" s="114"/>
      <c r="H68" s="114"/>
      <c r="I68" s="114"/>
      <c r="J68" s="114"/>
      <c r="K68" s="114"/>
      <c r="L68" s="114"/>
      <c r="M68" s="114"/>
      <c r="N68" s="114"/>
    </row>
    <row r="69" spans="1:15">
      <c r="C69" s="37" t="s">
        <v>32</v>
      </c>
      <c r="F69" s="98"/>
      <c r="G69" s="114"/>
      <c r="H69" s="114"/>
      <c r="I69" s="114"/>
      <c r="J69" s="114"/>
      <c r="K69" s="114"/>
      <c r="L69" s="114"/>
      <c r="M69" s="114"/>
      <c r="N69" s="114"/>
    </row>
    <row r="70" spans="1:15">
      <c r="A70" s="103"/>
      <c r="D70" s="49" t="s">
        <v>28</v>
      </c>
      <c r="F70" s="98"/>
      <c r="G70" s="114">
        <f>'SE-conso'!L49</f>
        <v>2790000</v>
      </c>
      <c r="H70" s="114"/>
      <c r="I70" s="114">
        <f>'SE-conso'!L31</f>
        <v>2790000</v>
      </c>
      <c r="J70" s="114"/>
      <c r="K70" s="114">
        <f>'SE-Separate'!L31</f>
        <v>2790000</v>
      </c>
      <c r="L70" s="114"/>
      <c r="M70" s="114">
        <f>'SE-Separate'!L19</f>
        <v>2790000</v>
      </c>
      <c r="N70" s="114"/>
    </row>
    <row r="71" spans="1:15">
      <c r="C71" s="49" t="s">
        <v>31</v>
      </c>
      <c r="G71" s="114">
        <f>'SE-conso'!N49</f>
        <v>-4247700377.0940003</v>
      </c>
      <c r="H71" s="114"/>
      <c r="I71" s="114">
        <f>'SE-conso'!N31</f>
        <v>-3983903606.9900002</v>
      </c>
      <c r="J71" s="114"/>
      <c r="K71" s="114">
        <f>'SE-Separate'!N31</f>
        <v>-4398170670.0200005</v>
      </c>
      <c r="L71" s="114"/>
      <c r="M71" s="114">
        <f>'SE-Separate'!N19</f>
        <v>-3812623682.0900002</v>
      </c>
      <c r="N71" s="114"/>
    </row>
    <row r="72" spans="1:15">
      <c r="B72" s="37" t="s">
        <v>43</v>
      </c>
      <c r="G72" s="213">
        <f>'SE-conso'!T49</f>
        <v>-682957796.59000003</v>
      </c>
      <c r="H72" s="114"/>
      <c r="I72" s="213">
        <f>'SE-conso'!T31</f>
        <v>-838199016.81000006</v>
      </c>
      <c r="J72" s="114"/>
      <c r="K72" s="213">
        <f>'SE-Separate'!P31</f>
        <v>-665743495.83000004</v>
      </c>
      <c r="L72" s="114"/>
      <c r="M72" s="213">
        <f>'SE-Separate'!P19</f>
        <v>-828265068.95000005</v>
      </c>
      <c r="N72" s="114"/>
    </row>
    <row r="73" spans="1:15" s="104" customFormat="1">
      <c r="A73" s="104" t="s">
        <v>190</v>
      </c>
      <c r="E73" s="98"/>
      <c r="F73" s="105"/>
      <c r="G73" s="217">
        <f>SUM(G65:G72)</f>
        <v>175089606.88599932</v>
      </c>
      <c r="H73" s="71"/>
      <c r="I73" s="217">
        <f>SUM(I66:I72)</f>
        <v>283621191.13</v>
      </c>
      <c r="J73" s="217"/>
      <c r="K73" s="241">
        <f>SUM(K65:K72)</f>
        <v>41833614.719999194</v>
      </c>
      <c r="L73" s="71"/>
      <c r="M73" s="217">
        <f>SUM(M66:M72)</f>
        <v>464835063.8900001</v>
      </c>
      <c r="N73" s="71"/>
    </row>
    <row r="74" spans="1:15">
      <c r="B74" s="37" t="s">
        <v>62</v>
      </c>
      <c r="E74" s="98">
        <v>16</v>
      </c>
      <c r="G74" s="213">
        <f>'SE-conso'!X49</f>
        <v>-9571426.3159999978</v>
      </c>
      <c r="H74" s="114"/>
      <c r="I74" s="213">
        <f>'SE-conso'!X31</f>
        <v>-14137306.239999998</v>
      </c>
      <c r="J74" s="114"/>
      <c r="K74" s="213">
        <v>0</v>
      </c>
      <c r="L74" s="114"/>
      <c r="M74" s="213">
        <v>0</v>
      </c>
      <c r="N74" s="114"/>
    </row>
    <row r="75" spans="1:15">
      <c r="A75" s="106" t="s">
        <v>14</v>
      </c>
      <c r="B75" s="107"/>
      <c r="C75" s="107"/>
      <c r="D75" s="107"/>
      <c r="E75" s="108"/>
      <c r="F75" s="109"/>
      <c r="G75" s="217">
        <f>SUM(G73:G74)</f>
        <v>165518180.56999934</v>
      </c>
      <c r="H75" s="114"/>
      <c r="I75" s="217">
        <f>SUM(I73:I74)</f>
        <v>269483884.88999999</v>
      </c>
      <c r="J75" s="217"/>
      <c r="K75" s="217">
        <f>SUM(K73:K74)</f>
        <v>41833614.719999194</v>
      </c>
      <c r="L75" s="114"/>
      <c r="M75" s="71">
        <f>SUM(M73:M74)</f>
        <v>464835063.8900001</v>
      </c>
      <c r="N75" s="71"/>
      <c r="O75" s="110"/>
    </row>
    <row r="76" spans="1:15" ht="24" thickBot="1">
      <c r="A76" s="82" t="s">
        <v>15</v>
      </c>
      <c r="B76" s="107"/>
      <c r="C76" s="107"/>
      <c r="D76" s="107"/>
      <c r="E76" s="108"/>
      <c r="F76" s="109"/>
      <c r="G76" s="235">
        <f>G75+G58</f>
        <v>1135407172.6399992</v>
      </c>
      <c r="H76" s="114"/>
      <c r="I76" s="235">
        <f>I75+I58</f>
        <v>1379653124.5299997</v>
      </c>
      <c r="J76" s="71"/>
      <c r="K76" s="235">
        <f>K58+K75</f>
        <v>340196906.43999922</v>
      </c>
      <c r="L76" s="114"/>
      <c r="M76" s="235">
        <f>M75+M58</f>
        <v>701876597.44000006</v>
      </c>
      <c r="N76" s="71"/>
    </row>
    <row r="77" spans="1:15" ht="24" thickTop="1">
      <c r="G77" s="110">
        <f>+G76-G36</f>
        <v>0</v>
      </c>
      <c r="H77" s="110"/>
      <c r="I77" s="111">
        <f>+I76-I36</f>
        <v>0</v>
      </c>
      <c r="J77" s="110"/>
      <c r="K77" s="110">
        <f>+K76-K36</f>
        <v>-7.152557373046875E-7</v>
      </c>
      <c r="L77" s="111"/>
      <c r="M77" s="110">
        <f>+M76-M36</f>
        <v>0</v>
      </c>
      <c r="N77" s="110"/>
    </row>
    <row r="78" spans="1:15">
      <c r="G78" s="244"/>
      <c r="H78" s="100" t="s">
        <v>66</v>
      </c>
    </row>
    <row r="79" spans="1:15">
      <c r="G79" s="243"/>
      <c r="H79" s="243"/>
      <c r="I79" s="243"/>
      <c r="J79" s="243"/>
      <c r="K79" s="243"/>
      <c r="L79" s="243"/>
      <c r="M79" s="243"/>
    </row>
  </sheetData>
  <mergeCells count="5">
    <mergeCell ref="G4:I4"/>
    <mergeCell ref="K4:M4"/>
    <mergeCell ref="A3:M3"/>
    <mergeCell ref="A2:M2"/>
    <mergeCell ref="A1:M1"/>
  </mergeCells>
  <phoneticPr fontId="8" type="noConversion"/>
  <printOptions horizontalCentered="1"/>
  <pageMargins left="0.43307086614173229" right="0.19685039370078741" top="0.62992125984251968" bottom="0.31496062992125984" header="0.39370078740157483" footer="0.19685039370078741"/>
  <pageSetup paperSize="9" scale="70" firstPageNumber="6" fitToWidth="0" fitToHeight="0" orientation="portrait" useFirstPageNumber="1" r:id="rId1"/>
  <headerFooter>
    <oddHeader>&amp;C&amp;"Angsana New,Bold"&amp;14&amp;P</oddHeader>
    <oddFooter>&amp;Lหมายเหตุประกอบงบการเงินป็นส่วนหนึ่งของงบการเงินนี้</oddFooter>
  </headerFooter>
  <rowBreaks count="1" manualBreakCount="1">
    <brk id="36" max="16" man="1"/>
  </rowBreaks>
  <ignoredErrors>
    <ignoredError sqref="L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view="pageBreakPreview" topLeftCell="A35" zoomScaleSheetLayoutView="100" workbookViewId="0">
      <selection activeCell="E11" sqref="E11"/>
    </sheetView>
  </sheetViews>
  <sheetFormatPr defaultRowHeight="21.75"/>
  <cols>
    <col min="1" max="2" width="2.42578125" style="147" customWidth="1"/>
    <col min="3" max="3" width="10.140625" style="147" customWidth="1"/>
    <col min="4" max="4" width="9.7109375" style="147" customWidth="1"/>
    <col min="5" max="5" width="43" style="147" customWidth="1"/>
    <col min="6" max="6" width="11.28515625" style="147" customWidth="1"/>
    <col min="7" max="7" width="18.85546875" style="147" customWidth="1"/>
    <col min="8" max="8" width="0.85546875" style="147" customWidth="1"/>
    <col min="9" max="9" width="17" style="147" customWidth="1"/>
    <col min="10" max="10" width="0.85546875" style="147" customWidth="1"/>
    <col min="11" max="11" width="18.7109375" style="147" customWidth="1"/>
    <col min="12" max="12" width="0.85546875" style="147" customWidth="1"/>
    <col min="13" max="13" width="17.28515625" style="147" customWidth="1"/>
    <col min="14" max="14" width="15.7109375" style="147" customWidth="1"/>
    <col min="15" max="15" width="13.42578125" style="147" bestFit="1" customWidth="1"/>
    <col min="16" max="16" width="9.140625" style="147"/>
    <col min="17" max="17" width="12.28515625" style="147" customWidth="1"/>
    <col min="18" max="16384" width="9.140625" style="147"/>
  </cols>
  <sheetData>
    <row r="1" spans="1:17" s="1" customFormat="1">
      <c r="A1" s="249" t="s">
        <v>92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</row>
    <row r="2" spans="1:17" s="1" customFormat="1">
      <c r="A2" s="250" t="s">
        <v>41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7" s="1" customFormat="1">
      <c r="A3" s="250" t="s">
        <v>231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</row>
    <row r="4" spans="1:17" s="1" customFormat="1">
      <c r="A4" s="135"/>
      <c r="B4" s="135"/>
      <c r="C4" s="136"/>
      <c r="D4" s="136"/>
      <c r="E4" s="136"/>
      <c r="F4" s="137"/>
      <c r="G4" s="251" t="s">
        <v>18</v>
      </c>
      <c r="H4" s="251"/>
      <c r="I4" s="251"/>
      <c r="J4" s="138"/>
      <c r="K4" s="252" t="s">
        <v>19</v>
      </c>
      <c r="L4" s="252"/>
      <c r="M4" s="252"/>
    </row>
    <row r="5" spans="1:17" s="1" customFormat="1">
      <c r="A5" s="139"/>
      <c r="B5" s="139"/>
      <c r="C5" s="140"/>
      <c r="D5" s="140"/>
      <c r="E5" s="140"/>
      <c r="F5" s="16" t="s">
        <v>1</v>
      </c>
      <c r="G5" s="133" t="s">
        <v>223</v>
      </c>
      <c r="H5" s="134"/>
      <c r="I5" s="133" t="s">
        <v>162</v>
      </c>
      <c r="J5" s="134"/>
      <c r="K5" s="133" t="s">
        <v>223</v>
      </c>
      <c r="L5" s="134"/>
      <c r="M5" s="133" t="s">
        <v>162</v>
      </c>
    </row>
    <row r="6" spans="1:17" s="3" customFormat="1">
      <c r="F6" s="141"/>
      <c r="G6" s="55" t="s">
        <v>224</v>
      </c>
      <c r="H6" s="13"/>
      <c r="I6" s="55" t="s">
        <v>224</v>
      </c>
      <c r="J6" s="55"/>
      <c r="K6" s="55" t="s">
        <v>224</v>
      </c>
      <c r="L6" s="13"/>
      <c r="M6" s="55" t="s">
        <v>224</v>
      </c>
    </row>
    <row r="7" spans="1:17" s="3" customFormat="1">
      <c r="A7" s="1" t="s">
        <v>154</v>
      </c>
      <c r="B7" s="1"/>
      <c r="C7" s="1"/>
      <c r="D7" s="1"/>
      <c r="E7" s="1"/>
      <c r="F7" s="141"/>
      <c r="G7" s="186">
        <v>592344832.75999987</v>
      </c>
      <c r="H7" s="186"/>
      <c r="I7" s="186">
        <v>374491261.38</v>
      </c>
      <c r="J7" s="186"/>
      <c r="K7" s="186">
        <v>4779613.25</v>
      </c>
      <c r="L7" s="186"/>
      <c r="M7" s="186">
        <v>1142434.56</v>
      </c>
      <c r="N7" s="6"/>
      <c r="O7" s="151"/>
      <c r="Q7" s="155"/>
    </row>
    <row r="8" spans="1:17" s="1" customFormat="1">
      <c r="A8" s="1" t="s">
        <v>77</v>
      </c>
      <c r="F8" s="141"/>
      <c r="G8" s="186">
        <v>0</v>
      </c>
      <c r="H8" s="186"/>
      <c r="I8" s="186">
        <v>0</v>
      </c>
      <c r="J8" s="186"/>
      <c r="K8" s="186">
        <v>189520</v>
      </c>
      <c r="L8" s="186"/>
      <c r="M8" s="186">
        <v>507570</v>
      </c>
      <c r="N8" s="6"/>
      <c r="O8" s="151"/>
      <c r="Q8" s="155"/>
    </row>
    <row r="9" spans="1:17" s="7" customFormat="1">
      <c r="A9" s="7" t="s">
        <v>17</v>
      </c>
      <c r="F9" s="142"/>
      <c r="G9" s="199">
        <f>SUM(G7:G8)</f>
        <v>592344832.75999987</v>
      </c>
      <c r="H9" s="200"/>
      <c r="I9" s="199">
        <f>SUM(I7:I8)</f>
        <v>374491261.38</v>
      </c>
      <c r="J9" s="200"/>
      <c r="K9" s="199">
        <f>SUM(K7:K8)</f>
        <v>4969133.25</v>
      </c>
      <c r="L9" s="200"/>
      <c r="M9" s="199">
        <f>SUM(M7:M8)</f>
        <v>1650004.56</v>
      </c>
      <c r="N9" s="120"/>
      <c r="O9" s="151"/>
      <c r="Q9" s="155"/>
    </row>
    <row r="10" spans="1:17" s="1" customFormat="1">
      <c r="A10" s="150" t="s">
        <v>155</v>
      </c>
      <c r="F10" s="141"/>
      <c r="G10" s="52">
        <v>-540509939.91999996</v>
      </c>
      <c r="H10" s="186"/>
      <c r="I10" s="52">
        <v>-539407288.52999997</v>
      </c>
      <c r="J10" s="186"/>
      <c r="K10" s="52">
        <v>-3475857.16</v>
      </c>
      <c r="L10" s="186"/>
      <c r="M10" s="52">
        <v>-544766.71</v>
      </c>
      <c r="N10" s="4"/>
      <c r="O10" s="151"/>
      <c r="Q10" s="155"/>
    </row>
    <row r="11" spans="1:17" s="1" customFormat="1">
      <c r="A11" s="1" t="s">
        <v>78</v>
      </c>
      <c r="F11" s="141"/>
      <c r="G11" s="52">
        <v>0</v>
      </c>
      <c r="H11" s="186"/>
      <c r="I11" s="52">
        <v>-115039.8</v>
      </c>
      <c r="J11" s="186"/>
      <c r="K11" s="238">
        <v>0</v>
      </c>
      <c r="L11" s="186"/>
      <c r="M11" s="52">
        <v>-115039.8</v>
      </c>
      <c r="N11" s="6"/>
      <c r="O11" s="151"/>
      <c r="Q11" s="155"/>
    </row>
    <row r="12" spans="1:17" s="7" customFormat="1">
      <c r="A12" s="7" t="s">
        <v>49</v>
      </c>
      <c r="F12" s="142"/>
      <c r="G12" s="199">
        <f>SUM(G10:G11)</f>
        <v>-540509939.91999996</v>
      </c>
      <c r="H12" s="200"/>
      <c r="I12" s="199">
        <f>SUM(I10:I11)</f>
        <v>-539522328.32999992</v>
      </c>
      <c r="J12" s="200"/>
      <c r="K12" s="199">
        <f>SUM(K10:K11)</f>
        <v>-3475857.16</v>
      </c>
      <c r="L12" s="200"/>
      <c r="M12" s="199">
        <f>SUM(M10:M11)</f>
        <v>-659806.51</v>
      </c>
      <c r="N12" s="120"/>
      <c r="O12" s="151"/>
      <c r="Q12" s="155"/>
    </row>
    <row r="13" spans="1:17" s="7" customFormat="1">
      <c r="A13" s="7" t="s">
        <v>75</v>
      </c>
      <c r="F13" s="142"/>
      <c r="G13" s="200">
        <f>G9+G12</f>
        <v>51834892.839999914</v>
      </c>
      <c r="H13" s="200"/>
      <c r="I13" s="200">
        <f>+I9+I12</f>
        <v>-165031066.94999993</v>
      </c>
      <c r="J13" s="200"/>
      <c r="K13" s="200">
        <f>K9+K12</f>
        <v>1493276.0899999999</v>
      </c>
      <c r="L13" s="200"/>
      <c r="M13" s="192">
        <f>M9+M12</f>
        <v>990198.05</v>
      </c>
      <c r="N13" s="120"/>
      <c r="O13" s="151"/>
      <c r="Q13" s="155"/>
    </row>
    <row r="14" spans="1:17" s="1" customFormat="1">
      <c r="A14" s="1" t="s">
        <v>39</v>
      </c>
      <c r="F14" s="141"/>
      <c r="G14" s="186">
        <v>5754825.4699999997</v>
      </c>
      <c r="H14" s="186"/>
      <c r="I14" s="186">
        <v>10968245.380000001</v>
      </c>
      <c r="J14" s="186"/>
      <c r="K14" s="186">
        <v>82403105.719999999</v>
      </c>
      <c r="L14" s="186"/>
      <c r="M14" s="189">
        <v>77174771.579999998</v>
      </c>
      <c r="N14" s="6"/>
      <c r="O14" s="151"/>
      <c r="Q14" s="155"/>
    </row>
    <row r="15" spans="1:17" s="1" customFormat="1">
      <c r="A15" s="150" t="s">
        <v>249</v>
      </c>
      <c r="F15" s="11">
        <v>23.1</v>
      </c>
      <c r="G15" s="186">
        <v>198000000</v>
      </c>
      <c r="H15" s="186"/>
      <c r="I15" s="186">
        <v>0</v>
      </c>
      <c r="J15" s="186"/>
      <c r="K15" s="186">
        <v>0</v>
      </c>
      <c r="L15" s="186"/>
      <c r="M15" s="186">
        <v>0</v>
      </c>
      <c r="N15" s="6"/>
      <c r="O15" s="151"/>
      <c r="Q15" s="155"/>
    </row>
    <row r="16" spans="1:17" s="1" customFormat="1">
      <c r="A16" s="1" t="s">
        <v>16</v>
      </c>
      <c r="F16" s="141"/>
      <c r="G16" s="186">
        <v>60448588.470000006</v>
      </c>
      <c r="H16" s="186"/>
      <c r="I16" s="186">
        <v>24889678.98</v>
      </c>
      <c r="J16" s="186"/>
      <c r="K16" s="186">
        <v>4203545.05</v>
      </c>
      <c r="L16" s="186"/>
      <c r="M16" s="186">
        <v>4749220.12</v>
      </c>
      <c r="N16" s="6"/>
      <c r="O16" s="151"/>
      <c r="Q16" s="155"/>
    </row>
    <row r="17" spans="1:17" s="1" customFormat="1">
      <c r="A17" s="1" t="s">
        <v>44</v>
      </c>
      <c r="F17" s="141"/>
      <c r="G17" s="52">
        <v>-60209858.409999996</v>
      </c>
      <c r="H17" s="52"/>
      <c r="I17" s="52">
        <v>-71695058.950000003</v>
      </c>
      <c r="J17" s="52"/>
      <c r="K17" s="52">
        <v>-1950853.92</v>
      </c>
      <c r="L17" s="52"/>
      <c r="M17" s="52">
        <v>-1954464.07</v>
      </c>
      <c r="N17" s="6"/>
      <c r="O17" s="151"/>
      <c r="Q17" s="155"/>
    </row>
    <row r="18" spans="1:17" s="1" customFormat="1">
      <c r="A18" s="1" t="s">
        <v>23</v>
      </c>
      <c r="F18" s="141"/>
      <c r="G18" s="52">
        <v>-214026787.72999999</v>
      </c>
      <c r="H18" s="186"/>
      <c r="I18" s="52">
        <v>-220086696.96000001</v>
      </c>
      <c r="J18" s="186"/>
      <c r="K18" s="186">
        <v>-54186336.600000001</v>
      </c>
      <c r="L18" s="186"/>
      <c r="M18" s="186">
        <v>-50314256.340000004</v>
      </c>
      <c r="N18" s="6"/>
      <c r="O18" s="151"/>
      <c r="Q18" s="155"/>
    </row>
    <row r="19" spans="1:17" s="1" customFormat="1">
      <c r="A19" s="150" t="s">
        <v>243</v>
      </c>
      <c r="F19" s="141"/>
      <c r="G19" s="186">
        <v>-13053974.630000001</v>
      </c>
      <c r="H19" s="186"/>
      <c r="I19" s="186">
        <v>-1843164.03</v>
      </c>
      <c r="J19" s="186"/>
      <c r="K19" s="186">
        <v>-260145987.47</v>
      </c>
      <c r="L19" s="186"/>
      <c r="M19" s="186">
        <v>-113213093.98</v>
      </c>
      <c r="N19" s="6"/>
      <c r="O19" s="151"/>
      <c r="Q19" s="155"/>
    </row>
    <row r="20" spans="1:17" s="1" customFormat="1">
      <c r="A20" s="150" t="s">
        <v>219</v>
      </c>
      <c r="F20" s="141"/>
      <c r="G20" s="186">
        <v>0</v>
      </c>
      <c r="H20" s="186"/>
      <c r="I20" s="186">
        <v>0</v>
      </c>
      <c r="J20" s="186"/>
      <c r="K20" s="186">
        <v>-110647000</v>
      </c>
      <c r="L20" s="186"/>
      <c r="M20" s="186">
        <v>-40700000</v>
      </c>
      <c r="N20" s="6"/>
      <c r="O20" s="151"/>
      <c r="Q20" s="155"/>
    </row>
    <row r="21" spans="1:17" s="1" customFormat="1">
      <c r="A21" s="150" t="s">
        <v>208</v>
      </c>
      <c r="F21" s="141"/>
      <c r="G21" s="186">
        <v>-223270073.12</v>
      </c>
      <c r="H21" s="186"/>
      <c r="I21" s="186">
        <v>0</v>
      </c>
      <c r="J21" s="186"/>
      <c r="K21" s="186">
        <v>-223270073.12</v>
      </c>
      <c r="L21" s="186"/>
      <c r="M21" s="186">
        <v>0</v>
      </c>
      <c r="N21" s="6"/>
      <c r="O21" s="151"/>
      <c r="Q21" s="155"/>
    </row>
    <row r="22" spans="1:17" s="1" customFormat="1">
      <c r="A22" s="14" t="s">
        <v>38</v>
      </c>
      <c r="B22" s="14"/>
      <c r="F22" s="11"/>
      <c r="G22" s="190">
        <v>-77398357.959999993</v>
      </c>
      <c r="H22" s="52"/>
      <c r="I22" s="190">
        <v>-147594131.78</v>
      </c>
      <c r="J22" s="52"/>
      <c r="K22" s="190">
        <v>-23670521.68</v>
      </c>
      <c r="L22" s="52"/>
      <c r="M22" s="218">
        <v>-86593044.620000005</v>
      </c>
      <c r="N22" s="6"/>
      <c r="O22" s="151"/>
      <c r="Q22" s="155"/>
    </row>
    <row r="23" spans="1:17" s="1" customFormat="1">
      <c r="A23" s="143" t="s">
        <v>61</v>
      </c>
      <c r="B23" s="143"/>
      <c r="F23" s="141"/>
      <c r="G23" s="198">
        <f>SUM(G13:G22)</f>
        <v>-271920745.07000005</v>
      </c>
      <c r="H23" s="200"/>
      <c r="I23" s="198">
        <f>SUM(I13:I22)</f>
        <v>-570392194.30999994</v>
      </c>
      <c r="J23" s="200"/>
      <c r="K23" s="198">
        <f>SUM(K13:K22)</f>
        <v>-585770845.92999995</v>
      </c>
      <c r="L23" s="200"/>
      <c r="M23" s="198">
        <f>SUM(M13:M22)</f>
        <v>-209860669.25999999</v>
      </c>
      <c r="N23" s="6"/>
      <c r="O23" s="151"/>
      <c r="Q23" s="155"/>
    </row>
    <row r="24" spans="1:17" s="1" customFormat="1">
      <c r="A24" s="14" t="s">
        <v>65</v>
      </c>
      <c r="B24" s="14"/>
      <c r="F24" s="11">
        <v>38</v>
      </c>
      <c r="G24" s="52">
        <v>-1738767.67</v>
      </c>
      <c r="H24" s="186"/>
      <c r="I24" s="52">
        <v>-2355658.36</v>
      </c>
      <c r="J24" s="186"/>
      <c r="K24" s="52">
        <v>0</v>
      </c>
      <c r="L24" s="186"/>
      <c r="M24" s="189">
        <v>0</v>
      </c>
      <c r="N24" s="6"/>
      <c r="O24" s="151"/>
      <c r="Q24" s="155"/>
    </row>
    <row r="25" spans="1:17" s="1" customFormat="1">
      <c r="A25" s="143" t="s">
        <v>226</v>
      </c>
      <c r="B25" s="143"/>
      <c r="F25" s="141"/>
      <c r="G25" s="219">
        <f>SUM(G23:G24)</f>
        <v>-273659512.74000007</v>
      </c>
      <c r="H25" s="200"/>
      <c r="I25" s="219">
        <f>SUM(I23:I24)</f>
        <v>-572747852.66999996</v>
      </c>
      <c r="J25" s="200"/>
      <c r="K25" s="219">
        <f>SUM(K23:K24)</f>
        <v>-585770845.92999995</v>
      </c>
      <c r="L25" s="200"/>
      <c r="M25" s="219">
        <f>SUM(M23:M24)</f>
        <v>-209860669.25999999</v>
      </c>
      <c r="N25" s="6"/>
      <c r="O25" s="151"/>
      <c r="Q25" s="155"/>
    </row>
    <row r="26" spans="1:17" s="1" customFormat="1">
      <c r="A26" s="143" t="s">
        <v>50</v>
      </c>
      <c r="B26" s="143"/>
      <c r="E26" s="141"/>
      <c r="G26" s="52"/>
      <c r="H26" s="52"/>
      <c r="I26" s="220"/>
      <c r="J26" s="52"/>
      <c r="K26" s="189"/>
      <c r="L26" s="52"/>
      <c r="M26" s="220"/>
      <c r="N26" s="6"/>
      <c r="O26" s="151"/>
      <c r="Q26" s="155"/>
    </row>
    <row r="27" spans="1:17" s="1" customFormat="1">
      <c r="A27" s="143"/>
      <c r="B27" s="7" t="s">
        <v>107</v>
      </c>
      <c r="E27" s="141"/>
      <c r="G27" s="52"/>
      <c r="H27" s="52"/>
      <c r="I27" s="220"/>
      <c r="J27" s="52"/>
      <c r="K27" s="189"/>
      <c r="L27" s="52"/>
      <c r="M27" s="220"/>
      <c r="N27" s="6"/>
      <c r="O27" s="151"/>
      <c r="Q27" s="155"/>
    </row>
    <row r="28" spans="1:17" s="1" customFormat="1">
      <c r="A28" s="143"/>
      <c r="B28" s="7"/>
      <c r="C28" s="150" t="s">
        <v>129</v>
      </c>
      <c r="E28" s="141"/>
      <c r="G28" s="52">
        <v>-56248500</v>
      </c>
      <c r="H28" s="52"/>
      <c r="I28" s="220">
        <v>-284390550</v>
      </c>
      <c r="J28" s="52"/>
      <c r="K28" s="189">
        <v>-56248500</v>
      </c>
      <c r="L28" s="52"/>
      <c r="M28" s="220">
        <v>-284390550</v>
      </c>
      <c r="N28" s="6"/>
      <c r="O28" s="151"/>
      <c r="Q28" s="155"/>
    </row>
    <row r="29" spans="1:17" s="1" customFormat="1">
      <c r="C29" s="168" t="s">
        <v>221</v>
      </c>
      <c r="E29" s="141"/>
      <c r="F29" s="11"/>
      <c r="G29" s="221">
        <v>218770073.12</v>
      </c>
      <c r="H29" s="52"/>
      <c r="I29" s="221">
        <v>0</v>
      </c>
      <c r="J29" s="52"/>
      <c r="K29" s="221">
        <v>218770073.12</v>
      </c>
      <c r="L29" s="52"/>
      <c r="M29" s="221">
        <v>0</v>
      </c>
      <c r="N29" s="6"/>
      <c r="O29" s="151"/>
      <c r="Q29" s="155"/>
    </row>
    <row r="30" spans="1:17" s="1" customFormat="1">
      <c r="C30" s="7" t="s">
        <v>206</v>
      </c>
      <c r="E30" s="141"/>
      <c r="F30" s="11"/>
      <c r="G30" s="222">
        <f>SUM(G28:G29)</f>
        <v>162521573.12</v>
      </c>
      <c r="H30" s="192"/>
      <c r="I30" s="223">
        <f>SUM(I28:I29)</f>
        <v>-284390550</v>
      </c>
      <c r="J30" s="192"/>
      <c r="K30" s="223">
        <f>SUM(K28:K29)</f>
        <v>162521573.12</v>
      </c>
      <c r="L30" s="192"/>
      <c r="M30" s="223">
        <f>SUM(M28:M29)</f>
        <v>-284390550</v>
      </c>
      <c r="N30" s="6"/>
      <c r="O30" s="151"/>
      <c r="Q30" s="155"/>
    </row>
    <row r="31" spans="1:17" s="1" customFormat="1">
      <c r="B31" s="7" t="s">
        <v>108</v>
      </c>
      <c r="C31" s="14"/>
      <c r="E31" s="141"/>
      <c r="F31" s="11"/>
      <c r="G31" s="52"/>
      <c r="H31" s="52"/>
      <c r="I31" s="52"/>
      <c r="J31" s="52"/>
      <c r="K31" s="220"/>
      <c r="L31" s="52"/>
      <c r="M31" s="220"/>
      <c r="N31" s="6"/>
      <c r="O31" s="151"/>
      <c r="Q31" s="155"/>
    </row>
    <row r="32" spans="1:17" s="1" customFormat="1">
      <c r="C32" s="168" t="s">
        <v>175</v>
      </c>
      <c r="E32" s="141"/>
      <c r="F32" s="11"/>
      <c r="G32" s="52"/>
      <c r="H32" s="52"/>
      <c r="I32" s="52"/>
      <c r="J32" s="52"/>
      <c r="K32" s="220"/>
      <c r="L32" s="52"/>
      <c r="M32" s="220"/>
      <c r="N32" s="6"/>
      <c r="O32" s="151"/>
      <c r="Q32" s="155"/>
    </row>
    <row r="33" spans="1:17" s="1" customFormat="1">
      <c r="C33" s="168" t="s">
        <v>176</v>
      </c>
      <c r="E33" s="141"/>
      <c r="F33" s="11"/>
      <c r="G33" s="221">
        <v>7148269.6600000001</v>
      </c>
      <c r="H33" s="52"/>
      <c r="I33" s="221">
        <v>24020.400000000001</v>
      </c>
      <c r="J33" s="52"/>
      <c r="K33" s="221">
        <v>223858</v>
      </c>
      <c r="L33" s="52"/>
      <c r="M33" s="221">
        <v>-2711296</v>
      </c>
      <c r="N33" s="6"/>
      <c r="O33" s="151"/>
      <c r="Q33" s="155"/>
    </row>
    <row r="34" spans="1:17" s="1" customFormat="1" hidden="1">
      <c r="C34" s="168" t="s">
        <v>197</v>
      </c>
      <c r="E34" s="141"/>
      <c r="F34" s="11"/>
      <c r="G34" s="221">
        <v>0</v>
      </c>
      <c r="H34" s="52"/>
      <c r="I34" s="221">
        <v>0</v>
      </c>
      <c r="J34" s="52"/>
      <c r="K34" s="221">
        <v>0</v>
      </c>
      <c r="L34" s="52"/>
      <c r="M34" s="221">
        <v>0</v>
      </c>
      <c r="N34" s="6"/>
      <c r="O34" s="151"/>
      <c r="Q34" s="155"/>
    </row>
    <row r="35" spans="1:17" s="1" customFormat="1">
      <c r="C35" s="7" t="s">
        <v>213</v>
      </c>
      <c r="E35" s="141"/>
      <c r="F35" s="11"/>
      <c r="G35" s="224">
        <f>SUM(G33:G34)</f>
        <v>7148269.6600000001</v>
      </c>
      <c r="H35" s="192"/>
      <c r="I35" s="224">
        <f>SUM(I33:I34)</f>
        <v>24020.400000000001</v>
      </c>
      <c r="J35" s="192"/>
      <c r="K35" s="224">
        <f>SUM(K33:K34)</f>
        <v>223858</v>
      </c>
      <c r="L35" s="192"/>
      <c r="M35" s="224">
        <f>SUM(M33:M34)</f>
        <v>-2711296</v>
      </c>
      <c r="Q35" s="155"/>
    </row>
    <row r="36" spans="1:17" s="7" customFormat="1">
      <c r="A36" s="7" t="s">
        <v>244</v>
      </c>
      <c r="E36" s="142"/>
      <c r="F36" s="54"/>
      <c r="G36" s="225">
        <f>+G30+G35</f>
        <v>169669842.78</v>
      </c>
      <c r="H36" s="192"/>
      <c r="I36" s="225">
        <f>+I30+I35</f>
        <v>-284366529.60000002</v>
      </c>
      <c r="J36" s="192"/>
      <c r="K36" s="225">
        <f>+K30+K35</f>
        <v>162745431.12</v>
      </c>
      <c r="L36" s="192"/>
      <c r="M36" s="225">
        <f>+M30+M35</f>
        <v>-287101846</v>
      </c>
      <c r="Q36" s="155"/>
    </row>
    <row r="37" spans="1:17" s="1" customFormat="1" ht="22.5" thickBot="1">
      <c r="A37" s="143" t="s">
        <v>225</v>
      </c>
      <c r="B37" s="143"/>
      <c r="E37" s="141"/>
      <c r="G37" s="201">
        <f>+G25+G36</f>
        <v>-103989669.96000007</v>
      </c>
      <c r="H37" s="192"/>
      <c r="I37" s="201">
        <f>+I25+I36</f>
        <v>-857114382.26999998</v>
      </c>
      <c r="J37" s="192"/>
      <c r="K37" s="201">
        <f>+K25+K36</f>
        <v>-423025414.80999994</v>
      </c>
      <c r="L37" s="192"/>
      <c r="M37" s="201">
        <f>+M25+M36</f>
        <v>-496962515.25999999</v>
      </c>
      <c r="Q37" s="155"/>
    </row>
    <row r="38" spans="1:17" s="1" customFormat="1" ht="3.75" customHeight="1" thickTop="1">
      <c r="A38" s="143"/>
      <c r="B38" s="143"/>
      <c r="E38" s="141"/>
      <c r="G38" s="52"/>
      <c r="H38" s="186"/>
      <c r="I38" s="52"/>
      <c r="J38" s="186"/>
      <c r="K38" s="187"/>
      <c r="L38" s="186"/>
      <c r="M38" s="187"/>
    </row>
    <row r="39" spans="1:17" s="1" customFormat="1">
      <c r="A39" s="143" t="s">
        <v>60</v>
      </c>
      <c r="B39" s="143"/>
      <c r="F39" s="141"/>
      <c r="G39" s="52"/>
      <c r="H39" s="186"/>
      <c r="I39" s="52"/>
      <c r="J39" s="186"/>
      <c r="K39" s="187"/>
      <c r="L39" s="186"/>
      <c r="M39" s="187"/>
    </row>
    <row r="40" spans="1:17" s="1" customFormat="1">
      <c r="A40" s="14"/>
      <c r="B40" s="14"/>
      <c r="C40" s="150" t="s">
        <v>191</v>
      </c>
      <c r="D40" s="7"/>
      <c r="E40" s="7"/>
      <c r="F40" s="142"/>
      <c r="G40" s="52">
        <f>G42-G41</f>
        <v>-270647584.93000007</v>
      </c>
      <c r="H40" s="186"/>
      <c r="I40" s="52">
        <f>+I42-I41</f>
        <v>-567666934.42999995</v>
      </c>
      <c r="J40" s="186"/>
      <c r="K40" s="187"/>
      <c r="L40" s="186"/>
      <c r="M40" s="187"/>
    </row>
    <row r="41" spans="1:17" s="1" customFormat="1">
      <c r="A41" s="14"/>
      <c r="B41" s="14"/>
      <c r="C41" s="1" t="s">
        <v>59</v>
      </c>
      <c r="F41" s="141"/>
      <c r="G41" s="52">
        <v>-3011927.81</v>
      </c>
      <c r="H41" s="186"/>
      <c r="I41" s="52">
        <v>-5080918.24</v>
      </c>
      <c r="J41" s="186"/>
      <c r="K41" s="187"/>
      <c r="L41" s="186"/>
      <c r="M41" s="187"/>
      <c r="O41" s="151"/>
    </row>
    <row r="42" spans="1:17" s="1" customFormat="1" ht="22.5" thickBot="1">
      <c r="A42" s="143" t="s">
        <v>226</v>
      </c>
      <c r="B42" s="143"/>
      <c r="C42" s="12"/>
      <c r="D42" s="12"/>
      <c r="E42" s="12"/>
      <c r="F42" s="144"/>
      <c r="G42" s="201">
        <f>+G25</f>
        <v>-273659512.74000007</v>
      </c>
      <c r="H42" s="200"/>
      <c r="I42" s="201">
        <f>I25</f>
        <v>-572747852.66999996</v>
      </c>
      <c r="J42" s="200"/>
      <c r="K42" s="198"/>
      <c r="L42" s="200"/>
      <c r="M42" s="198" t="s">
        <v>66</v>
      </c>
    </row>
    <row r="43" spans="1:17" s="1" customFormat="1" ht="2.25" customHeight="1" thickTop="1">
      <c r="A43" s="147"/>
      <c r="B43" s="147"/>
      <c r="C43" s="12"/>
      <c r="D43" s="12"/>
      <c r="E43" s="144"/>
      <c r="F43" s="145"/>
      <c r="G43" s="192"/>
      <c r="H43" s="200"/>
      <c r="I43" s="192"/>
      <c r="J43" s="200"/>
      <c r="K43" s="192"/>
      <c r="L43" s="200"/>
      <c r="M43" s="192"/>
    </row>
    <row r="44" spans="1:17" s="12" customFormat="1">
      <c r="A44" s="143" t="s">
        <v>68</v>
      </c>
      <c r="B44" s="143"/>
      <c r="C44" s="1"/>
      <c r="D44" s="1"/>
      <c r="E44" s="1"/>
      <c r="F44" s="141"/>
      <c r="G44" s="52"/>
      <c r="H44" s="52"/>
      <c r="I44" s="52"/>
      <c r="J44" s="52"/>
      <c r="K44" s="52"/>
      <c r="L44" s="52"/>
      <c r="M44" s="52"/>
    </row>
    <row r="45" spans="1:17" s="12" customFormat="1">
      <c r="A45" s="14"/>
      <c r="B45" s="14"/>
      <c r="C45" s="150" t="s">
        <v>191</v>
      </c>
      <c r="D45" s="7"/>
      <c r="E45" s="7"/>
      <c r="F45" s="141"/>
      <c r="G45" s="52">
        <f>G47-G46</f>
        <v>-101275196.98000006</v>
      </c>
      <c r="H45" s="52"/>
      <c r="I45" s="52">
        <f>+I47-I46</f>
        <v>-852124767.23000002</v>
      </c>
      <c r="J45" s="52"/>
      <c r="K45" s="52"/>
      <c r="L45" s="52"/>
      <c r="M45" s="52"/>
    </row>
    <row r="46" spans="1:17" s="1" customFormat="1">
      <c r="A46" s="14"/>
      <c r="B46" s="14"/>
      <c r="C46" s="1" t="s">
        <v>59</v>
      </c>
      <c r="F46" s="141"/>
      <c r="G46" s="52">
        <v>-2714472.98</v>
      </c>
      <c r="H46" s="186"/>
      <c r="I46" s="52">
        <v>-4989615.04</v>
      </c>
      <c r="J46" s="186"/>
      <c r="K46" s="186"/>
      <c r="L46" s="186"/>
      <c r="M46" s="186"/>
    </row>
    <row r="47" spans="1:17" ht="22.5" thickBot="1">
      <c r="A47" s="143" t="s">
        <v>234</v>
      </c>
      <c r="B47" s="143"/>
      <c r="C47" s="12"/>
      <c r="D47" s="12"/>
      <c r="E47" s="12"/>
      <c r="G47" s="226">
        <f>G37</f>
        <v>-103989669.96000007</v>
      </c>
      <c r="H47" s="227"/>
      <c r="I47" s="226">
        <f>I37</f>
        <v>-857114382.26999998</v>
      </c>
      <c r="J47" s="227"/>
      <c r="K47" s="228"/>
      <c r="L47" s="227"/>
      <c r="M47" s="228"/>
    </row>
    <row r="48" spans="1:17" ht="3" customHeight="1" thickTop="1">
      <c r="G48" s="148"/>
      <c r="H48" s="148"/>
      <c r="I48" s="148"/>
      <c r="J48" s="148"/>
      <c r="K48" s="148"/>
      <c r="L48" s="148"/>
      <c r="M48" s="148"/>
    </row>
    <row r="49" spans="1:13">
      <c r="A49" s="171" t="s">
        <v>237</v>
      </c>
      <c r="B49" s="156"/>
      <c r="C49" s="12"/>
      <c r="D49" s="12"/>
      <c r="E49" s="12"/>
      <c r="F49" s="149">
        <v>34</v>
      </c>
      <c r="G49" s="176">
        <v>-3.9899999999999996E-3</v>
      </c>
      <c r="H49" s="177"/>
      <c r="I49" s="176">
        <v>-1.771E-2</v>
      </c>
      <c r="J49" s="177"/>
      <c r="K49" s="176">
        <v>-8.6300000000000005E-3</v>
      </c>
      <c r="L49" s="177"/>
      <c r="M49" s="176">
        <v>-6.5500000000000003E-3</v>
      </c>
    </row>
    <row r="50" spans="1:13">
      <c r="G50" s="172"/>
      <c r="I50" s="132"/>
      <c r="K50" s="132"/>
      <c r="M50" s="132"/>
    </row>
    <row r="51" spans="1:13">
      <c r="G51" s="173"/>
      <c r="I51" s="148"/>
      <c r="K51" s="174"/>
    </row>
    <row r="52" spans="1:13">
      <c r="I52" s="185"/>
    </row>
  </sheetData>
  <mergeCells count="5">
    <mergeCell ref="A1:M1"/>
    <mergeCell ref="A2:M2"/>
    <mergeCell ref="A3:M3"/>
    <mergeCell ref="G4:I4"/>
    <mergeCell ref="K4:M4"/>
  </mergeCells>
  <pageMargins left="0.74803149606299213" right="0.19685039370078741" top="0.55118110236220474" bottom="0.51181102362204722" header="0.31496062992125984" footer="0.31496062992125984"/>
  <pageSetup paperSize="9" scale="69" firstPageNumber="8" orientation="portrait" useFirstPageNumber="1" r:id="rId1"/>
  <headerFooter>
    <oddHeader>&amp;C&amp;P</oddHeader>
    <oddFooter>&amp;Lหมายเหตุประกอบงบการเงินป็นส่วนหนึ่งของงบการเงินนี้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7"/>
  <sheetViews>
    <sheetView view="pageBreakPreview" topLeftCell="G35" zoomScale="80" zoomScaleNormal="90" zoomScaleSheetLayoutView="80" workbookViewId="0">
      <selection activeCell="E34" sqref="E34"/>
    </sheetView>
  </sheetViews>
  <sheetFormatPr defaultRowHeight="23.25"/>
  <cols>
    <col min="1" max="1" width="2.7109375" style="49" customWidth="1"/>
    <col min="2" max="2" width="1.7109375" style="49" customWidth="1"/>
    <col min="3" max="3" width="3.42578125" style="49" customWidth="1"/>
    <col min="4" max="4" width="38.42578125" style="49" customWidth="1"/>
    <col min="5" max="5" width="10.42578125" style="49" customWidth="1"/>
    <col min="6" max="6" width="19.42578125" style="49" bestFit="1" customWidth="1"/>
    <col min="7" max="7" width="1" style="49" customWidth="1"/>
    <col min="8" max="8" width="20.42578125" style="49" bestFit="1" customWidth="1"/>
    <col min="9" max="9" width="1" style="49" customWidth="1"/>
    <col min="10" max="10" width="16.7109375" style="49" bestFit="1" customWidth="1"/>
    <col min="11" max="11" width="1.42578125" style="49" customWidth="1"/>
    <col min="12" max="12" width="23" style="49" customWidth="1"/>
    <col min="13" max="13" width="1" style="49" customWidth="1"/>
    <col min="14" max="14" width="18.85546875" style="49" customWidth="1"/>
    <col min="15" max="15" width="1.28515625" style="49" customWidth="1"/>
    <col min="16" max="16" width="21.42578125" style="49" bestFit="1" customWidth="1"/>
    <col min="17" max="17" width="1.5703125" style="49" customWidth="1"/>
    <col min="18" max="18" width="19.7109375" style="49" customWidth="1"/>
    <col min="19" max="19" width="1.7109375" style="49" customWidth="1"/>
    <col min="20" max="20" width="21" style="49" customWidth="1"/>
    <col min="21" max="21" width="1.42578125" style="49" customWidth="1"/>
    <col min="22" max="22" width="20.42578125" style="49" customWidth="1"/>
    <col min="23" max="23" width="1" style="49" customWidth="1"/>
    <col min="24" max="24" width="18.42578125" style="49" bestFit="1" customWidth="1"/>
    <col min="25" max="25" width="1" style="49" customWidth="1"/>
    <col min="26" max="26" width="19.140625" style="49" bestFit="1" customWidth="1"/>
    <col min="27" max="27" width="18.42578125" style="49" bestFit="1" customWidth="1"/>
    <col min="28" max="28" width="10.140625" style="49" bestFit="1" customWidth="1"/>
    <col min="29" max="16384" width="9.140625" style="49"/>
  </cols>
  <sheetData>
    <row r="1" spans="1:27" s="37" customFormat="1">
      <c r="A1" s="254" t="s">
        <v>92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</row>
    <row r="2" spans="1:27" s="38" customFormat="1">
      <c r="A2" s="248" t="s">
        <v>20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</row>
    <row r="3" spans="1:27" s="38" customFormat="1">
      <c r="A3" s="248" t="str">
        <f>PL!A3</f>
        <v>สำหรับปี สิ้นสุดวันที่ 31 ธันวาคม 2561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</row>
    <row r="4" spans="1:27" s="38" customFormat="1">
      <c r="A4" s="247" t="s">
        <v>18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</row>
    <row r="5" spans="1:27" s="40" customFormat="1">
      <c r="A5" s="18"/>
      <c r="B5" s="18"/>
      <c r="C5" s="18"/>
      <c r="D5" s="18"/>
      <c r="E5" s="18"/>
      <c r="F5" s="18"/>
      <c r="G5" s="19"/>
      <c r="H5" s="39"/>
      <c r="I5" s="19"/>
      <c r="J5" s="19"/>
      <c r="K5" s="19"/>
      <c r="L5" s="253" t="s">
        <v>31</v>
      </c>
      <c r="M5" s="253"/>
      <c r="N5" s="253"/>
      <c r="O5" s="19"/>
      <c r="P5" s="255" t="s">
        <v>43</v>
      </c>
      <c r="Q5" s="255"/>
      <c r="R5" s="255"/>
      <c r="S5" s="255"/>
      <c r="T5" s="255"/>
      <c r="U5" s="20"/>
      <c r="V5" s="35"/>
      <c r="W5" s="20"/>
      <c r="X5" s="35"/>
      <c r="Y5" s="20"/>
      <c r="Z5" s="74"/>
    </row>
    <row r="6" spans="1:27" s="40" customFormat="1">
      <c r="A6" s="22"/>
      <c r="B6" s="22"/>
      <c r="C6" s="22"/>
      <c r="D6" s="22"/>
      <c r="E6" s="22"/>
      <c r="F6" s="22"/>
      <c r="G6" s="21"/>
      <c r="H6" s="45"/>
      <c r="I6" s="21"/>
      <c r="J6" s="21"/>
      <c r="K6" s="21"/>
      <c r="L6" s="22"/>
      <c r="M6" s="22"/>
      <c r="N6" s="22"/>
      <c r="O6" s="21"/>
      <c r="P6" s="75" t="s">
        <v>113</v>
      </c>
      <c r="Q6" s="17"/>
      <c r="R6" s="17"/>
      <c r="S6" s="17"/>
      <c r="T6" s="17"/>
      <c r="U6" s="23"/>
      <c r="V6" s="36" t="s">
        <v>12</v>
      </c>
      <c r="W6" s="23"/>
      <c r="X6" s="36" t="s">
        <v>63</v>
      </c>
      <c r="Y6" s="23"/>
      <c r="Z6" s="24" t="s">
        <v>117</v>
      </c>
    </row>
    <row r="7" spans="1:27" s="40" customFormat="1">
      <c r="A7" s="22"/>
      <c r="B7" s="22"/>
      <c r="C7" s="22"/>
      <c r="D7" s="22"/>
      <c r="E7" s="22"/>
      <c r="F7" s="17" t="s">
        <v>46</v>
      </c>
      <c r="G7" s="21"/>
      <c r="H7" s="22" t="s">
        <v>69</v>
      </c>
      <c r="I7" s="21"/>
      <c r="J7" s="36" t="s">
        <v>131</v>
      </c>
      <c r="K7" s="21"/>
      <c r="L7" s="17" t="s">
        <v>32</v>
      </c>
      <c r="M7" s="21"/>
      <c r="N7" s="22"/>
      <c r="O7" s="21"/>
      <c r="P7" s="17" t="s">
        <v>90</v>
      </c>
      <c r="Q7" s="17"/>
      <c r="R7" s="17" t="s">
        <v>109</v>
      </c>
      <c r="S7" s="17"/>
      <c r="T7" s="17" t="s">
        <v>114</v>
      </c>
      <c r="U7" s="23"/>
      <c r="V7" s="36" t="s">
        <v>192</v>
      </c>
      <c r="W7" s="23"/>
      <c r="X7" s="36" t="s">
        <v>127</v>
      </c>
      <c r="Y7" s="23"/>
      <c r="Z7" s="24" t="s">
        <v>118</v>
      </c>
    </row>
    <row r="8" spans="1:27" s="40" customFormat="1">
      <c r="A8" s="22"/>
      <c r="B8" s="22"/>
      <c r="C8" s="22"/>
      <c r="D8" s="22"/>
      <c r="E8" s="22"/>
      <c r="F8" s="22" t="s">
        <v>21</v>
      </c>
      <c r="G8" s="45"/>
      <c r="H8" s="17" t="s">
        <v>48</v>
      </c>
      <c r="I8" s="45"/>
      <c r="J8" s="17" t="s">
        <v>132</v>
      </c>
      <c r="K8" s="45"/>
      <c r="L8" s="22" t="s">
        <v>28</v>
      </c>
      <c r="M8" s="45"/>
      <c r="N8" s="22" t="s">
        <v>42</v>
      </c>
      <c r="O8" s="21"/>
      <c r="P8" s="17" t="s">
        <v>89</v>
      </c>
      <c r="Q8" s="17"/>
      <c r="R8" s="17" t="s">
        <v>110</v>
      </c>
      <c r="S8" s="17"/>
      <c r="T8" s="17" t="s">
        <v>115</v>
      </c>
      <c r="U8" s="23"/>
      <c r="V8" s="36"/>
      <c r="W8" s="23"/>
      <c r="X8" s="36" t="s">
        <v>128</v>
      </c>
      <c r="Y8" s="23"/>
      <c r="Z8" s="73"/>
    </row>
    <row r="9" spans="1:27" s="40" customFormat="1">
      <c r="A9" s="22"/>
      <c r="B9" s="22"/>
      <c r="C9" s="22"/>
      <c r="D9" s="22"/>
      <c r="E9" s="22"/>
      <c r="F9" s="17"/>
      <c r="G9" s="21"/>
      <c r="H9" s="22"/>
      <c r="I9" s="21"/>
      <c r="J9" s="36"/>
      <c r="K9" s="21"/>
      <c r="L9" s="17"/>
      <c r="M9" s="21"/>
      <c r="N9" s="22"/>
      <c r="O9" s="21"/>
      <c r="P9" s="72" t="s">
        <v>87</v>
      </c>
      <c r="Q9" s="72"/>
      <c r="R9" s="72" t="s">
        <v>111</v>
      </c>
      <c r="S9" s="72"/>
      <c r="T9" s="72"/>
      <c r="U9" s="23"/>
      <c r="Y9" s="23"/>
      <c r="Z9" s="24"/>
    </row>
    <row r="10" spans="1:27" s="40" customFormat="1">
      <c r="A10" s="25"/>
      <c r="B10" s="25"/>
      <c r="C10" s="41"/>
      <c r="D10" s="59" t="s">
        <v>66</v>
      </c>
      <c r="E10" s="33" t="s">
        <v>1</v>
      </c>
      <c r="F10" s="25"/>
      <c r="G10" s="42"/>
      <c r="H10" s="33"/>
      <c r="I10" s="42"/>
      <c r="J10" s="33"/>
      <c r="K10" s="42"/>
      <c r="L10" s="25"/>
      <c r="M10" s="42"/>
      <c r="N10" s="25"/>
      <c r="O10" s="42"/>
      <c r="P10" s="43" t="s">
        <v>88</v>
      </c>
      <c r="Q10" s="43"/>
      <c r="R10" s="43"/>
      <c r="S10" s="43"/>
      <c r="T10" s="43"/>
      <c r="U10" s="25"/>
      <c r="V10" s="25"/>
      <c r="W10" s="25"/>
      <c r="X10" s="25"/>
      <c r="Y10" s="25"/>
      <c r="Z10" s="26"/>
    </row>
    <row r="11" spans="1:27" s="44" customFormat="1">
      <c r="A11" s="58"/>
      <c r="B11" s="27"/>
      <c r="C11" s="28"/>
      <c r="D11" s="28"/>
      <c r="F11" s="17" t="s">
        <v>224</v>
      </c>
      <c r="G11" s="29"/>
      <c r="H11" s="17" t="s">
        <v>224</v>
      </c>
      <c r="I11" s="29"/>
      <c r="J11" s="17" t="s">
        <v>224</v>
      </c>
      <c r="K11" s="29"/>
      <c r="L11" s="17" t="s">
        <v>224</v>
      </c>
      <c r="M11" s="29"/>
      <c r="N11" s="17" t="s">
        <v>224</v>
      </c>
      <c r="O11" s="29"/>
      <c r="P11" s="17" t="s">
        <v>224</v>
      </c>
      <c r="Q11" s="17"/>
      <c r="R11" s="17" t="s">
        <v>224</v>
      </c>
      <c r="S11" s="17"/>
      <c r="T11" s="17" t="s">
        <v>224</v>
      </c>
      <c r="U11" s="29"/>
      <c r="V11" s="17" t="s">
        <v>224</v>
      </c>
      <c r="W11" s="29"/>
      <c r="X11" s="17" t="s">
        <v>224</v>
      </c>
      <c r="Y11" s="29"/>
      <c r="Z11" s="17" t="s">
        <v>224</v>
      </c>
    </row>
    <row r="12" spans="1:27" s="82" customFormat="1">
      <c r="A12" s="30" t="s">
        <v>238</v>
      </c>
      <c r="F12" s="202">
        <v>31460105400</v>
      </c>
      <c r="G12" s="202"/>
      <c r="H12" s="202">
        <v>-26830723462</v>
      </c>
      <c r="I12" s="202"/>
      <c r="J12" s="202">
        <v>4126.2</v>
      </c>
      <c r="K12" s="202"/>
      <c r="L12" s="202">
        <v>2790000</v>
      </c>
      <c r="M12" s="202"/>
      <c r="N12" s="202">
        <v>-3416169389.7600002</v>
      </c>
      <c r="O12" s="202"/>
      <c r="P12" s="202">
        <v>-543874518.95000005</v>
      </c>
      <c r="Q12" s="202"/>
      <c r="R12" s="202">
        <v>-9933947.8599999994</v>
      </c>
      <c r="S12" s="202"/>
      <c r="T12" s="202">
        <f>SUM(P12:R12)</f>
        <v>-553808466.81000006</v>
      </c>
      <c r="U12" s="202"/>
      <c r="V12" s="202">
        <f>+F12+H12+L12+N12+T12+J12</f>
        <v>662198207.62999976</v>
      </c>
      <c r="W12" s="202"/>
      <c r="X12" s="202">
        <v>-9147691.1999999993</v>
      </c>
      <c r="Y12" s="202"/>
      <c r="Z12" s="71">
        <f>SUM(V12:X12)</f>
        <v>653050516.42999971</v>
      </c>
      <c r="AA12" s="84"/>
    </row>
    <row r="13" spans="1:27" s="40" customFormat="1">
      <c r="A13" s="30" t="s">
        <v>97</v>
      </c>
      <c r="B13" s="32"/>
      <c r="C13" s="79"/>
      <c r="D13" s="46"/>
      <c r="F13" s="71"/>
      <c r="G13" s="114"/>
      <c r="H13" s="71"/>
      <c r="I13" s="114"/>
      <c r="J13" s="114"/>
      <c r="K13" s="114"/>
      <c r="L13" s="71"/>
      <c r="M13" s="114"/>
      <c r="N13" s="71"/>
      <c r="O13" s="114"/>
      <c r="P13" s="71"/>
      <c r="Q13" s="71"/>
      <c r="R13" s="71"/>
      <c r="S13" s="71"/>
      <c r="T13" s="71"/>
      <c r="U13" s="114"/>
      <c r="V13" s="204"/>
      <c r="W13" s="71"/>
      <c r="X13" s="71"/>
      <c r="Y13" s="114"/>
      <c r="Z13" s="71"/>
    </row>
    <row r="14" spans="1:27" s="40" customFormat="1">
      <c r="A14" s="30"/>
      <c r="B14" s="32" t="s">
        <v>98</v>
      </c>
      <c r="C14" s="79"/>
      <c r="D14" s="46"/>
      <c r="F14" s="71"/>
      <c r="G14" s="114"/>
      <c r="H14" s="71"/>
      <c r="I14" s="114"/>
      <c r="J14" s="114"/>
      <c r="K14" s="114"/>
      <c r="L14" s="71"/>
      <c r="M14" s="114"/>
      <c r="N14" s="71"/>
      <c r="O14" s="114"/>
      <c r="P14" s="71"/>
      <c r="Q14" s="71"/>
      <c r="R14" s="71"/>
      <c r="S14" s="71"/>
      <c r="T14" s="71"/>
      <c r="U14" s="114"/>
      <c r="V14" s="204"/>
      <c r="W14" s="71"/>
      <c r="X14" s="71"/>
      <c r="Y14" s="114"/>
      <c r="Z14" s="71"/>
    </row>
    <row r="15" spans="1:27" s="40" customFormat="1">
      <c r="A15" s="30"/>
      <c r="B15" s="32"/>
      <c r="C15" s="79" t="s">
        <v>146</v>
      </c>
      <c r="D15" s="46"/>
      <c r="E15" s="98">
        <v>33</v>
      </c>
      <c r="F15" s="114">
        <v>36426757991</v>
      </c>
      <c r="G15" s="114"/>
      <c r="H15" s="114">
        <v>-35953206114.07</v>
      </c>
      <c r="I15" s="114"/>
      <c r="J15" s="114">
        <v>-4126.2</v>
      </c>
      <c r="K15" s="114"/>
      <c r="L15" s="114">
        <v>0</v>
      </c>
      <c r="M15" s="114"/>
      <c r="N15" s="114">
        <v>0</v>
      </c>
      <c r="O15" s="114"/>
      <c r="P15" s="114">
        <v>0</v>
      </c>
      <c r="Q15" s="114"/>
      <c r="R15" s="114">
        <v>0</v>
      </c>
      <c r="S15" s="114"/>
      <c r="T15" s="114">
        <f>SUM(P15:R15)</f>
        <v>0</v>
      </c>
      <c r="U15" s="114"/>
      <c r="V15" s="113">
        <f>+F15+H15+L15+N15+T15+J15</f>
        <v>473547750.73000032</v>
      </c>
      <c r="W15" s="114"/>
      <c r="X15" s="114">
        <v>0</v>
      </c>
      <c r="Y15" s="114"/>
      <c r="Z15" s="114">
        <f>SUM(V15:X15)</f>
        <v>473547750.73000032</v>
      </c>
    </row>
    <row r="16" spans="1:27" s="40" customFormat="1" hidden="1">
      <c r="A16" s="30"/>
      <c r="B16" s="32"/>
      <c r="C16" s="79" t="s">
        <v>130</v>
      </c>
      <c r="D16" s="46"/>
      <c r="E16" s="98"/>
      <c r="F16" s="114">
        <v>0</v>
      </c>
      <c r="G16" s="114"/>
      <c r="H16" s="114">
        <v>0</v>
      </c>
      <c r="I16" s="114"/>
      <c r="J16" s="114">
        <v>0</v>
      </c>
      <c r="K16" s="114"/>
      <c r="L16" s="114">
        <v>0</v>
      </c>
      <c r="M16" s="114"/>
      <c r="N16" s="114">
        <v>0</v>
      </c>
      <c r="O16" s="114"/>
      <c r="P16" s="114">
        <v>0</v>
      </c>
      <c r="Q16" s="114"/>
      <c r="R16" s="114">
        <v>0</v>
      </c>
      <c r="S16" s="114"/>
      <c r="T16" s="114">
        <f>SUM(P16:R16)</f>
        <v>0</v>
      </c>
      <c r="U16" s="114"/>
      <c r="V16" s="113">
        <f>+F16+H16+L16+N16+T16+J16</f>
        <v>0</v>
      </c>
      <c r="W16" s="114"/>
      <c r="X16" s="114">
        <v>0</v>
      </c>
      <c r="Y16" s="114"/>
      <c r="Z16" s="114">
        <f>SUM(V16:X16)</f>
        <v>0</v>
      </c>
    </row>
    <row r="17" spans="1:27" s="40" customFormat="1" hidden="1">
      <c r="A17" s="30"/>
      <c r="B17" s="32"/>
      <c r="C17" s="79" t="s">
        <v>168</v>
      </c>
      <c r="D17" s="46"/>
      <c r="E17" s="98"/>
      <c r="F17" s="114">
        <v>0</v>
      </c>
      <c r="G17" s="114"/>
      <c r="H17" s="114">
        <v>0</v>
      </c>
      <c r="I17" s="114"/>
      <c r="J17" s="114">
        <v>0</v>
      </c>
      <c r="K17" s="114"/>
      <c r="L17" s="114">
        <v>0</v>
      </c>
      <c r="M17" s="114"/>
      <c r="N17" s="114">
        <v>0</v>
      </c>
      <c r="O17" s="114"/>
      <c r="P17" s="114">
        <v>0</v>
      </c>
      <c r="Q17" s="114"/>
      <c r="R17" s="114">
        <v>0</v>
      </c>
      <c r="S17" s="114"/>
      <c r="T17" s="114">
        <f>SUM(P17:R17)</f>
        <v>0</v>
      </c>
      <c r="U17" s="114"/>
      <c r="V17" s="113">
        <f>+F17+H17+L17+N17+T17+J17</f>
        <v>0</v>
      </c>
      <c r="W17" s="114"/>
      <c r="X17" s="114">
        <v>0</v>
      </c>
      <c r="Y17" s="114"/>
      <c r="Z17" s="114">
        <f>SUM(V17:X17)</f>
        <v>0</v>
      </c>
    </row>
    <row r="18" spans="1:27" s="40" customFormat="1" hidden="1">
      <c r="A18" s="30"/>
      <c r="B18" s="32"/>
      <c r="C18" s="79" t="s">
        <v>134</v>
      </c>
      <c r="D18" s="46"/>
      <c r="E18" s="53"/>
      <c r="F18" s="114">
        <v>0</v>
      </c>
      <c r="G18" s="71"/>
      <c r="H18" s="114">
        <v>0</v>
      </c>
      <c r="I18" s="114"/>
      <c r="J18" s="114">
        <v>0</v>
      </c>
      <c r="K18" s="114"/>
      <c r="L18" s="114">
        <v>0</v>
      </c>
      <c r="M18" s="114"/>
      <c r="N18" s="114">
        <v>0</v>
      </c>
      <c r="O18" s="114"/>
      <c r="P18" s="114">
        <v>0</v>
      </c>
      <c r="Q18" s="114"/>
      <c r="R18" s="114">
        <v>0</v>
      </c>
      <c r="S18" s="114"/>
      <c r="T18" s="114">
        <f>SUM(P18:R18)</f>
        <v>0</v>
      </c>
      <c r="U18" s="114"/>
      <c r="V18" s="113">
        <f>+F18+H18+L18+N18+T18+J18</f>
        <v>0</v>
      </c>
      <c r="W18" s="114"/>
      <c r="X18" s="114">
        <v>0</v>
      </c>
      <c r="Y18" s="114"/>
      <c r="Z18" s="114">
        <f>SUM(V18:X18)</f>
        <v>0</v>
      </c>
    </row>
    <row r="19" spans="1:27" s="40" customFormat="1">
      <c r="A19" s="30"/>
      <c r="B19" s="32"/>
      <c r="C19" s="30" t="s">
        <v>99</v>
      </c>
      <c r="D19" s="46"/>
      <c r="F19" s="205">
        <f>SUM(F15:F18)</f>
        <v>36426757991</v>
      </c>
      <c r="G19" s="114"/>
      <c r="H19" s="205">
        <f>SUM(H15:H18)</f>
        <v>-35953206114.07</v>
      </c>
      <c r="I19" s="114"/>
      <c r="J19" s="205">
        <f>SUM(J15:J18)</f>
        <v>-4126.2</v>
      </c>
      <c r="K19" s="114"/>
      <c r="L19" s="205">
        <f>SUM(L15:L18)</f>
        <v>0</v>
      </c>
      <c r="M19" s="114"/>
      <c r="N19" s="205">
        <f>SUM(N15:N18)</f>
        <v>0</v>
      </c>
      <c r="O19" s="114"/>
      <c r="P19" s="205">
        <f>SUM(P15:P18)</f>
        <v>0</v>
      </c>
      <c r="Q19" s="71"/>
      <c r="R19" s="205">
        <f>SUM(R15:R18)</f>
        <v>0</v>
      </c>
      <c r="S19" s="71"/>
      <c r="T19" s="205">
        <f>SUM(T15:T18)</f>
        <v>0</v>
      </c>
      <c r="U19" s="114"/>
      <c r="V19" s="206">
        <f>SUM(V15:V18)</f>
        <v>473547750.73000032</v>
      </c>
      <c r="W19" s="71"/>
      <c r="X19" s="205">
        <f>SUM(X15:X18)</f>
        <v>0</v>
      </c>
      <c r="Y19" s="114"/>
      <c r="Z19" s="205">
        <f>SUM(Z15:Z18)</f>
        <v>473547750.73000032</v>
      </c>
    </row>
    <row r="20" spans="1:27" s="45" customFormat="1" hidden="1">
      <c r="A20" s="157"/>
      <c r="B20" s="158" t="s">
        <v>163</v>
      </c>
      <c r="C20" s="157"/>
      <c r="D20" s="159"/>
      <c r="F20" s="211"/>
      <c r="G20" s="114"/>
      <c r="H20" s="211"/>
      <c r="I20" s="114"/>
      <c r="J20" s="211"/>
      <c r="K20" s="114"/>
      <c r="L20" s="211"/>
      <c r="M20" s="114"/>
      <c r="N20" s="211"/>
      <c r="O20" s="114"/>
      <c r="P20" s="211"/>
      <c r="Q20" s="71"/>
      <c r="R20" s="211"/>
      <c r="S20" s="71"/>
      <c r="T20" s="211"/>
      <c r="U20" s="114"/>
      <c r="V20" s="212"/>
      <c r="W20" s="71"/>
      <c r="X20" s="211"/>
      <c r="Y20" s="114"/>
      <c r="Z20" s="211"/>
    </row>
    <row r="21" spans="1:27" s="45" customFormat="1" hidden="1">
      <c r="A21" s="157"/>
      <c r="B21" s="158"/>
      <c r="C21" s="157" t="s">
        <v>164</v>
      </c>
      <c r="D21" s="159"/>
      <c r="F21" s="71"/>
      <c r="G21" s="114"/>
      <c r="H21" s="71"/>
      <c r="I21" s="114"/>
      <c r="J21" s="71"/>
      <c r="K21" s="114"/>
      <c r="L21" s="71"/>
      <c r="M21" s="114"/>
      <c r="N21" s="71"/>
      <c r="O21" s="114"/>
      <c r="P21" s="71"/>
      <c r="Q21" s="71"/>
      <c r="R21" s="71"/>
      <c r="S21" s="71"/>
      <c r="T21" s="71"/>
      <c r="U21" s="114"/>
      <c r="V21" s="204"/>
      <c r="W21" s="71"/>
      <c r="X21" s="71"/>
      <c r="Y21" s="114"/>
      <c r="Z21" s="71"/>
    </row>
    <row r="22" spans="1:27" s="44" customFormat="1" hidden="1">
      <c r="A22" s="160"/>
      <c r="B22" s="161"/>
      <c r="C22" s="160" t="s">
        <v>165</v>
      </c>
      <c r="D22" s="162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3"/>
      <c r="W22" s="114"/>
      <c r="X22" s="114"/>
      <c r="Y22" s="114"/>
      <c r="Z22" s="114"/>
    </row>
    <row r="23" spans="1:27" s="44" customFormat="1" hidden="1">
      <c r="A23" s="160"/>
      <c r="B23" s="161"/>
      <c r="C23" s="160"/>
      <c r="D23" s="162" t="s">
        <v>164</v>
      </c>
      <c r="F23" s="213">
        <v>0</v>
      </c>
      <c r="G23" s="114"/>
      <c r="H23" s="213">
        <v>0</v>
      </c>
      <c r="I23" s="114"/>
      <c r="J23" s="213">
        <v>0</v>
      </c>
      <c r="K23" s="114"/>
      <c r="L23" s="213">
        <v>0</v>
      </c>
      <c r="M23" s="114"/>
      <c r="N23" s="213">
        <v>0</v>
      </c>
      <c r="O23" s="114"/>
      <c r="P23" s="213">
        <v>0</v>
      </c>
      <c r="Q23" s="114"/>
      <c r="R23" s="213">
        <v>0</v>
      </c>
      <c r="S23" s="114"/>
      <c r="T23" s="213">
        <f>SUM(P23:R23)</f>
        <v>0</v>
      </c>
      <c r="U23" s="114"/>
      <c r="V23" s="214">
        <f>+F23+H23+J23+L23+T23+N23</f>
        <v>0</v>
      </c>
      <c r="W23" s="114"/>
      <c r="X23" s="213">
        <v>0</v>
      </c>
      <c r="Y23" s="114"/>
      <c r="Z23" s="213">
        <f>SUM(V23:X23)</f>
        <v>0</v>
      </c>
    </row>
    <row r="24" spans="1:27" s="45" customFormat="1" hidden="1">
      <c r="A24" s="157"/>
      <c r="B24" s="158"/>
      <c r="C24" s="157" t="s">
        <v>166</v>
      </c>
      <c r="D24" s="82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204"/>
      <c r="W24" s="71"/>
      <c r="X24" s="71"/>
      <c r="Y24" s="71"/>
      <c r="Z24" s="71"/>
    </row>
    <row r="25" spans="1:27" s="45" customFormat="1" hidden="1">
      <c r="A25" s="157"/>
      <c r="B25" s="158"/>
      <c r="C25" s="157"/>
      <c r="D25" s="82" t="s">
        <v>167</v>
      </c>
      <c r="F25" s="215">
        <f>SUM(F23)</f>
        <v>0</v>
      </c>
      <c r="G25" s="71"/>
      <c r="H25" s="215">
        <f>SUM(H23)</f>
        <v>0</v>
      </c>
      <c r="I25" s="71"/>
      <c r="J25" s="215">
        <f>SUM(J23)</f>
        <v>0</v>
      </c>
      <c r="K25" s="71"/>
      <c r="L25" s="215">
        <f>SUM(L23)</f>
        <v>0</v>
      </c>
      <c r="M25" s="71"/>
      <c r="N25" s="215">
        <f>SUM(N23)</f>
        <v>0</v>
      </c>
      <c r="O25" s="71"/>
      <c r="P25" s="215">
        <f>SUM(P23)</f>
        <v>0</v>
      </c>
      <c r="Q25" s="71"/>
      <c r="R25" s="215">
        <f>SUM(R23)</f>
        <v>0</v>
      </c>
      <c r="S25" s="71"/>
      <c r="T25" s="215">
        <f>SUM(P25:R25)</f>
        <v>0</v>
      </c>
      <c r="U25" s="71"/>
      <c r="V25" s="216">
        <f>+F25+H25+J25+L25+T25+N25</f>
        <v>0</v>
      </c>
      <c r="W25" s="71"/>
      <c r="X25" s="215">
        <f>SUM(X23)</f>
        <v>0</v>
      </c>
      <c r="Y25" s="71"/>
      <c r="Z25" s="215">
        <f>SUM(Z23)</f>
        <v>0</v>
      </c>
    </row>
    <row r="26" spans="1:27" s="40" customFormat="1">
      <c r="A26" s="30"/>
      <c r="B26" s="30" t="s">
        <v>100</v>
      </c>
      <c r="C26" s="163"/>
      <c r="D26" s="48"/>
      <c r="F26" s="205">
        <f>F19</f>
        <v>36426757991</v>
      </c>
      <c r="G26" s="71"/>
      <c r="H26" s="205">
        <f>H19</f>
        <v>-35953206114.07</v>
      </c>
      <c r="I26" s="71"/>
      <c r="J26" s="205">
        <f>J19</f>
        <v>-4126.2</v>
      </c>
      <c r="K26" s="71"/>
      <c r="L26" s="205">
        <f>L19</f>
        <v>0</v>
      </c>
      <c r="M26" s="71"/>
      <c r="N26" s="205">
        <f>N19</f>
        <v>0</v>
      </c>
      <c r="O26" s="71"/>
      <c r="P26" s="205">
        <f>P19</f>
        <v>0</v>
      </c>
      <c r="Q26" s="217"/>
      <c r="R26" s="205">
        <f>R19</f>
        <v>0</v>
      </c>
      <c r="S26" s="71"/>
      <c r="T26" s="205">
        <f>T19</f>
        <v>0</v>
      </c>
      <c r="U26" s="71"/>
      <c r="V26" s="206">
        <f>V19</f>
        <v>473547750.73000032</v>
      </c>
      <c r="W26" s="71"/>
      <c r="X26" s="205">
        <f>X19</f>
        <v>0</v>
      </c>
      <c r="Y26" s="71"/>
      <c r="Z26" s="205">
        <f>Z19</f>
        <v>473547750.73000032</v>
      </c>
      <c r="AA26" s="45"/>
    </row>
    <row r="27" spans="1:27" s="40" customFormat="1">
      <c r="A27" s="30" t="s">
        <v>225</v>
      </c>
      <c r="B27" s="78"/>
      <c r="C27" s="79"/>
      <c r="D27" s="46"/>
      <c r="F27" s="71"/>
      <c r="G27" s="114"/>
      <c r="H27" s="71"/>
      <c r="I27" s="114"/>
      <c r="J27" s="114"/>
      <c r="K27" s="114"/>
      <c r="L27" s="71"/>
      <c r="M27" s="114"/>
      <c r="N27" s="71"/>
      <c r="O27" s="114"/>
      <c r="P27" s="71"/>
      <c r="Q27" s="71"/>
      <c r="R27" s="71"/>
      <c r="S27" s="71"/>
      <c r="T27" s="71"/>
      <c r="U27" s="114"/>
      <c r="V27" s="204"/>
      <c r="W27" s="71"/>
      <c r="X27" s="71"/>
      <c r="Y27" s="114"/>
      <c r="Z27" s="71"/>
    </row>
    <row r="28" spans="1:27" s="38" customFormat="1">
      <c r="A28" s="47"/>
      <c r="B28" s="78" t="s">
        <v>226</v>
      </c>
      <c r="C28" s="79"/>
      <c r="D28" s="80"/>
      <c r="F28" s="114">
        <v>0</v>
      </c>
      <c r="G28" s="114"/>
      <c r="H28" s="114">
        <v>0</v>
      </c>
      <c r="I28" s="114"/>
      <c r="J28" s="114">
        <v>0</v>
      </c>
      <c r="K28" s="114"/>
      <c r="L28" s="114">
        <v>0</v>
      </c>
      <c r="M28" s="114"/>
      <c r="N28" s="114">
        <f>PL!I40</f>
        <v>-567666934.42999995</v>
      </c>
      <c r="O28" s="114"/>
      <c r="P28" s="114">
        <v>0</v>
      </c>
      <c r="Q28" s="114"/>
      <c r="R28" s="114">
        <v>0</v>
      </c>
      <c r="S28" s="114"/>
      <c r="T28" s="114">
        <f>SUM(P28:R28)</f>
        <v>0</v>
      </c>
      <c r="U28" s="114"/>
      <c r="V28" s="113">
        <f>+F28+H28+L28+N28+T28+J28</f>
        <v>-567666934.42999995</v>
      </c>
      <c r="W28" s="114"/>
      <c r="X28" s="114">
        <f>PL!I41</f>
        <v>-5080918.24</v>
      </c>
      <c r="Y28" s="114"/>
      <c r="Z28" s="114">
        <f>SUM(V28:X28)</f>
        <v>-572747852.66999996</v>
      </c>
    </row>
    <row r="29" spans="1:27" s="38" customFormat="1">
      <c r="A29" s="47"/>
      <c r="B29" s="78" t="s">
        <v>227</v>
      </c>
      <c r="C29" s="79"/>
      <c r="D29" s="80"/>
      <c r="F29" s="114">
        <v>0</v>
      </c>
      <c r="G29" s="114"/>
      <c r="H29" s="114">
        <v>0</v>
      </c>
      <c r="I29" s="114"/>
      <c r="J29" s="114">
        <v>0</v>
      </c>
      <c r="K29" s="114"/>
      <c r="L29" s="114">
        <v>0</v>
      </c>
      <c r="M29" s="114"/>
      <c r="N29" s="114">
        <f>N30-N28</f>
        <v>-67282.800000071526</v>
      </c>
      <c r="O29" s="114"/>
      <c r="P29" s="114">
        <f>PL!I30</f>
        <v>-284390550</v>
      </c>
      <c r="Q29" s="114"/>
      <c r="R29" s="114">
        <v>0</v>
      </c>
      <c r="S29" s="114"/>
      <c r="T29" s="114">
        <f>SUM(P29:R29)</f>
        <v>-284390550</v>
      </c>
      <c r="U29" s="114"/>
      <c r="V29" s="113">
        <f>+F29+H29+L29+N29+T29+J29</f>
        <v>-284457832.80000007</v>
      </c>
      <c r="W29" s="114"/>
      <c r="X29" s="114">
        <f>PL!I46-PL!I41</f>
        <v>91303.200000000186</v>
      </c>
      <c r="Y29" s="114"/>
      <c r="Z29" s="114">
        <f>SUM(V29:X29)</f>
        <v>-284366529.60000008</v>
      </c>
    </row>
    <row r="30" spans="1:27" s="40" customFormat="1">
      <c r="A30" s="47"/>
      <c r="B30" s="32" t="s">
        <v>228</v>
      </c>
      <c r="C30" s="79"/>
      <c r="D30" s="46"/>
      <c r="F30" s="205">
        <f>SUM(F28:F29)</f>
        <v>0</v>
      </c>
      <c r="G30" s="114"/>
      <c r="H30" s="205">
        <f>SUM(H28:H29)</f>
        <v>0</v>
      </c>
      <c r="I30" s="114"/>
      <c r="J30" s="205">
        <f>SUM(J28:J29)</f>
        <v>0</v>
      </c>
      <c r="K30" s="114"/>
      <c r="L30" s="205">
        <f>SUM(L28:L29)</f>
        <v>0</v>
      </c>
      <c r="M30" s="114"/>
      <c r="N30" s="205">
        <f>PL!I45-PL!I30</f>
        <v>-567734217.23000002</v>
      </c>
      <c r="O30" s="114"/>
      <c r="P30" s="205">
        <f>SUM(P28:P29)</f>
        <v>-284390550</v>
      </c>
      <c r="Q30" s="71"/>
      <c r="R30" s="205">
        <f>SUM(R28:R29)</f>
        <v>0</v>
      </c>
      <c r="S30" s="71"/>
      <c r="T30" s="205">
        <f>SUM(T28:T29)</f>
        <v>-284390550</v>
      </c>
      <c r="U30" s="114"/>
      <c r="V30" s="206">
        <f>SUM(V28:V29)</f>
        <v>-852124767.23000002</v>
      </c>
      <c r="W30" s="71"/>
      <c r="X30" s="206">
        <f>SUM(X28:X29)</f>
        <v>-4989615.04</v>
      </c>
      <c r="Y30" s="114"/>
      <c r="Z30" s="205">
        <f>SUM(Z28:Z29)</f>
        <v>-857114382.26999998</v>
      </c>
      <c r="AA30" s="169">
        <f>V30-PL!I45</f>
        <v>0</v>
      </c>
    </row>
    <row r="31" spans="1:27" s="48" customFormat="1" ht="24" thickBot="1">
      <c r="A31" s="30" t="s">
        <v>239</v>
      </c>
      <c r="F31" s="207">
        <f>+F12+F30+F26</f>
        <v>67886863391</v>
      </c>
      <c r="G31" s="203"/>
      <c r="H31" s="207">
        <f>+H12+H30+H26</f>
        <v>-62783929576.07</v>
      </c>
      <c r="I31" s="203"/>
      <c r="J31" s="236">
        <f>+J12+J30+J26</f>
        <v>0</v>
      </c>
      <c r="K31" s="203"/>
      <c r="L31" s="207">
        <f>+L12+L30+L26</f>
        <v>2790000</v>
      </c>
      <c r="M31" s="203"/>
      <c r="N31" s="207">
        <f>+N12+N30+N26</f>
        <v>-3983903606.9900002</v>
      </c>
      <c r="O31" s="202"/>
      <c r="P31" s="207">
        <f>+P12+P30+P26</f>
        <v>-828265068.95000005</v>
      </c>
      <c r="Q31" s="203"/>
      <c r="R31" s="207">
        <f>+R12+R30+R26</f>
        <v>-9933947.8599999994</v>
      </c>
      <c r="S31" s="202"/>
      <c r="T31" s="207">
        <f>+T12+T30+T26</f>
        <v>-838199016.81000006</v>
      </c>
      <c r="U31" s="203"/>
      <c r="V31" s="207">
        <f>+V12+V30+V26</f>
        <v>283621191.13000005</v>
      </c>
      <c r="W31" s="203"/>
      <c r="X31" s="207">
        <f>+X12+X30+X26</f>
        <v>-14137306.239999998</v>
      </c>
      <c r="Y31" s="203"/>
      <c r="Z31" s="207">
        <f>+Z12+Z30+Z26</f>
        <v>269483884.89000005</v>
      </c>
      <c r="AA31" s="122">
        <f>Z31-BS!I75</f>
        <v>0</v>
      </c>
    </row>
    <row r="32" spans="1:27" s="48" customFormat="1" ht="24" thickTop="1">
      <c r="A32" s="30"/>
      <c r="F32" s="202"/>
      <c r="G32" s="203"/>
      <c r="H32" s="202"/>
      <c r="I32" s="203"/>
      <c r="J32" s="202"/>
      <c r="K32" s="203"/>
      <c r="L32" s="202"/>
      <c r="M32" s="203"/>
      <c r="N32" s="202"/>
      <c r="O32" s="202"/>
      <c r="P32" s="202"/>
      <c r="Q32" s="203"/>
      <c r="R32" s="202"/>
      <c r="S32" s="202"/>
      <c r="T32" s="202"/>
      <c r="U32" s="203"/>
      <c r="V32" s="202"/>
      <c r="W32" s="203"/>
      <c r="X32" s="202"/>
      <c r="Y32" s="203"/>
      <c r="Z32" s="202"/>
      <c r="AA32" s="122"/>
    </row>
    <row r="33" spans="1:27" s="48" customFormat="1">
      <c r="A33" s="30" t="s">
        <v>240</v>
      </c>
      <c r="F33" s="202">
        <f>F31</f>
        <v>67886863391</v>
      </c>
      <c r="G33" s="202"/>
      <c r="H33" s="202">
        <f>H31</f>
        <v>-62783929576.07</v>
      </c>
      <c r="I33" s="202"/>
      <c r="J33" s="202">
        <f>J31</f>
        <v>0</v>
      </c>
      <c r="K33" s="202"/>
      <c r="L33" s="202">
        <f>L31</f>
        <v>2790000</v>
      </c>
      <c r="M33" s="202"/>
      <c r="N33" s="202">
        <f>N31</f>
        <v>-3983903606.9900002</v>
      </c>
      <c r="O33" s="202"/>
      <c r="P33" s="202">
        <f>P31</f>
        <v>-828265068.95000005</v>
      </c>
      <c r="Q33" s="202"/>
      <c r="R33" s="202">
        <f>R31</f>
        <v>-9933947.8599999994</v>
      </c>
      <c r="S33" s="202"/>
      <c r="T33" s="202">
        <f>T31</f>
        <v>-838199016.81000006</v>
      </c>
      <c r="U33" s="202"/>
      <c r="V33" s="202">
        <f>+F33+H33+L33+N33+T33+J33</f>
        <v>283621191.13</v>
      </c>
      <c r="W33" s="202"/>
      <c r="X33" s="202">
        <f>X31</f>
        <v>-14137306.239999998</v>
      </c>
      <c r="Y33" s="202"/>
      <c r="Z33" s="71">
        <f>SUM(V33:X33)</f>
        <v>269483884.88999999</v>
      </c>
      <c r="AA33" s="122"/>
    </row>
    <row r="34" spans="1:27" s="44" customFormat="1">
      <c r="A34" s="30" t="s">
        <v>97</v>
      </c>
      <c r="B34" s="32"/>
      <c r="C34" s="79"/>
      <c r="D34" s="46"/>
      <c r="E34" s="40"/>
      <c r="F34" s="71"/>
      <c r="G34" s="114"/>
      <c r="H34" s="71"/>
      <c r="I34" s="114"/>
      <c r="J34" s="114"/>
      <c r="K34" s="114"/>
      <c r="L34" s="71"/>
      <c r="M34" s="114"/>
      <c r="N34" s="71"/>
      <c r="O34" s="114"/>
      <c r="P34" s="71"/>
      <c r="Q34" s="71"/>
      <c r="R34" s="71"/>
      <c r="S34" s="71"/>
      <c r="T34" s="71"/>
      <c r="U34" s="114"/>
      <c r="V34" s="204"/>
      <c r="W34" s="71"/>
      <c r="X34" s="71"/>
      <c r="Y34" s="114"/>
      <c r="Z34" s="71"/>
    </row>
    <row r="35" spans="1:27" s="44" customFormat="1">
      <c r="A35" s="30"/>
      <c r="B35" s="32" t="s">
        <v>98</v>
      </c>
      <c r="C35" s="79"/>
      <c r="D35" s="46"/>
      <c r="E35" s="40"/>
      <c r="F35" s="71"/>
      <c r="G35" s="114"/>
      <c r="H35" s="71"/>
      <c r="I35" s="114"/>
      <c r="J35" s="114"/>
      <c r="K35" s="114"/>
      <c r="L35" s="71"/>
      <c r="M35" s="114"/>
      <c r="N35" s="71"/>
      <c r="O35" s="114"/>
      <c r="P35" s="71"/>
      <c r="Q35" s="71"/>
      <c r="R35" s="71"/>
      <c r="S35" s="71"/>
      <c r="T35" s="71"/>
      <c r="U35" s="114"/>
      <c r="V35" s="204"/>
      <c r="W35" s="71"/>
      <c r="X35" s="71"/>
      <c r="Y35" s="114"/>
      <c r="Z35" s="71"/>
    </row>
    <row r="36" spans="1:27" s="44" customFormat="1">
      <c r="A36" s="30"/>
      <c r="B36" s="32"/>
      <c r="C36" s="79" t="s">
        <v>146</v>
      </c>
      <c r="D36" s="46"/>
      <c r="E36" s="98">
        <v>33</v>
      </c>
      <c r="F36" s="114">
        <v>647720</v>
      </c>
      <c r="G36" s="114"/>
      <c r="H36" s="114">
        <v>-623754.36</v>
      </c>
      <c r="I36" s="114"/>
      <c r="J36" s="114">
        <v>0</v>
      </c>
      <c r="K36" s="114"/>
      <c r="L36" s="114">
        <v>0</v>
      </c>
      <c r="M36" s="114"/>
      <c r="N36" s="114">
        <v>0</v>
      </c>
      <c r="O36" s="114"/>
      <c r="P36" s="114">
        <v>0</v>
      </c>
      <c r="Q36" s="114"/>
      <c r="R36" s="114">
        <v>0</v>
      </c>
      <c r="S36" s="114"/>
      <c r="T36" s="114">
        <f>SUM(P36:R36)</f>
        <v>0</v>
      </c>
      <c r="U36" s="114"/>
      <c r="V36" s="113">
        <f>+F36+H36+L36+N36+T36+J36</f>
        <v>23965.640000000014</v>
      </c>
      <c r="W36" s="114"/>
      <c r="X36" s="114">
        <v>0</v>
      </c>
      <c r="Y36" s="114"/>
      <c r="Z36" s="114">
        <f>SUM(V36:X36)</f>
        <v>23965.640000000014</v>
      </c>
    </row>
    <row r="37" spans="1:27" s="44" customFormat="1">
      <c r="A37" s="30"/>
      <c r="B37" s="32"/>
      <c r="C37" s="30" t="s">
        <v>99</v>
      </c>
      <c r="D37" s="46"/>
      <c r="E37" s="40"/>
      <c r="F37" s="211">
        <f>SUM(F36:F36)</f>
        <v>647720</v>
      </c>
      <c r="G37" s="114"/>
      <c r="H37" s="211">
        <f>SUM(H36:H36)</f>
        <v>-623754.36</v>
      </c>
      <c r="I37" s="114"/>
      <c r="J37" s="211">
        <f>SUM(J36:J36)</f>
        <v>0</v>
      </c>
      <c r="K37" s="114"/>
      <c r="L37" s="211">
        <f>SUM(L36:L36)</f>
        <v>0</v>
      </c>
      <c r="M37" s="114"/>
      <c r="N37" s="211">
        <f>SUM(N36:N36)</f>
        <v>0</v>
      </c>
      <c r="O37" s="114"/>
      <c r="P37" s="211">
        <f>SUM(P36:P36)</f>
        <v>0</v>
      </c>
      <c r="Q37" s="71"/>
      <c r="R37" s="211">
        <f>SUM(R36:R36)</f>
        <v>0</v>
      </c>
      <c r="S37" s="71"/>
      <c r="T37" s="211">
        <f>SUM(T36:T36)</f>
        <v>0</v>
      </c>
      <c r="U37" s="114"/>
      <c r="V37" s="211">
        <f>SUM(V36:V36)</f>
        <v>23965.640000000014</v>
      </c>
      <c r="W37" s="71"/>
      <c r="X37" s="211">
        <f>SUM(X36:X36)</f>
        <v>0</v>
      </c>
      <c r="Y37" s="114"/>
      <c r="Z37" s="211">
        <f>SUM(Z36:Z36)</f>
        <v>23965.640000000014</v>
      </c>
    </row>
    <row r="38" spans="1:27" s="44" customFormat="1">
      <c r="A38" s="179"/>
      <c r="B38" s="32" t="s">
        <v>201</v>
      </c>
      <c r="C38" s="180"/>
      <c r="D38" s="179"/>
      <c r="E38" s="46"/>
      <c r="F38" s="71"/>
      <c r="G38" s="114"/>
      <c r="H38" s="71"/>
      <c r="I38" s="114"/>
      <c r="J38" s="71"/>
      <c r="K38" s="114"/>
      <c r="L38" s="71"/>
      <c r="M38" s="114"/>
      <c r="N38" s="71"/>
      <c r="O38" s="114"/>
      <c r="P38" s="71"/>
      <c r="Q38" s="71"/>
      <c r="R38" s="71"/>
      <c r="S38" s="71"/>
      <c r="T38" s="71"/>
      <c r="U38" s="114"/>
      <c r="V38" s="71"/>
      <c r="W38" s="71"/>
      <c r="X38" s="71"/>
      <c r="Y38" s="114"/>
      <c r="Z38" s="71"/>
    </row>
    <row r="39" spans="1:27" s="44" customFormat="1">
      <c r="A39" s="180"/>
      <c r="B39" s="180"/>
      <c r="C39" s="179" t="s">
        <v>202</v>
      </c>
      <c r="D39" s="180"/>
      <c r="E39" s="46"/>
      <c r="F39" s="71"/>
      <c r="G39" s="114"/>
      <c r="H39" s="71"/>
      <c r="I39" s="114"/>
      <c r="J39" s="71"/>
      <c r="K39" s="114"/>
      <c r="L39" s="71"/>
      <c r="M39" s="114"/>
      <c r="N39" s="71"/>
      <c r="O39" s="114"/>
      <c r="P39" s="71"/>
      <c r="Q39" s="71"/>
      <c r="R39" s="71"/>
      <c r="S39" s="71"/>
      <c r="T39" s="71"/>
      <c r="U39" s="114"/>
      <c r="V39" s="71"/>
      <c r="W39" s="71"/>
      <c r="X39" s="71"/>
      <c r="Y39" s="114"/>
      <c r="Z39" s="71"/>
    </row>
    <row r="40" spans="1:27" s="44" customFormat="1">
      <c r="A40" s="181"/>
      <c r="B40" s="181"/>
      <c r="C40" s="179"/>
      <c r="D40" s="181" t="s">
        <v>203</v>
      </c>
      <c r="E40" s="46"/>
      <c r="F40" s="71"/>
      <c r="G40" s="114"/>
      <c r="H40" s="71"/>
      <c r="I40" s="114"/>
      <c r="J40" s="71"/>
      <c r="K40" s="114"/>
      <c r="L40" s="71"/>
      <c r="M40" s="114"/>
      <c r="N40" s="71"/>
      <c r="O40" s="114"/>
      <c r="P40" s="71"/>
      <c r="Q40" s="71"/>
      <c r="R40" s="71"/>
      <c r="S40" s="71"/>
      <c r="T40" s="71"/>
      <c r="U40" s="114"/>
      <c r="V40" s="71"/>
      <c r="W40" s="71"/>
      <c r="X40" s="71"/>
      <c r="Y40" s="114"/>
      <c r="Z40" s="71"/>
    </row>
    <row r="41" spans="1:27" s="44" customFormat="1">
      <c r="A41" s="181"/>
      <c r="B41" s="181"/>
      <c r="C41" s="179"/>
      <c r="D41" s="181" t="s">
        <v>204</v>
      </c>
      <c r="E41" s="183">
        <v>15</v>
      </c>
      <c r="F41" s="114">
        <v>0</v>
      </c>
      <c r="G41" s="71"/>
      <c r="H41" s="114">
        <v>0</v>
      </c>
      <c r="I41" s="114"/>
      <c r="J41" s="114">
        <v>0</v>
      </c>
      <c r="K41" s="114"/>
      <c r="L41" s="114">
        <v>0</v>
      </c>
      <c r="M41" s="114"/>
      <c r="N41" s="114">
        <v>0</v>
      </c>
      <c r="O41" s="114"/>
      <c r="P41" s="114">
        <v>0</v>
      </c>
      <c r="Q41" s="114"/>
      <c r="R41" s="114">
        <v>-7280352.9000000004</v>
      </c>
      <c r="S41" s="114"/>
      <c r="T41" s="114">
        <f>SUM(P41:R41)</f>
        <v>-7280352.9000000004</v>
      </c>
      <c r="U41" s="114"/>
      <c r="V41" s="113">
        <f>+F41+H41+L41+N41+T41+J41</f>
        <v>-7280352.9000000004</v>
      </c>
      <c r="W41" s="114"/>
      <c r="X41" s="114">
        <v>7280352.9000000004</v>
      </c>
      <c r="Y41" s="114"/>
      <c r="Z41" s="114">
        <f>SUM(V41:X41)</f>
        <v>0</v>
      </c>
    </row>
    <row r="42" spans="1:27" s="44" customFormat="1">
      <c r="A42" s="181"/>
      <c r="B42" s="181"/>
      <c r="C42" s="30" t="s">
        <v>166</v>
      </c>
      <c r="D42" s="179"/>
      <c r="E42" s="46"/>
      <c r="F42" s="211"/>
      <c r="G42" s="114"/>
      <c r="H42" s="211"/>
      <c r="I42" s="114"/>
      <c r="J42" s="211"/>
      <c r="K42" s="114"/>
      <c r="L42" s="211"/>
      <c r="M42" s="114"/>
      <c r="N42" s="211"/>
      <c r="O42" s="114"/>
      <c r="P42" s="211"/>
      <c r="Q42" s="71"/>
      <c r="R42" s="211"/>
      <c r="S42" s="71"/>
      <c r="T42" s="211"/>
      <c r="U42" s="114"/>
      <c r="V42" s="211"/>
      <c r="W42" s="71"/>
      <c r="X42" s="211"/>
      <c r="Y42" s="114"/>
      <c r="Z42" s="211"/>
    </row>
    <row r="43" spans="1:27" s="44" customFormat="1">
      <c r="A43" s="181"/>
      <c r="B43" s="181"/>
      <c r="C43" s="179"/>
      <c r="D43" s="182" t="s">
        <v>167</v>
      </c>
      <c r="E43" s="46"/>
      <c r="F43" s="71">
        <f>SUM(F41:F42)</f>
        <v>0</v>
      </c>
      <c r="G43" s="114"/>
      <c r="H43" s="71">
        <f>SUM(H41:H42)</f>
        <v>0</v>
      </c>
      <c r="I43" s="114"/>
      <c r="J43" s="71">
        <f>SUM(J41:J42)</f>
        <v>0</v>
      </c>
      <c r="K43" s="114"/>
      <c r="L43" s="71">
        <f>SUM(L41:L42)</f>
        <v>0</v>
      </c>
      <c r="M43" s="114"/>
      <c r="N43" s="71">
        <f>SUM(N41:N42)</f>
        <v>0</v>
      </c>
      <c r="O43" s="114"/>
      <c r="P43" s="71">
        <f>SUM(P41:P42)</f>
        <v>0</v>
      </c>
      <c r="Q43" s="71"/>
      <c r="R43" s="71">
        <f>SUM(R41:R42)</f>
        <v>-7280352.9000000004</v>
      </c>
      <c r="S43" s="71"/>
      <c r="T43" s="71">
        <f>SUM(T41:T42)</f>
        <v>-7280352.9000000004</v>
      </c>
      <c r="U43" s="114"/>
      <c r="V43" s="71">
        <f>SUM(V41:V42)</f>
        <v>-7280352.9000000004</v>
      </c>
      <c r="W43" s="71"/>
      <c r="X43" s="71">
        <f>SUM(X41:X42)</f>
        <v>7280352.9000000004</v>
      </c>
      <c r="Y43" s="114"/>
      <c r="Z43" s="71">
        <f>SUM(Z41:Z42)</f>
        <v>0</v>
      </c>
    </row>
    <row r="44" spans="1:27" s="44" customFormat="1">
      <c r="A44" s="47"/>
      <c r="B44" s="30" t="s">
        <v>100</v>
      </c>
      <c r="C44" s="79"/>
      <c r="D44" s="46"/>
      <c r="E44" s="40"/>
      <c r="F44" s="205">
        <f>F37+F43</f>
        <v>647720</v>
      </c>
      <c r="G44" s="114"/>
      <c r="H44" s="205">
        <f>H37+H43</f>
        <v>-623754.36</v>
      </c>
      <c r="I44" s="114"/>
      <c r="J44" s="205">
        <f>J37+J43</f>
        <v>0</v>
      </c>
      <c r="K44" s="114"/>
      <c r="L44" s="205">
        <f>L37+L43</f>
        <v>0</v>
      </c>
      <c r="M44" s="114"/>
      <c r="N44" s="205">
        <f>N37+N43</f>
        <v>0</v>
      </c>
      <c r="O44" s="114"/>
      <c r="P44" s="205">
        <f>P37+P43</f>
        <v>0</v>
      </c>
      <c r="Q44" s="71"/>
      <c r="R44" s="205">
        <f>R37+R43</f>
        <v>-7280352.9000000004</v>
      </c>
      <c r="S44" s="71"/>
      <c r="T44" s="205">
        <f>T37+T43</f>
        <v>-7280352.9000000004</v>
      </c>
      <c r="U44" s="114"/>
      <c r="V44" s="205">
        <f>V37+V43</f>
        <v>-7256387.2600000007</v>
      </c>
      <c r="W44" s="71"/>
      <c r="X44" s="205">
        <f>X37+X43</f>
        <v>7280352.9000000004</v>
      </c>
      <c r="Y44" s="114"/>
      <c r="Z44" s="205">
        <f>Z37+Z43</f>
        <v>23965.640000000014</v>
      </c>
    </row>
    <row r="45" spans="1:27" s="44" customFormat="1">
      <c r="A45" s="30" t="s">
        <v>225</v>
      </c>
      <c r="B45" s="78"/>
      <c r="C45" s="79"/>
      <c r="D45" s="46"/>
      <c r="E45" s="40"/>
      <c r="F45" s="71"/>
      <c r="G45" s="114"/>
      <c r="H45" s="71"/>
      <c r="I45" s="114"/>
      <c r="J45" s="114"/>
      <c r="K45" s="114"/>
      <c r="L45" s="71"/>
      <c r="M45" s="114"/>
      <c r="N45" s="71"/>
      <c r="O45" s="114"/>
      <c r="P45" s="71"/>
      <c r="Q45" s="71"/>
      <c r="R45" s="71"/>
      <c r="S45" s="71"/>
      <c r="T45" s="71"/>
      <c r="U45" s="114"/>
      <c r="V45" s="204"/>
      <c r="W45" s="71"/>
      <c r="X45" s="71"/>
      <c r="Y45" s="114"/>
      <c r="Z45" s="71"/>
    </row>
    <row r="46" spans="1:27" s="44" customFormat="1">
      <c r="A46" s="47"/>
      <c r="B46" s="78" t="s">
        <v>226</v>
      </c>
      <c r="C46" s="79"/>
      <c r="D46" s="46"/>
      <c r="E46" s="40"/>
      <c r="F46" s="114">
        <v>0</v>
      </c>
      <c r="G46" s="114"/>
      <c r="H46" s="114">
        <v>0</v>
      </c>
      <c r="I46" s="114"/>
      <c r="J46" s="114">
        <v>0</v>
      </c>
      <c r="K46" s="114"/>
      <c r="L46" s="114">
        <v>0</v>
      </c>
      <c r="M46" s="114"/>
      <c r="N46" s="114">
        <f>PL!G40</f>
        <v>-270647584.93000007</v>
      </c>
      <c r="O46" s="114"/>
      <c r="P46" s="114">
        <v>0</v>
      </c>
      <c r="Q46" s="114"/>
      <c r="R46" s="114">
        <v>0</v>
      </c>
      <c r="S46" s="114"/>
      <c r="T46" s="114">
        <f>SUM(P46:R46)</f>
        <v>0</v>
      </c>
      <c r="U46" s="114"/>
      <c r="V46" s="113">
        <f>+F46+H46+L46+N46+T46+J46</f>
        <v>-270647584.93000007</v>
      </c>
      <c r="W46" s="114"/>
      <c r="X46" s="114">
        <f>PL!G41</f>
        <v>-3011927.81</v>
      </c>
      <c r="Y46" s="114"/>
      <c r="Z46" s="114">
        <f>SUM(V46:X46)</f>
        <v>-273659512.74000007</v>
      </c>
    </row>
    <row r="47" spans="1:27" s="44" customFormat="1">
      <c r="A47" s="47"/>
      <c r="B47" s="78" t="s">
        <v>227</v>
      </c>
      <c r="C47" s="79"/>
      <c r="D47" s="80"/>
      <c r="E47" s="38"/>
      <c r="F47" s="114">
        <v>0</v>
      </c>
      <c r="G47" s="114"/>
      <c r="H47" s="114">
        <v>0</v>
      </c>
      <c r="I47" s="114"/>
      <c r="J47" s="114">
        <v>0</v>
      </c>
      <c r="K47" s="114"/>
      <c r="L47" s="114">
        <v>0</v>
      </c>
      <c r="M47" s="114"/>
      <c r="N47" s="114">
        <f>PL!G33-X47</f>
        <v>6850814.8260000004</v>
      </c>
      <c r="O47" s="114"/>
      <c r="P47" s="114">
        <f>PL!G30</f>
        <v>162521573.12</v>
      </c>
      <c r="Q47" s="114"/>
      <c r="R47" s="114">
        <v>0</v>
      </c>
      <c r="S47" s="114"/>
      <c r="T47" s="114">
        <f>SUM(P47:R47)</f>
        <v>162521573.12</v>
      </c>
      <c r="U47" s="114"/>
      <c r="V47" s="113">
        <f>+F47+H47+L47+N47+T47+J47</f>
        <v>169372387.94600001</v>
      </c>
      <c r="W47" s="114"/>
      <c r="X47" s="114">
        <v>297454.83399999997</v>
      </c>
      <c r="Y47" s="114"/>
      <c r="Z47" s="114">
        <f>SUM(V47:X47)</f>
        <v>169669842.78</v>
      </c>
    </row>
    <row r="48" spans="1:27" s="44" customFormat="1">
      <c r="A48" s="47"/>
      <c r="B48" s="32" t="s">
        <v>228</v>
      </c>
      <c r="C48" s="79"/>
      <c r="D48" s="46"/>
      <c r="E48" s="40"/>
      <c r="F48" s="205">
        <f>SUM(F46:F47)</f>
        <v>0</v>
      </c>
      <c r="G48" s="114"/>
      <c r="H48" s="205">
        <f>SUM(H46:H47)</f>
        <v>0</v>
      </c>
      <c r="I48" s="114"/>
      <c r="J48" s="205">
        <f>SUM(J46:J47)</f>
        <v>0</v>
      </c>
      <c r="K48" s="114"/>
      <c r="L48" s="205">
        <f>SUM(L46:L47)</f>
        <v>0</v>
      </c>
      <c r="M48" s="114"/>
      <c r="N48" s="205">
        <f>SUM(N46:N47)</f>
        <v>-263796770.10400006</v>
      </c>
      <c r="O48" s="114"/>
      <c r="P48" s="205">
        <f>SUM(P46:P47)</f>
        <v>162521573.12</v>
      </c>
      <c r="Q48" s="71"/>
      <c r="R48" s="205">
        <f>SUM(R46:R47)</f>
        <v>0</v>
      </c>
      <c r="S48" s="71"/>
      <c r="T48" s="205">
        <f>SUM(T46:T47)</f>
        <v>162521573.12</v>
      </c>
      <c r="U48" s="114"/>
      <c r="V48" s="206">
        <f>SUM(V46:V47)</f>
        <v>-101275196.98400006</v>
      </c>
      <c r="W48" s="71"/>
      <c r="X48" s="205">
        <f>SUM(X46:X47)</f>
        <v>-2714472.9760000003</v>
      </c>
      <c r="Y48" s="114"/>
      <c r="Z48" s="205">
        <f>SUM(Z46:Z47)</f>
        <v>-103989669.96000007</v>
      </c>
      <c r="AA48" s="170">
        <f>Z48-PL!G37</f>
        <v>0</v>
      </c>
    </row>
    <row r="49" spans="1:27" s="82" customFormat="1" ht="24" thickBot="1">
      <c r="A49" s="30" t="s">
        <v>241</v>
      </c>
      <c r="F49" s="207">
        <f>F33+F48+F44</f>
        <v>67887511111</v>
      </c>
      <c r="G49" s="202"/>
      <c r="H49" s="207">
        <f>H33+H48+H44</f>
        <v>-62784553330.43</v>
      </c>
      <c r="I49" s="202"/>
      <c r="J49" s="207">
        <f>J33+J48+J44</f>
        <v>0</v>
      </c>
      <c r="K49" s="202"/>
      <c r="L49" s="207">
        <f>L33+L48+L44</f>
        <v>2790000</v>
      </c>
      <c r="M49" s="202"/>
      <c r="N49" s="207">
        <f>N33+N48+N44</f>
        <v>-4247700377.0940003</v>
      </c>
      <c r="O49" s="202"/>
      <c r="P49" s="207">
        <f>P33+P48+P44</f>
        <v>-665743495.83000004</v>
      </c>
      <c r="Q49" s="202"/>
      <c r="R49" s="207">
        <f>R33+R48+R44</f>
        <v>-17214300.759999998</v>
      </c>
      <c r="S49" s="202"/>
      <c r="T49" s="207">
        <f>T33+T48+T44</f>
        <v>-682957796.59000003</v>
      </c>
      <c r="U49" s="202"/>
      <c r="V49" s="207">
        <f>V33+V48+V44</f>
        <v>175089606.88599995</v>
      </c>
      <c r="W49" s="202"/>
      <c r="X49" s="207">
        <f>X33+X48+X44</f>
        <v>-9571426.3159999978</v>
      </c>
      <c r="Y49" s="202"/>
      <c r="Z49" s="207">
        <f>Z33+Z48+Z44</f>
        <v>165518180.5699999</v>
      </c>
      <c r="AA49" s="164">
        <f>Z49-BS!G75</f>
        <v>5.6624412536621094E-7</v>
      </c>
    </row>
    <row r="50" spans="1:27" s="82" customFormat="1" ht="24" thickTop="1">
      <c r="A50" s="30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84"/>
    </row>
    <row r="51" spans="1:27" s="48" customFormat="1">
      <c r="A51" s="30"/>
      <c r="F51" s="152"/>
      <c r="G51" s="153"/>
      <c r="H51" s="152"/>
      <c r="I51" s="153"/>
      <c r="J51" s="152"/>
      <c r="K51" s="153"/>
      <c r="L51" s="152"/>
      <c r="M51" s="153"/>
      <c r="N51" s="152"/>
      <c r="O51" s="152"/>
      <c r="P51" s="152"/>
      <c r="Q51" s="153"/>
      <c r="R51" s="152"/>
      <c r="S51" s="152"/>
      <c r="T51" s="152"/>
      <c r="U51" s="153"/>
      <c r="V51" s="152"/>
      <c r="W51" s="153"/>
      <c r="X51" s="152"/>
      <c r="Y51" s="153"/>
      <c r="Z51" s="152"/>
      <c r="AA51" s="122"/>
    </row>
    <row r="52" spans="1:27" s="82" customFormat="1">
      <c r="A52" s="30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</row>
    <row r="53" spans="1:27" s="48" customFormat="1">
      <c r="A53" s="30"/>
      <c r="F53" s="84"/>
      <c r="G53" s="85"/>
      <c r="H53" s="81"/>
      <c r="I53" s="85"/>
      <c r="J53" s="85"/>
      <c r="K53" s="85"/>
      <c r="L53" s="84"/>
      <c r="M53" s="85"/>
      <c r="N53" s="84"/>
      <c r="O53" s="85"/>
      <c r="P53" s="84"/>
      <c r="Q53" s="84"/>
      <c r="R53" s="84"/>
      <c r="S53" s="84"/>
      <c r="T53" s="84"/>
      <c r="U53" s="85"/>
      <c r="V53" s="84"/>
      <c r="W53" s="85"/>
      <c r="X53" s="84"/>
      <c r="Y53" s="85"/>
      <c r="Z53" s="84"/>
    </row>
    <row r="55" spans="1:27">
      <c r="V55" s="51"/>
    </row>
    <row r="56" spans="1:27">
      <c r="N56" s="50"/>
      <c r="P56" s="50"/>
      <c r="Q56" s="50"/>
      <c r="R56" s="50"/>
      <c r="S56" s="50"/>
      <c r="T56" s="50"/>
      <c r="X56" s="57"/>
    </row>
    <row r="57" spans="1:27">
      <c r="N57" s="57"/>
      <c r="P57" s="51"/>
      <c r="Q57" s="51"/>
      <c r="R57" s="51"/>
      <c r="S57" s="51"/>
      <c r="T57" s="51"/>
    </row>
  </sheetData>
  <mergeCells count="6">
    <mergeCell ref="L5:N5"/>
    <mergeCell ref="A3:Z3"/>
    <mergeCell ref="A1:Z1"/>
    <mergeCell ref="A2:Z2"/>
    <mergeCell ref="A4:Z4"/>
    <mergeCell ref="P5:T5"/>
  </mergeCells>
  <phoneticPr fontId="8" type="noConversion"/>
  <printOptions horizontalCentered="1"/>
  <pageMargins left="0.43307086614173229" right="0.19685039370078741" top="0.59055118110236227" bottom="0.43307086614173229" header="0.39370078740157483" footer="0.31496062992125984"/>
  <pageSetup paperSize="9" scale="56" firstPageNumber="9" orientation="landscape" useFirstPageNumber="1" r:id="rId1"/>
  <headerFooter>
    <oddHeader>&amp;C&amp;P</oddHeader>
    <oddFooter>&amp;Lหมายเหตุประกอบงบการเงินป็นส่วนหนึ่งของงบการเงินนี้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7"/>
  <sheetViews>
    <sheetView view="pageBreakPreview" topLeftCell="E25" zoomScale="90" zoomScaleNormal="90" zoomScaleSheetLayoutView="90" workbookViewId="0">
      <selection activeCell="D21" sqref="D21"/>
    </sheetView>
  </sheetViews>
  <sheetFormatPr defaultRowHeight="23.25"/>
  <cols>
    <col min="1" max="1" width="2.7109375" style="49" customWidth="1"/>
    <col min="2" max="2" width="1.7109375" style="49" customWidth="1"/>
    <col min="3" max="3" width="2.7109375" style="49" customWidth="1"/>
    <col min="4" max="4" width="49.7109375" style="49" customWidth="1"/>
    <col min="5" max="5" width="10.42578125" style="49" customWidth="1"/>
    <col min="6" max="6" width="19.28515625" style="49" customWidth="1"/>
    <col min="7" max="7" width="1" style="49" customWidth="1"/>
    <col min="8" max="8" width="19.42578125" style="49" customWidth="1"/>
    <col min="9" max="9" width="1" style="49" customWidth="1"/>
    <col min="10" max="10" width="16.42578125" style="49" customWidth="1"/>
    <col min="11" max="11" width="1" style="49" customWidth="1"/>
    <col min="12" max="12" width="23" style="49" customWidth="1"/>
    <col min="13" max="13" width="1" style="49" customWidth="1"/>
    <col min="14" max="14" width="18.85546875" style="49" customWidth="1"/>
    <col min="15" max="15" width="1.28515625" style="49" customWidth="1"/>
    <col min="16" max="16" width="33.140625" style="49" bestFit="1" customWidth="1"/>
    <col min="17" max="17" width="1.42578125" style="49" customWidth="1"/>
    <col min="18" max="18" width="20.42578125" style="49" customWidth="1"/>
    <col min="19" max="19" width="19" style="49" bestFit="1" customWidth="1"/>
    <col min="20" max="16384" width="9.140625" style="49"/>
  </cols>
  <sheetData>
    <row r="1" spans="1:19" s="37" customFormat="1">
      <c r="A1" s="254" t="s">
        <v>92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</row>
    <row r="2" spans="1:19" s="38" customFormat="1">
      <c r="A2" s="248" t="s">
        <v>20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</row>
    <row r="3" spans="1:19" s="38" customFormat="1">
      <c r="A3" s="248" t="str">
        <f>PL!A3</f>
        <v>สำหรับปี สิ้นสุดวันที่ 31 ธันวาคม 2561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</row>
    <row r="4" spans="1:19" s="38" customFormat="1">
      <c r="A4" s="247" t="s">
        <v>19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19" s="40" customFormat="1">
      <c r="A5" s="18"/>
      <c r="B5" s="18"/>
      <c r="C5" s="18"/>
      <c r="D5" s="18"/>
      <c r="E5" s="18"/>
      <c r="F5" s="18"/>
      <c r="G5" s="19"/>
      <c r="H5" s="39"/>
      <c r="I5" s="19"/>
      <c r="J5" s="19"/>
      <c r="K5" s="19"/>
      <c r="L5" s="253" t="s">
        <v>31</v>
      </c>
      <c r="M5" s="253"/>
      <c r="N5" s="253"/>
      <c r="O5" s="19"/>
      <c r="P5" s="75" t="s">
        <v>43</v>
      </c>
      <c r="Q5" s="20"/>
      <c r="R5" s="74" t="s">
        <v>47</v>
      </c>
    </row>
    <row r="6" spans="1:19" s="40" customFormat="1">
      <c r="A6" s="22"/>
      <c r="B6" s="22"/>
      <c r="C6" s="22"/>
      <c r="D6" s="22"/>
      <c r="E6" s="22"/>
      <c r="F6" s="17" t="s">
        <v>46</v>
      </c>
      <c r="G6" s="21"/>
      <c r="H6" s="22" t="s">
        <v>69</v>
      </c>
      <c r="I6" s="21"/>
      <c r="J6" s="22" t="s">
        <v>131</v>
      </c>
      <c r="K6" s="21"/>
      <c r="L6" s="17" t="s">
        <v>32</v>
      </c>
      <c r="M6" s="21"/>
      <c r="N6" s="22"/>
      <c r="O6" s="21"/>
      <c r="P6" s="17" t="s">
        <v>139</v>
      </c>
      <c r="Q6" s="23"/>
      <c r="R6" s="36"/>
    </row>
    <row r="7" spans="1:19" s="45" customFormat="1">
      <c r="A7" s="25"/>
      <c r="B7" s="25"/>
      <c r="C7" s="25"/>
      <c r="D7" s="25"/>
      <c r="E7" s="33" t="s">
        <v>1</v>
      </c>
      <c r="F7" s="25" t="s">
        <v>21</v>
      </c>
      <c r="G7" s="42"/>
      <c r="H7" s="33" t="s">
        <v>48</v>
      </c>
      <c r="I7" s="42"/>
      <c r="J7" s="33" t="s">
        <v>132</v>
      </c>
      <c r="K7" s="42"/>
      <c r="L7" s="25" t="s">
        <v>28</v>
      </c>
      <c r="M7" s="42"/>
      <c r="N7" s="25" t="s">
        <v>42</v>
      </c>
      <c r="O7" s="124"/>
      <c r="P7" s="125" t="s">
        <v>140</v>
      </c>
      <c r="Q7" s="126"/>
      <c r="R7" s="127"/>
    </row>
    <row r="8" spans="1:19" s="44" customFormat="1">
      <c r="A8" s="58"/>
      <c r="B8" s="27"/>
      <c r="C8" s="28"/>
      <c r="D8" s="28"/>
      <c r="F8" s="17" t="s">
        <v>224</v>
      </c>
      <c r="G8" s="29"/>
      <c r="H8" s="17" t="s">
        <v>224</v>
      </c>
      <c r="I8" s="29"/>
      <c r="J8" s="17" t="s">
        <v>224</v>
      </c>
      <c r="K8" s="29"/>
      <c r="L8" s="17" t="s">
        <v>224</v>
      </c>
      <c r="M8" s="29"/>
      <c r="N8" s="17" t="s">
        <v>224</v>
      </c>
      <c r="O8" s="29"/>
      <c r="P8" s="17" t="s">
        <v>224</v>
      </c>
      <c r="Q8" s="29"/>
      <c r="R8" s="17" t="s">
        <v>224</v>
      </c>
    </row>
    <row r="9" spans="1:19" s="48" customFormat="1">
      <c r="A9" s="30" t="s">
        <v>238</v>
      </c>
      <c r="F9" s="202">
        <v>31460105400</v>
      </c>
      <c r="G9" s="203"/>
      <c r="H9" s="202">
        <v>-26830723462</v>
      </c>
      <c r="I9" s="203"/>
      <c r="J9" s="203">
        <v>4126.2</v>
      </c>
      <c r="K9" s="203"/>
      <c r="L9" s="202">
        <v>2790000</v>
      </c>
      <c r="M9" s="203"/>
      <c r="N9" s="202">
        <v>-3600051716.8299999</v>
      </c>
      <c r="O9" s="203"/>
      <c r="P9" s="202">
        <v>-543874518.95000005</v>
      </c>
      <c r="Q9" s="203"/>
      <c r="R9" s="204">
        <f>SUM(F9:P9)</f>
        <v>488249828.41999984</v>
      </c>
      <c r="S9" s="208"/>
    </row>
    <row r="10" spans="1:19" s="40" customFormat="1">
      <c r="A10" s="30" t="s">
        <v>97</v>
      </c>
      <c r="B10" s="32"/>
      <c r="C10" s="79"/>
      <c r="D10" s="46"/>
      <c r="F10" s="71"/>
      <c r="G10" s="114"/>
      <c r="H10" s="71"/>
      <c r="I10" s="114"/>
      <c r="J10" s="114"/>
      <c r="K10" s="114"/>
      <c r="L10" s="71"/>
      <c r="M10" s="114"/>
      <c r="N10" s="71"/>
      <c r="O10" s="114"/>
      <c r="P10" s="71"/>
      <c r="Q10" s="114"/>
      <c r="R10" s="204"/>
      <c r="S10" s="209"/>
    </row>
    <row r="11" spans="1:19" s="40" customFormat="1">
      <c r="A11" s="30"/>
      <c r="B11" s="32" t="s">
        <v>98</v>
      </c>
      <c r="C11" s="79"/>
      <c r="D11" s="46"/>
      <c r="F11" s="71"/>
      <c r="G11" s="114"/>
      <c r="H11" s="71"/>
      <c r="I11" s="114"/>
      <c r="J11" s="114"/>
      <c r="K11" s="114"/>
      <c r="L11" s="71"/>
      <c r="M11" s="114"/>
      <c r="N11" s="71"/>
      <c r="O11" s="114"/>
      <c r="P11" s="71"/>
      <c r="Q11" s="114"/>
      <c r="R11" s="204"/>
      <c r="S11" s="209"/>
    </row>
    <row r="12" spans="1:19" s="40" customFormat="1">
      <c r="A12" s="30"/>
      <c r="B12" s="32"/>
      <c r="C12" s="79" t="s">
        <v>146</v>
      </c>
      <c r="D12" s="46"/>
      <c r="E12" s="98">
        <v>33</v>
      </c>
      <c r="F12" s="114">
        <v>36426757991</v>
      </c>
      <c r="G12" s="114"/>
      <c r="H12" s="114">
        <v>-35953206114.07</v>
      </c>
      <c r="I12" s="114"/>
      <c r="J12" s="114">
        <v>-4126.2</v>
      </c>
      <c r="K12" s="114"/>
      <c r="L12" s="114">
        <v>0</v>
      </c>
      <c r="M12" s="114"/>
      <c r="N12" s="114">
        <v>0</v>
      </c>
      <c r="O12" s="114"/>
      <c r="P12" s="114">
        <v>0</v>
      </c>
      <c r="Q12" s="114"/>
      <c r="R12" s="113">
        <f>SUM(F12:P12)</f>
        <v>473547750.73000032</v>
      </c>
      <c r="S12" s="209"/>
    </row>
    <row r="13" spans="1:19" s="40" customFormat="1">
      <c r="A13" s="30"/>
      <c r="B13" s="32"/>
      <c r="C13" s="30" t="s">
        <v>99</v>
      </c>
      <c r="D13" s="46"/>
      <c r="F13" s="205">
        <f>SUM(F12:F12)</f>
        <v>36426757991</v>
      </c>
      <c r="G13" s="114"/>
      <c r="H13" s="205">
        <f>SUM(H12:H12)</f>
        <v>-35953206114.07</v>
      </c>
      <c r="I13" s="114"/>
      <c r="J13" s="205">
        <f>SUM(J12:J12)</f>
        <v>-4126.2</v>
      </c>
      <c r="K13" s="114"/>
      <c r="L13" s="205">
        <f>SUM(L12:L12)</f>
        <v>0</v>
      </c>
      <c r="M13" s="114"/>
      <c r="N13" s="205">
        <f>SUM(N12:N12)</f>
        <v>0</v>
      </c>
      <c r="O13" s="114"/>
      <c r="P13" s="205">
        <f>SUM(P12:P12)</f>
        <v>0</v>
      </c>
      <c r="Q13" s="114"/>
      <c r="R13" s="206">
        <f>SUM(R12:R12)</f>
        <v>473547750.73000032</v>
      </c>
      <c r="S13" s="209"/>
    </row>
    <row r="14" spans="1:19" s="40" customFormat="1">
      <c r="A14" s="47"/>
      <c r="B14" s="30" t="s">
        <v>100</v>
      </c>
      <c r="C14" s="79"/>
      <c r="D14" s="46"/>
      <c r="F14" s="205">
        <f>+F13</f>
        <v>36426757991</v>
      </c>
      <c r="G14" s="114"/>
      <c r="H14" s="205">
        <f>+H13</f>
        <v>-35953206114.07</v>
      </c>
      <c r="I14" s="114"/>
      <c r="J14" s="205">
        <f>+J13</f>
        <v>-4126.2</v>
      </c>
      <c r="K14" s="114"/>
      <c r="L14" s="205">
        <f>+L13</f>
        <v>0</v>
      </c>
      <c r="M14" s="114"/>
      <c r="N14" s="205">
        <f>+N13</f>
        <v>0</v>
      </c>
      <c r="O14" s="114"/>
      <c r="P14" s="205">
        <f>+P13</f>
        <v>0</v>
      </c>
      <c r="Q14" s="114"/>
      <c r="R14" s="206">
        <f>+R13</f>
        <v>473547750.73000032</v>
      </c>
      <c r="S14" s="209"/>
    </row>
    <row r="15" spans="1:19" s="40" customFormat="1">
      <c r="A15" s="30" t="s">
        <v>225</v>
      </c>
      <c r="B15" s="78"/>
      <c r="C15" s="79"/>
      <c r="D15" s="46"/>
      <c r="F15" s="71"/>
      <c r="G15" s="114"/>
      <c r="H15" s="71"/>
      <c r="I15" s="114"/>
      <c r="J15" s="114"/>
      <c r="K15" s="114"/>
      <c r="L15" s="71"/>
      <c r="M15" s="114"/>
      <c r="N15" s="71"/>
      <c r="O15" s="114"/>
      <c r="P15" s="71"/>
      <c r="Q15" s="114"/>
      <c r="R15" s="204"/>
      <c r="S15" s="209"/>
    </row>
    <row r="16" spans="1:19" s="40" customFormat="1">
      <c r="A16" s="47"/>
      <c r="B16" s="78" t="s">
        <v>226</v>
      </c>
      <c r="C16" s="79"/>
      <c r="D16" s="46"/>
      <c r="F16" s="114">
        <v>0</v>
      </c>
      <c r="G16" s="114"/>
      <c r="H16" s="114">
        <v>0</v>
      </c>
      <c r="I16" s="114"/>
      <c r="J16" s="114">
        <v>0</v>
      </c>
      <c r="K16" s="114"/>
      <c r="L16" s="114">
        <v>0</v>
      </c>
      <c r="M16" s="114"/>
      <c r="N16" s="114">
        <f>PL!M25</f>
        <v>-209860669.25999999</v>
      </c>
      <c r="O16" s="114"/>
      <c r="P16" s="114">
        <v>0</v>
      </c>
      <c r="Q16" s="114"/>
      <c r="R16" s="113">
        <f>SUM(F16:P16)</f>
        <v>-209860669.25999999</v>
      </c>
      <c r="S16" s="209"/>
    </row>
    <row r="17" spans="1:19" s="38" customFormat="1">
      <c r="A17" s="47"/>
      <c r="B17" s="78" t="s">
        <v>227</v>
      </c>
      <c r="C17" s="79"/>
      <c r="D17" s="80"/>
      <c r="F17" s="114">
        <v>0</v>
      </c>
      <c r="G17" s="114"/>
      <c r="H17" s="114">
        <v>0</v>
      </c>
      <c r="I17" s="114"/>
      <c r="J17" s="114">
        <v>0</v>
      </c>
      <c r="K17" s="114"/>
      <c r="L17" s="114">
        <v>0</v>
      </c>
      <c r="M17" s="114"/>
      <c r="N17" s="114">
        <f>PL!M35</f>
        <v>-2711296</v>
      </c>
      <c r="O17" s="114"/>
      <c r="P17" s="114">
        <f>PL!M30</f>
        <v>-284390550</v>
      </c>
      <c r="Q17" s="114"/>
      <c r="R17" s="113">
        <f>SUM(F17:P17)</f>
        <v>-287101846</v>
      </c>
      <c r="S17" s="210"/>
    </row>
    <row r="18" spans="1:19" s="40" customFormat="1">
      <c r="A18" s="47"/>
      <c r="B18" s="32" t="s">
        <v>228</v>
      </c>
      <c r="C18" s="79"/>
      <c r="D18" s="46"/>
      <c r="F18" s="205">
        <f>SUM(F16:F17)</f>
        <v>0</v>
      </c>
      <c r="G18" s="114"/>
      <c r="H18" s="205">
        <f>SUM(H16:H17)</f>
        <v>0</v>
      </c>
      <c r="I18" s="114"/>
      <c r="J18" s="205">
        <f>SUM(J16:J17)</f>
        <v>0</v>
      </c>
      <c r="K18" s="114"/>
      <c r="L18" s="205">
        <f>SUM(L16:L17)</f>
        <v>0</v>
      </c>
      <c r="M18" s="114"/>
      <c r="N18" s="205">
        <f>SUM(N16:N17)</f>
        <v>-212571965.25999999</v>
      </c>
      <c r="O18" s="114"/>
      <c r="P18" s="205">
        <f>SUM(P16:P17)</f>
        <v>-284390550</v>
      </c>
      <c r="Q18" s="114"/>
      <c r="R18" s="206">
        <f>SUM(R16:R17)</f>
        <v>-496962515.25999999</v>
      </c>
      <c r="S18" s="209">
        <f>R18-PL!M37</f>
        <v>0</v>
      </c>
    </row>
    <row r="19" spans="1:19" s="48" customFormat="1" ht="24" thickBot="1">
      <c r="A19" s="30" t="s">
        <v>239</v>
      </c>
      <c r="F19" s="207">
        <f>+F14+F18+F9</f>
        <v>67886863391</v>
      </c>
      <c r="G19" s="203"/>
      <c r="H19" s="207">
        <f>+H14+H18+H9</f>
        <v>-62783929576.07</v>
      </c>
      <c r="I19" s="203"/>
      <c r="J19" s="207">
        <f>+J14+J18+J9</f>
        <v>0</v>
      </c>
      <c r="K19" s="203"/>
      <c r="L19" s="207">
        <f>+L14+L18+L9</f>
        <v>2790000</v>
      </c>
      <c r="M19" s="203"/>
      <c r="N19" s="207">
        <f>+N14+N18+N9</f>
        <v>-3812623682.0900002</v>
      </c>
      <c r="O19" s="202"/>
      <c r="P19" s="207">
        <f>+P14+P18+P9</f>
        <v>-828265068.95000005</v>
      </c>
      <c r="Q19" s="203"/>
      <c r="R19" s="207">
        <f>+R14+R18+R9</f>
        <v>464835063.89000016</v>
      </c>
      <c r="S19" s="208">
        <f>R19-BS!M75</f>
        <v>0</v>
      </c>
    </row>
    <row r="20" spans="1:19" s="48" customFormat="1" ht="24" thickTop="1">
      <c r="A20" s="30"/>
      <c r="F20" s="202"/>
      <c r="G20" s="203"/>
      <c r="H20" s="202"/>
      <c r="I20" s="203"/>
      <c r="J20" s="202"/>
      <c r="K20" s="203"/>
      <c r="L20" s="202"/>
      <c r="M20" s="203"/>
      <c r="N20" s="202"/>
      <c r="O20" s="202"/>
      <c r="P20" s="202"/>
      <c r="Q20" s="203"/>
      <c r="R20" s="202"/>
      <c r="S20" s="208"/>
    </row>
    <row r="21" spans="1:19" s="48" customFormat="1">
      <c r="A21" s="30" t="s">
        <v>240</v>
      </c>
      <c r="F21" s="202">
        <f>F19</f>
        <v>67886863391</v>
      </c>
      <c r="G21" s="203"/>
      <c r="H21" s="202">
        <f>H19</f>
        <v>-62783929576.07</v>
      </c>
      <c r="I21" s="203"/>
      <c r="J21" s="202">
        <f>J19</f>
        <v>0</v>
      </c>
      <c r="K21" s="203"/>
      <c r="L21" s="202">
        <f>L19</f>
        <v>2790000</v>
      </c>
      <c r="M21" s="203"/>
      <c r="N21" s="202">
        <f>N19</f>
        <v>-3812623682.0900002</v>
      </c>
      <c r="O21" s="202"/>
      <c r="P21" s="202">
        <f>P19</f>
        <v>-828265068.95000005</v>
      </c>
      <c r="Q21" s="203"/>
      <c r="R21" s="204">
        <f>SUM(F21:P21)</f>
        <v>464835063.8900001</v>
      </c>
      <c r="S21" s="208"/>
    </row>
    <row r="22" spans="1:19" s="40" customFormat="1">
      <c r="A22" s="30" t="s">
        <v>97</v>
      </c>
      <c r="B22" s="32"/>
      <c r="C22" s="79"/>
      <c r="D22" s="46"/>
      <c r="F22" s="71"/>
      <c r="G22" s="114"/>
      <c r="H22" s="71"/>
      <c r="I22" s="114"/>
      <c r="J22" s="114"/>
      <c r="K22" s="114"/>
      <c r="L22" s="71"/>
      <c r="M22" s="114"/>
      <c r="N22" s="71"/>
      <c r="O22" s="114"/>
      <c r="P22" s="71"/>
      <c r="Q22" s="114"/>
      <c r="R22" s="204"/>
      <c r="S22" s="209"/>
    </row>
    <row r="23" spans="1:19" s="40" customFormat="1">
      <c r="A23" s="30"/>
      <c r="B23" s="32" t="s">
        <v>98</v>
      </c>
      <c r="C23" s="79"/>
      <c r="D23" s="46"/>
      <c r="F23" s="71"/>
      <c r="G23" s="114"/>
      <c r="H23" s="71"/>
      <c r="I23" s="114"/>
      <c r="J23" s="114"/>
      <c r="K23" s="114"/>
      <c r="L23" s="71"/>
      <c r="M23" s="114"/>
      <c r="N23" s="71"/>
      <c r="O23" s="114"/>
      <c r="P23" s="71"/>
      <c r="Q23" s="114"/>
      <c r="R23" s="204"/>
      <c r="S23" s="209"/>
    </row>
    <row r="24" spans="1:19" s="40" customFormat="1">
      <c r="A24" s="30"/>
      <c r="B24" s="32"/>
      <c r="C24" s="79" t="s">
        <v>146</v>
      </c>
      <c r="D24" s="46"/>
      <c r="E24" s="98">
        <v>33</v>
      </c>
      <c r="F24" s="114">
        <v>647720</v>
      </c>
      <c r="G24" s="114"/>
      <c r="H24" s="114">
        <v>-623754.36</v>
      </c>
      <c r="I24" s="114"/>
      <c r="J24" s="114">
        <v>0</v>
      </c>
      <c r="K24" s="114"/>
      <c r="L24" s="114">
        <v>0</v>
      </c>
      <c r="M24" s="114"/>
      <c r="N24" s="114">
        <v>0</v>
      </c>
      <c r="O24" s="114"/>
      <c r="P24" s="114">
        <v>0</v>
      </c>
      <c r="Q24" s="114"/>
      <c r="R24" s="113">
        <f>SUM(F24:P24)</f>
        <v>23965.640000000014</v>
      </c>
      <c r="S24" s="209"/>
    </row>
    <row r="25" spans="1:19" s="40" customFormat="1">
      <c r="A25" s="30"/>
      <c r="B25" s="32"/>
      <c r="C25" s="30" t="s">
        <v>99</v>
      </c>
      <c r="D25" s="46"/>
      <c r="F25" s="205">
        <f>SUM(F24:F24)</f>
        <v>647720</v>
      </c>
      <c r="G25" s="114"/>
      <c r="H25" s="205">
        <f>SUM(H24:H24)</f>
        <v>-623754.36</v>
      </c>
      <c r="I25" s="114"/>
      <c r="J25" s="205">
        <f>SUM(J24:J24)</f>
        <v>0</v>
      </c>
      <c r="K25" s="114"/>
      <c r="L25" s="205">
        <f>SUM(L24:L24)</f>
        <v>0</v>
      </c>
      <c r="M25" s="114"/>
      <c r="N25" s="205">
        <f>SUM(N24:N24)</f>
        <v>0</v>
      </c>
      <c r="O25" s="114"/>
      <c r="P25" s="205">
        <f>SUM(P24:P24)</f>
        <v>0</v>
      </c>
      <c r="Q25" s="114"/>
      <c r="R25" s="205">
        <f>SUM(R24:R24)</f>
        <v>23965.640000000014</v>
      </c>
      <c r="S25" s="209"/>
    </row>
    <row r="26" spans="1:19" s="40" customFormat="1">
      <c r="A26" s="47"/>
      <c r="B26" s="30" t="s">
        <v>100</v>
      </c>
      <c r="C26" s="79"/>
      <c r="D26" s="46"/>
      <c r="F26" s="205">
        <f>+F25</f>
        <v>647720</v>
      </c>
      <c r="G26" s="114"/>
      <c r="H26" s="205">
        <f>+H25</f>
        <v>-623754.36</v>
      </c>
      <c r="I26" s="114"/>
      <c r="J26" s="205">
        <f>+J25</f>
        <v>0</v>
      </c>
      <c r="K26" s="114"/>
      <c r="L26" s="205">
        <f>+L25</f>
        <v>0</v>
      </c>
      <c r="M26" s="114"/>
      <c r="N26" s="205">
        <f>+N25</f>
        <v>0</v>
      </c>
      <c r="O26" s="114"/>
      <c r="P26" s="205">
        <f>+P25</f>
        <v>0</v>
      </c>
      <c r="Q26" s="114"/>
      <c r="R26" s="206">
        <f>+R25</f>
        <v>23965.640000000014</v>
      </c>
      <c r="S26" s="209"/>
    </row>
    <row r="27" spans="1:19" s="40" customFormat="1">
      <c r="A27" s="30" t="s">
        <v>225</v>
      </c>
      <c r="B27" s="78"/>
      <c r="C27" s="79"/>
      <c r="D27" s="46"/>
      <c r="F27" s="71"/>
      <c r="G27" s="114"/>
      <c r="H27" s="71"/>
      <c r="I27" s="114"/>
      <c r="J27" s="114"/>
      <c r="K27" s="114"/>
      <c r="L27" s="71"/>
      <c r="M27" s="114"/>
      <c r="N27" s="71"/>
      <c r="O27" s="114"/>
      <c r="P27" s="71"/>
      <c r="Q27" s="114"/>
      <c r="R27" s="204"/>
      <c r="S27" s="209"/>
    </row>
    <row r="28" spans="1:19" s="40" customFormat="1">
      <c r="A28" s="47"/>
      <c r="B28" s="78" t="s">
        <v>226</v>
      </c>
      <c r="C28" s="79"/>
      <c r="D28" s="46"/>
      <c r="F28" s="114">
        <v>0</v>
      </c>
      <c r="G28" s="114"/>
      <c r="H28" s="114">
        <v>0</v>
      </c>
      <c r="I28" s="114"/>
      <c r="J28" s="114">
        <v>0</v>
      </c>
      <c r="K28" s="114"/>
      <c r="L28" s="114">
        <v>0</v>
      </c>
      <c r="M28" s="114"/>
      <c r="N28" s="114">
        <f>PL!K25</f>
        <v>-585770845.92999995</v>
      </c>
      <c r="O28" s="114"/>
      <c r="P28" s="114">
        <v>0</v>
      </c>
      <c r="Q28" s="114"/>
      <c r="R28" s="113">
        <f>SUM(F28:P28)</f>
        <v>-585770845.92999995</v>
      </c>
      <c r="S28" s="209"/>
    </row>
    <row r="29" spans="1:19" s="38" customFormat="1">
      <c r="A29" s="47"/>
      <c r="B29" s="78" t="s">
        <v>227</v>
      </c>
      <c r="C29" s="79"/>
      <c r="D29" s="80"/>
      <c r="F29" s="114">
        <v>0</v>
      </c>
      <c r="G29" s="114"/>
      <c r="H29" s="114">
        <v>0</v>
      </c>
      <c r="I29" s="114"/>
      <c r="J29" s="114">
        <v>0</v>
      </c>
      <c r="K29" s="114"/>
      <c r="L29" s="114">
        <v>0</v>
      </c>
      <c r="M29" s="114"/>
      <c r="N29" s="114">
        <f>PL!K35</f>
        <v>223858</v>
      </c>
      <c r="O29" s="114"/>
      <c r="P29" s="114">
        <f>PL!K30</f>
        <v>162521573.12</v>
      </c>
      <c r="Q29" s="114"/>
      <c r="R29" s="113">
        <f>SUM(F29:P29)</f>
        <v>162745431.12</v>
      </c>
      <c r="S29" s="210"/>
    </row>
    <row r="30" spans="1:19" s="40" customFormat="1">
      <c r="A30" s="47"/>
      <c r="B30" s="32" t="s">
        <v>228</v>
      </c>
      <c r="C30" s="79"/>
      <c r="D30" s="46"/>
      <c r="F30" s="205">
        <f>SUM(F28:F29)</f>
        <v>0</v>
      </c>
      <c r="G30" s="114"/>
      <c r="H30" s="205">
        <f>SUM(H28:H29)</f>
        <v>0</v>
      </c>
      <c r="I30" s="114"/>
      <c r="J30" s="205">
        <f>SUM(J28:J29)</f>
        <v>0</v>
      </c>
      <c r="K30" s="114"/>
      <c r="L30" s="205">
        <f>SUM(L28:L29)</f>
        <v>0</v>
      </c>
      <c r="M30" s="114"/>
      <c r="N30" s="205">
        <f>SUM(N28:N29)</f>
        <v>-585546987.92999995</v>
      </c>
      <c r="O30" s="114"/>
      <c r="P30" s="205">
        <f>SUM(P28:P29)</f>
        <v>162521573.12</v>
      </c>
      <c r="Q30" s="114"/>
      <c r="R30" s="206">
        <f>SUM(R28:R29)</f>
        <v>-423025414.80999994</v>
      </c>
      <c r="S30" s="209">
        <f>R30-PL!K37</f>
        <v>0</v>
      </c>
    </row>
    <row r="31" spans="1:19" s="48" customFormat="1" ht="24" thickBot="1">
      <c r="A31" s="30" t="s">
        <v>241</v>
      </c>
      <c r="F31" s="207">
        <f>F21+F30+F26</f>
        <v>67887511111</v>
      </c>
      <c r="G31" s="203"/>
      <c r="H31" s="207">
        <f>H21+H30+H26</f>
        <v>-62784553330.43</v>
      </c>
      <c r="I31" s="203"/>
      <c r="J31" s="207">
        <f>J21+J30+J26</f>
        <v>0</v>
      </c>
      <c r="K31" s="203"/>
      <c r="L31" s="207">
        <f>L21+L30+L26</f>
        <v>2790000</v>
      </c>
      <c r="M31" s="203"/>
      <c r="N31" s="207">
        <f>N21+N30+N26</f>
        <v>-4398170670.0200005</v>
      </c>
      <c r="O31" s="203"/>
      <c r="P31" s="207">
        <f>P21+P30+P26</f>
        <v>-665743495.83000004</v>
      </c>
      <c r="Q31" s="203"/>
      <c r="R31" s="207">
        <f>R21+R30+R26</f>
        <v>41833614.720000163</v>
      </c>
      <c r="S31" s="165">
        <f>R31-BS!K75</f>
        <v>9.6857547760009766E-7</v>
      </c>
    </row>
    <row r="32" spans="1:19" s="48" customFormat="1" ht="24" thickTop="1">
      <c r="A32" s="30"/>
      <c r="F32" s="202"/>
      <c r="G32" s="203"/>
      <c r="H32" s="202"/>
      <c r="I32" s="203"/>
      <c r="J32" s="202"/>
      <c r="K32" s="203"/>
      <c r="L32" s="202"/>
      <c r="M32" s="203"/>
      <c r="N32" s="202"/>
      <c r="O32" s="203"/>
      <c r="P32" s="202"/>
      <c r="Q32" s="203"/>
      <c r="R32" s="202"/>
      <c r="S32" s="208"/>
    </row>
    <row r="33" spans="1:19" s="48" customFormat="1">
      <c r="A33" s="30"/>
      <c r="F33" s="164"/>
      <c r="G33" s="165"/>
      <c r="H33" s="164"/>
      <c r="I33" s="165"/>
      <c r="J33" s="164"/>
      <c r="K33" s="165"/>
      <c r="L33" s="164"/>
      <c r="M33" s="165"/>
      <c r="N33" s="164"/>
      <c r="O33" s="164"/>
      <c r="P33" s="164"/>
      <c r="Q33" s="165"/>
      <c r="R33" s="164"/>
      <c r="S33" s="119"/>
    </row>
    <row r="34" spans="1:19"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</row>
    <row r="35" spans="1:19">
      <c r="R35" s="51"/>
    </row>
    <row r="36" spans="1:19">
      <c r="N36" s="50"/>
      <c r="P36" s="50"/>
    </row>
    <row r="37" spans="1:19">
      <c r="N37" s="57"/>
      <c r="P37" s="51"/>
    </row>
  </sheetData>
  <mergeCells count="5">
    <mergeCell ref="A1:R1"/>
    <mergeCell ref="A2:R2"/>
    <mergeCell ref="A3:R3"/>
    <mergeCell ref="A4:R4"/>
    <mergeCell ref="L5:N5"/>
  </mergeCells>
  <printOptions horizontalCentered="1"/>
  <pageMargins left="0.51181102362204722" right="0.19685039370078741" top="0.74803149606299213" bottom="0.59055118110236227" header="0.39370078740157483" footer="0.19685039370078741"/>
  <pageSetup paperSize="9" scale="70" firstPageNumber="10" orientation="landscape" useFirstPageNumber="1" r:id="rId1"/>
  <headerFooter>
    <oddHeader>&amp;C&amp;P</oddHeader>
    <oddFooter>&amp;Lหมายเหตุประกอบงบการเงินป็นส่วนหนึ่งของงบการเงินนี้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109"/>
  <sheetViews>
    <sheetView tabSelected="1" view="pageBreakPreview" topLeftCell="A88" zoomScaleSheetLayoutView="100" workbookViewId="0">
      <selection activeCell="F88" sqref="F88"/>
    </sheetView>
  </sheetViews>
  <sheetFormatPr defaultRowHeight="21.75"/>
  <cols>
    <col min="1" max="1" width="3.5703125" style="1" customWidth="1"/>
    <col min="2" max="2" width="1.85546875" style="1" customWidth="1"/>
    <col min="3" max="3" width="2" style="1" customWidth="1"/>
    <col min="4" max="4" width="2.7109375" style="1" customWidth="1"/>
    <col min="5" max="5" width="5.7109375" style="1" customWidth="1"/>
    <col min="6" max="6" width="53.7109375" style="1" customWidth="1"/>
    <col min="7" max="7" width="12" style="1" customWidth="1"/>
    <col min="8" max="8" width="1.28515625" style="1" customWidth="1"/>
    <col min="9" max="9" width="18" style="62" customWidth="1"/>
    <col min="10" max="10" width="2" style="1" customWidth="1"/>
    <col min="11" max="11" width="17.28515625" style="1" customWidth="1"/>
    <col min="12" max="12" width="1.42578125" style="1" customWidth="1"/>
    <col min="13" max="13" width="18.140625" style="2" customWidth="1"/>
    <col min="14" max="14" width="1.7109375" style="1" customWidth="1"/>
    <col min="15" max="15" width="18.5703125" style="2" customWidth="1"/>
    <col min="16" max="16" width="15" style="1" bestFit="1" customWidth="1"/>
    <col min="17" max="16384" width="9.140625" style="1"/>
  </cols>
  <sheetData>
    <row r="1" spans="1:17" ht="21.75" customHeight="1">
      <c r="A1" s="250" t="s">
        <v>92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</row>
    <row r="2" spans="1:17" ht="21.75" customHeight="1">
      <c r="A2" s="250" t="s">
        <v>33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</row>
    <row r="3" spans="1:17" ht="21.75" customHeight="1">
      <c r="A3" s="250" t="str">
        <f>+'SE-Separate'!A3:R3</f>
        <v>สำหรับปี สิ้นสุดวันที่ 31 ธันวาคม 2561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</row>
    <row r="4" spans="1:17">
      <c r="A4" s="31"/>
      <c r="B4" s="31"/>
      <c r="C4" s="31"/>
      <c r="D4" s="31"/>
      <c r="E4" s="31"/>
      <c r="F4" s="31"/>
      <c r="G4" s="31"/>
      <c r="H4" s="31"/>
      <c r="I4" s="251" t="s">
        <v>18</v>
      </c>
      <c r="J4" s="251"/>
      <c r="K4" s="251"/>
      <c r="L4" s="60"/>
      <c r="M4" s="252" t="s">
        <v>19</v>
      </c>
      <c r="N4" s="252"/>
      <c r="O4" s="252"/>
    </row>
    <row r="5" spans="1:17">
      <c r="A5" s="61"/>
      <c r="B5" s="61"/>
      <c r="C5" s="61"/>
      <c r="D5" s="61"/>
      <c r="E5" s="61"/>
      <c r="F5" s="61"/>
      <c r="G5" s="16" t="s">
        <v>1</v>
      </c>
      <c r="H5" s="16"/>
      <c r="I5" s="133" t="s">
        <v>223</v>
      </c>
      <c r="J5" s="134"/>
      <c r="K5" s="133" t="s">
        <v>162</v>
      </c>
      <c r="L5" s="134"/>
      <c r="M5" s="133" t="s">
        <v>223</v>
      </c>
      <c r="N5" s="134"/>
      <c r="O5" s="133" t="s">
        <v>162</v>
      </c>
    </row>
    <row r="6" spans="1:17" s="3" customFormat="1">
      <c r="C6" s="8"/>
      <c r="I6" s="55" t="s">
        <v>224</v>
      </c>
      <c r="J6" s="13"/>
      <c r="K6" s="55" t="s">
        <v>224</v>
      </c>
      <c r="L6" s="55"/>
      <c r="M6" s="55" t="s">
        <v>224</v>
      </c>
      <c r="N6" s="13"/>
      <c r="O6" s="55" t="s">
        <v>224</v>
      </c>
    </row>
    <row r="7" spans="1:17">
      <c r="A7" s="8" t="s">
        <v>34</v>
      </c>
      <c r="B7" s="8"/>
      <c r="J7" s="10"/>
      <c r="K7" s="10"/>
      <c r="L7" s="10"/>
      <c r="M7" s="10"/>
      <c r="N7" s="10"/>
      <c r="O7" s="10"/>
    </row>
    <row r="8" spans="1:17">
      <c r="B8" s="1" t="s">
        <v>61</v>
      </c>
      <c r="I8" s="186">
        <f>PL!G23</f>
        <v>-271920745.07000005</v>
      </c>
      <c r="J8" s="52"/>
      <c r="K8" s="186">
        <f>PL!I23</f>
        <v>-570392194.30999994</v>
      </c>
      <c r="L8" s="52"/>
      <c r="M8" s="186">
        <f>PL!K23</f>
        <v>-585770845.92999995</v>
      </c>
      <c r="N8" s="52"/>
      <c r="O8" s="52">
        <f>PL!M23</f>
        <v>-209860669.25999999</v>
      </c>
    </row>
    <row r="9" spans="1:17">
      <c r="B9" s="3" t="s">
        <v>51</v>
      </c>
      <c r="I9" s="186"/>
      <c r="J9" s="52"/>
      <c r="K9" s="186"/>
      <c r="L9" s="52"/>
      <c r="M9" s="186"/>
      <c r="N9" s="52"/>
      <c r="O9" s="52"/>
    </row>
    <row r="10" spans="1:17">
      <c r="C10" s="1" t="s">
        <v>37</v>
      </c>
      <c r="I10" s="186">
        <v>53148719.910000004</v>
      </c>
      <c r="J10" s="52"/>
      <c r="K10" s="186">
        <v>82941198.609999999</v>
      </c>
      <c r="L10" s="52"/>
      <c r="M10" s="186">
        <v>2112065.19</v>
      </c>
      <c r="N10" s="52"/>
      <c r="O10" s="52">
        <v>1845563.96</v>
      </c>
      <c r="P10" s="131"/>
      <c r="Q10" s="34"/>
    </row>
    <row r="11" spans="1:17">
      <c r="C11" s="150" t="s">
        <v>200</v>
      </c>
      <c r="I11" s="186">
        <v>-163550.81</v>
      </c>
      <c r="J11" s="52"/>
      <c r="K11" s="186">
        <v>0</v>
      </c>
      <c r="L11" s="52"/>
      <c r="M11" s="186">
        <v>0</v>
      </c>
      <c r="N11" s="52"/>
      <c r="O11" s="52">
        <v>0</v>
      </c>
      <c r="P11" s="131"/>
      <c r="Q11" s="34"/>
    </row>
    <row r="12" spans="1:17" hidden="1">
      <c r="C12" s="1" t="s">
        <v>82</v>
      </c>
      <c r="G12" s="11"/>
      <c r="I12" s="186">
        <v>0</v>
      </c>
      <c r="J12" s="52"/>
      <c r="K12" s="186">
        <v>0</v>
      </c>
      <c r="L12" s="52"/>
      <c r="M12" s="186">
        <v>0</v>
      </c>
      <c r="N12" s="52"/>
      <c r="O12" s="52">
        <v>0</v>
      </c>
      <c r="P12" s="6"/>
    </row>
    <row r="13" spans="1:17">
      <c r="C13" s="150" t="s">
        <v>193</v>
      </c>
      <c r="G13" s="11"/>
      <c r="I13" s="52">
        <v>13008935.83</v>
      </c>
      <c r="J13" s="52"/>
      <c r="K13" s="186">
        <v>236307.96</v>
      </c>
      <c r="L13" s="52"/>
      <c r="M13" s="186">
        <v>109777654.69</v>
      </c>
      <c r="N13" s="52"/>
      <c r="O13" s="52">
        <v>613093.98</v>
      </c>
    </row>
    <row r="14" spans="1:17">
      <c r="C14" s="150" t="s">
        <v>242</v>
      </c>
      <c r="G14" s="6"/>
      <c r="I14" s="52">
        <v>0</v>
      </c>
      <c r="J14" s="52"/>
      <c r="K14" s="52">
        <v>0</v>
      </c>
      <c r="L14" s="52"/>
      <c r="M14" s="186">
        <v>150368332.78000003</v>
      </c>
      <c r="N14" s="52"/>
      <c r="O14" s="52">
        <v>112600000</v>
      </c>
    </row>
    <row r="15" spans="1:17">
      <c r="C15" s="150" t="s">
        <v>245</v>
      </c>
      <c r="I15" s="52">
        <v>0</v>
      </c>
      <c r="J15" s="52"/>
      <c r="K15" s="52">
        <v>761328.8</v>
      </c>
      <c r="L15" s="52"/>
      <c r="M15" s="186">
        <v>0</v>
      </c>
      <c r="N15" s="52"/>
      <c r="O15" s="52">
        <v>0</v>
      </c>
      <c r="P15" s="131"/>
    </row>
    <row r="16" spans="1:17">
      <c r="C16" s="150" t="s">
        <v>246</v>
      </c>
      <c r="I16" s="52">
        <v>0</v>
      </c>
      <c r="J16" s="52"/>
      <c r="K16" s="52">
        <v>6000</v>
      </c>
      <c r="L16" s="52"/>
      <c r="M16" s="186">
        <v>0</v>
      </c>
      <c r="N16" s="52"/>
      <c r="O16" s="52">
        <v>0</v>
      </c>
    </row>
    <row r="17" spans="3:15">
      <c r="C17" s="150" t="s">
        <v>157</v>
      </c>
      <c r="I17" s="52">
        <v>0</v>
      </c>
      <c r="J17" s="52"/>
      <c r="K17" s="52">
        <v>839527.27</v>
      </c>
      <c r="L17" s="52"/>
      <c r="M17" s="186">
        <v>0</v>
      </c>
      <c r="N17" s="52"/>
      <c r="O17" s="52">
        <v>0</v>
      </c>
    </row>
    <row r="18" spans="3:15">
      <c r="C18" s="1" t="s">
        <v>169</v>
      </c>
      <c r="I18" s="52">
        <v>45038.8</v>
      </c>
      <c r="J18" s="52"/>
      <c r="K18" s="52">
        <v>0</v>
      </c>
      <c r="L18" s="52"/>
      <c r="M18" s="186">
        <v>0</v>
      </c>
      <c r="N18" s="52"/>
      <c r="O18" s="52">
        <v>0</v>
      </c>
    </row>
    <row r="19" spans="3:15">
      <c r="C19" s="150" t="s">
        <v>211</v>
      </c>
      <c r="I19" s="52">
        <v>748032.64</v>
      </c>
      <c r="J19" s="52"/>
      <c r="K19" s="52">
        <v>0</v>
      </c>
      <c r="L19" s="52"/>
      <c r="M19" s="186">
        <v>0</v>
      </c>
      <c r="N19" s="52"/>
      <c r="O19" s="52">
        <v>0</v>
      </c>
    </row>
    <row r="20" spans="3:15">
      <c r="C20" s="150" t="s">
        <v>119</v>
      </c>
      <c r="I20" s="186">
        <v>988674.54</v>
      </c>
      <c r="J20" s="52"/>
      <c r="K20" s="186">
        <v>1972365.22</v>
      </c>
      <c r="L20" s="52"/>
      <c r="M20" s="186">
        <v>0</v>
      </c>
      <c r="N20" s="52"/>
      <c r="O20" s="52">
        <v>425920.88</v>
      </c>
    </row>
    <row r="21" spans="3:15">
      <c r="C21" s="150" t="s">
        <v>236</v>
      </c>
      <c r="I21" s="52">
        <v>629205.27</v>
      </c>
      <c r="J21" s="52"/>
      <c r="K21" s="52">
        <v>0</v>
      </c>
      <c r="L21" s="52"/>
      <c r="M21" s="52">
        <v>629205.27</v>
      </c>
      <c r="N21" s="52"/>
      <c r="O21" s="52">
        <v>0</v>
      </c>
    </row>
    <row r="22" spans="3:15">
      <c r="C22" s="1" t="s">
        <v>149</v>
      </c>
      <c r="I22" s="52">
        <v>0</v>
      </c>
      <c r="J22" s="52"/>
      <c r="K22" s="52">
        <v>-87921</v>
      </c>
      <c r="L22" s="52"/>
      <c r="M22" s="186">
        <v>0</v>
      </c>
      <c r="N22" s="52"/>
      <c r="O22" s="52">
        <v>-87921</v>
      </c>
    </row>
    <row r="23" spans="3:15">
      <c r="C23" s="1" t="s">
        <v>150</v>
      </c>
      <c r="I23" s="52">
        <v>0</v>
      </c>
      <c r="J23" s="52"/>
      <c r="K23" s="187">
        <v>-712000</v>
      </c>
      <c r="L23" s="52"/>
      <c r="M23" s="186">
        <v>0</v>
      </c>
      <c r="N23" s="52"/>
      <c r="O23" s="187">
        <v>-712000</v>
      </c>
    </row>
    <row r="24" spans="3:15">
      <c r="C24" s="150" t="s">
        <v>247</v>
      </c>
      <c r="G24" s="11"/>
      <c r="I24" s="186">
        <v>255897.94</v>
      </c>
      <c r="J24" s="52"/>
      <c r="K24" s="186">
        <v>3678354.04</v>
      </c>
      <c r="L24" s="52"/>
      <c r="M24" s="186">
        <v>0</v>
      </c>
      <c r="N24" s="52"/>
      <c r="O24" s="52">
        <v>0</v>
      </c>
    </row>
    <row r="25" spans="3:15">
      <c r="C25" s="150" t="s">
        <v>219</v>
      </c>
      <c r="I25" s="188">
        <v>0</v>
      </c>
      <c r="J25" s="52"/>
      <c r="K25" s="52">
        <v>0</v>
      </c>
      <c r="L25" s="52"/>
      <c r="M25" s="52">
        <v>110647000</v>
      </c>
      <c r="N25" s="52"/>
      <c r="O25" s="186">
        <v>40700000</v>
      </c>
    </row>
    <row r="26" spans="3:15">
      <c r="C26" s="150" t="s">
        <v>208</v>
      </c>
      <c r="I26" s="52">
        <v>223270073.12</v>
      </c>
      <c r="J26" s="52"/>
      <c r="K26" s="52">
        <v>0</v>
      </c>
      <c r="L26" s="52"/>
      <c r="M26" s="52">
        <v>223270073.12</v>
      </c>
      <c r="N26" s="52"/>
      <c r="O26" s="186">
        <v>0</v>
      </c>
    </row>
    <row r="27" spans="3:15">
      <c r="C27" s="150" t="s">
        <v>173</v>
      </c>
      <c r="I27" s="188">
        <v>0</v>
      </c>
      <c r="J27" s="52"/>
      <c r="K27" s="52">
        <v>0</v>
      </c>
      <c r="L27" s="52"/>
      <c r="M27" s="52">
        <v>0</v>
      </c>
      <c r="N27" s="52"/>
      <c r="O27" s="186">
        <v>180</v>
      </c>
    </row>
    <row r="28" spans="3:15">
      <c r="C28" s="150" t="s">
        <v>220</v>
      </c>
      <c r="I28" s="52">
        <v>326176.74</v>
      </c>
      <c r="J28" s="52"/>
      <c r="K28" s="52">
        <v>312780.2</v>
      </c>
      <c r="L28" s="52"/>
      <c r="M28" s="52">
        <v>5</v>
      </c>
      <c r="N28" s="52"/>
      <c r="O28" s="52">
        <v>0</v>
      </c>
    </row>
    <row r="29" spans="3:15">
      <c r="C29" s="1" t="s">
        <v>138</v>
      </c>
      <c r="I29" s="52">
        <v>2</v>
      </c>
      <c r="J29" s="52"/>
      <c r="K29" s="52">
        <v>3</v>
      </c>
      <c r="L29" s="52"/>
      <c r="M29" s="52">
        <v>0</v>
      </c>
      <c r="N29" s="52"/>
      <c r="O29" s="52">
        <v>0</v>
      </c>
    </row>
    <row r="30" spans="3:15">
      <c r="C30" s="150" t="s">
        <v>198</v>
      </c>
      <c r="I30" s="52">
        <v>1330805.69</v>
      </c>
      <c r="J30" s="52"/>
      <c r="K30" s="189">
        <v>90464.92</v>
      </c>
      <c r="L30" s="52"/>
      <c r="M30" s="189">
        <v>-7999</v>
      </c>
      <c r="N30" s="189"/>
      <c r="O30" s="189">
        <v>-1999</v>
      </c>
    </row>
    <row r="31" spans="3:15">
      <c r="C31" s="150" t="s">
        <v>174</v>
      </c>
      <c r="I31" s="52">
        <v>0</v>
      </c>
      <c r="J31" s="52"/>
      <c r="K31" s="189">
        <v>0</v>
      </c>
      <c r="L31" s="52"/>
      <c r="M31" s="189">
        <v>-9998</v>
      </c>
      <c r="N31" s="189"/>
      <c r="O31" s="189">
        <v>-17997</v>
      </c>
    </row>
    <row r="32" spans="3:15">
      <c r="C32" s="150" t="s">
        <v>233</v>
      </c>
      <c r="I32" s="52">
        <v>360495.35999999999</v>
      </c>
      <c r="J32" s="52"/>
      <c r="K32" s="189">
        <v>0</v>
      </c>
      <c r="L32" s="52"/>
      <c r="M32" s="189">
        <v>0</v>
      </c>
      <c r="N32" s="189"/>
      <c r="O32" s="189">
        <v>0</v>
      </c>
    </row>
    <row r="33" spans="2:17">
      <c r="C33" s="1" t="s">
        <v>143</v>
      </c>
      <c r="I33" s="189">
        <v>132820.03</v>
      </c>
      <c r="J33" s="52"/>
      <c r="K33" s="189">
        <v>0</v>
      </c>
      <c r="L33" s="52"/>
      <c r="M33" s="189">
        <v>0</v>
      </c>
      <c r="N33" s="52"/>
      <c r="O33" s="52">
        <v>0</v>
      </c>
    </row>
    <row r="34" spans="2:17">
      <c r="C34" s="150" t="s">
        <v>248</v>
      </c>
      <c r="I34" s="186">
        <v>-198000000</v>
      </c>
      <c r="J34" s="52"/>
      <c r="K34" s="52">
        <v>0</v>
      </c>
      <c r="L34" s="52"/>
      <c r="M34" s="186">
        <v>0</v>
      </c>
      <c r="N34" s="52"/>
      <c r="O34" s="52">
        <v>0</v>
      </c>
    </row>
    <row r="35" spans="2:17">
      <c r="C35" s="1" t="s">
        <v>156</v>
      </c>
      <c r="I35" s="52">
        <v>0</v>
      </c>
      <c r="J35" s="52"/>
      <c r="K35" s="186">
        <v>32000</v>
      </c>
      <c r="L35" s="52"/>
      <c r="M35" s="52">
        <v>0</v>
      </c>
      <c r="N35" s="52"/>
      <c r="O35" s="52">
        <v>0</v>
      </c>
    </row>
    <row r="36" spans="2:17">
      <c r="C36" s="1" t="s">
        <v>93</v>
      </c>
      <c r="I36" s="189">
        <v>36668.6</v>
      </c>
      <c r="J36" s="52"/>
      <c r="K36" s="189">
        <v>-4495.78</v>
      </c>
      <c r="L36" s="52"/>
      <c r="M36" s="189">
        <v>0</v>
      </c>
      <c r="N36" s="189"/>
      <c r="O36" s="52">
        <v>0</v>
      </c>
    </row>
    <row r="37" spans="2:17">
      <c r="C37" s="150" t="s">
        <v>196</v>
      </c>
      <c r="I37" s="188">
        <v>-1226506.95</v>
      </c>
      <c r="J37" s="188"/>
      <c r="K37" s="188">
        <v>55648.5</v>
      </c>
      <c r="L37" s="189"/>
      <c r="M37" s="188">
        <v>-1226506.95</v>
      </c>
      <c r="N37" s="188"/>
      <c r="O37" s="189">
        <v>119146.82</v>
      </c>
    </row>
    <row r="38" spans="2:17">
      <c r="C38" s="1" t="s">
        <v>148</v>
      </c>
      <c r="I38" s="188">
        <v>0</v>
      </c>
      <c r="J38" s="188"/>
      <c r="K38" s="189">
        <v>-26590.29</v>
      </c>
      <c r="L38" s="52"/>
      <c r="M38" s="189">
        <v>0</v>
      </c>
      <c r="N38" s="52"/>
      <c r="O38" s="189">
        <v>0</v>
      </c>
    </row>
    <row r="39" spans="2:17">
      <c r="C39" s="150" t="s">
        <v>188</v>
      </c>
      <c r="I39" s="188">
        <v>-3004029.57</v>
      </c>
      <c r="J39" s="188"/>
      <c r="K39" s="189">
        <v>0</v>
      </c>
      <c r="L39" s="52"/>
      <c r="M39" s="189">
        <v>0</v>
      </c>
      <c r="N39" s="52"/>
      <c r="O39" s="189">
        <v>0</v>
      </c>
    </row>
    <row r="40" spans="2:17">
      <c r="C40" s="150" t="s">
        <v>189</v>
      </c>
      <c r="I40" s="188">
        <v>-341670.13</v>
      </c>
      <c r="J40" s="188"/>
      <c r="K40" s="189">
        <v>0</v>
      </c>
      <c r="L40" s="52"/>
      <c r="M40" s="189">
        <v>0</v>
      </c>
      <c r="N40" s="52"/>
      <c r="O40" s="189">
        <v>0</v>
      </c>
    </row>
    <row r="41" spans="2:17">
      <c r="C41" s="1" t="s">
        <v>144</v>
      </c>
      <c r="I41" s="188">
        <v>4029036.34</v>
      </c>
      <c r="J41" s="52"/>
      <c r="K41" s="186">
        <v>4131435.63</v>
      </c>
      <c r="L41" s="52"/>
      <c r="M41" s="52">
        <v>976600</v>
      </c>
      <c r="N41" s="52"/>
      <c r="O41" s="52">
        <v>479579</v>
      </c>
    </row>
    <row r="42" spans="2:17">
      <c r="C42" s="1" t="s">
        <v>151</v>
      </c>
      <c r="G42" s="11"/>
      <c r="I42" s="186">
        <v>14204488.449999999</v>
      </c>
      <c r="J42" s="52"/>
      <c r="K42" s="186">
        <v>24792615.850000001</v>
      </c>
      <c r="L42" s="52"/>
      <c r="M42" s="189">
        <v>0</v>
      </c>
      <c r="N42" s="52"/>
      <c r="O42" s="52">
        <v>0</v>
      </c>
      <c r="Q42" s="34"/>
    </row>
    <row r="43" spans="2:17">
      <c r="C43" s="1" t="s">
        <v>126</v>
      </c>
      <c r="G43" s="11"/>
      <c r="I43" s="186">
        <v>3816237.82</v>
      </c>
      <c r="J43" s="52"/>
      <c r="K43" s="186">
        <v>5804573.1200000001</v>
      </c>
      <c r="L43" s="52"/>
      <c r="M43" s="189">
        <v>0</v>
      </c>
      <c r="N43" s="52"/>
      <c r="O43" s="52">
        <v>0</v>
      </c>
      <c r="Q43" s="34"/>
    </row>
    <row r="44" spans="2:17">
      <c r="C44" s="1" t="s">
        <v>121</v>
      </c>
      <c r="G44" s="11"/>
      <c r="I44" s="186">
        <v>41600</v>
      </c>
      <c r="J44" s="52"/>
      <c r="K44" s="186">
        <v>1136136.99</v>
      </c>
      <c r="L44" s="52"/>
      <c r="M44" s="189">
        <v>0</v>
      </c>
      <c r="N44" s="52"/>
      <c r="O44" s="52">
        <v>0</v>
      </c>
      <c r="P44" s="34"/>
    </row>
    <row r="45" spans="2:17">
      <c r="C45" s="1" t="s">
        <v>94</v>
      </c>
      <c r="I45" s="186">
        <v>0</v>
      </c>
      <c r="J45" s="52"/>
      <c r="K45" s="186">
        <v>-147000</v>
      </c>
      <c r="L45" s="52"/>
      <c r="M45" s="189">
        <v>0</v>
      </c>
      <c r="N45" s="52"/>
      <c r="O45" s="186">
        <v>-147000</v>
      </c>
    </row>
    <row r="46" spans="2:17">
      <c r="C46" s="1" t="s">
        <v>39</v>
      </c>
      <c r="I46" s="186">
        <v>-5754825.4699999997</v>
      </c>
      <c r="J46" s="52"/>
      <c r="K46" s="52">
        <v>-10968245.380000001</v>
      </c>
      <c r="L46" s="52"/>
      <c r="M46" s="186">
        <v>-82403105.720000029</v>
      </c>
      <c r="N46" s="189"/>
      <c r="O46" s="189">
        <v>-77174771.579999998</v>
      </c>
    </row>
    <row r="47" spans="2:17">
      <c r="C47" s="1" t="s">
        <v>64</v>
      </c>
      <c r="I47" s="190">
        <v>59336031.689999998</v>
      </c>
      <c r="J47" s="52"/>
      <c r="K47" s="190">
        <v>115860805.81999999</v>
      </c>
      <c r="L47" s="52"/>
      <c r="M47" s="191">
        <v>23670521.68</v>
      </c>
      <c r="N47" s="189"/>
      <c r="O47" s="191">
        <v>86593044.620000005</v>
      </c>
      <c r="Q47" s="34"/>
    </row>
    <row r="48" spans="2:17" s="3" customFormat="1">
      <c r="B48" s="63" t="s">
        <v>70</v>
      </c>
      <c r="C48" s="1"/>
      <c r="D48" s="1"/>
      <c r="E48" s="1"/>
      <c r="F48" s="1"/>
      <c r="G48" s="1"/>
      <c r="H48" s="1"/>
      <c r="I48" s="52">
        <f>SUM(I8:I47)</f>
        <v>-104702387.23000005</v>
      </c>
      <c r="J48" s="186"/>
      <c r="K48" s="52">
        <f>SUM(K8:K47)</f>
        <v>-339686900.82999986</v>
      </c>
      <c r="L48" s="186"/>
      <c r="M48" s="52">
        <f>SUM(M8:M47)</f>
        <v>-47966997.869999908</v>
      </c>
      <c r="N48" s="186"/>
      <c r="O48" s="52">
        <f>SUM(O8:O47)</f>
        <v>-44625828.579999983</v>
      </c>
    </row>
    <row r="49" spans="1:17">
      <c r="B49" s="63" t="s">
        <v>52</v>
      </c>
      <c r="C49" s="64"/>
      <c r="I49" s="52"/>
      <c r="J49" s="52"/>
      <c r="K49" s="192"/>
      <c r="L49" s="52"/>
      <c r="M49" s="192"/>
      <c r="N49" s="52"/>
      <c r="O49" s="192"/>
    </row>
    <row r="50" spans="1:17">
      <c r="B50" s="63"/>
      <c r="C50" s="178" t="s">
        <v>158</v>
      </c>
      <c r="I50" s="52">
        <v>0</v>
      </c>
      <c r="J50" s="52"/>
      <c r="K50" s="52">
        <v>4687909.71</v>
      </c>
      <c r="L50" s="52"/>
      <c r="M50" s="189">
        <v>0</v>
      </c>
      <c r="N50" s="52"/>
      <c r="O50" s="52">
        <v>4687921</v>
      </c>
    </row>
    <row r="51" spans="1:17">
      <c r="B51" s="63"/>
      <c r="C51" s="178" t="s">
        <v>73</v>
      </c>
      <c r="I51" s="52">
        <v>1044.72</v>
      </c>
      <c r="J51" s="52"/>
      <c r="K51" s="52">
        <v>0</v>
      </c>
      <c r="L51" s="52"/>
      <c r="M51" s="189">
        <v>0</v>
      </c>
      <c r="N51" s="52"/>
      <c r="O51" s="52">
        <v>0</v>
      </c>
    </row>
    <row r="52" spans="1:17" s="7" customFormat="1">
      <c r="C52" s="150" t="s">
        <v>170</v>
      </c>
      <c r="D52" s="1"/>
      <c r="E52" s="1"/>
      <c r="F52" s="1"/>
      <c r="G52" s="1"/>
      <c r="H52" s="1"/>
      <c r="I52" s="186">
        <v>35439725.479999997</v>
      </c>
      <c r="J52" s="52"/>
      <c r="K52" s="186">
        <v>-77339829.560000002</v>
      </c>
      <c r="L52" s="52"/>
      <c r="M52" s="189">
        <v>65324.160000000003</v>
      </c>
      <c r="N52" s="52"/>
      <c r="O52" s="189">
        <v>-1745511.54</v>
      </c>
    </row>
    <row r="53" spans="1:17" s="7" customFormat="1">
      <c r="C53" s="1" t="s">
        <v>30</v>
      </c>
      <c r="D53" s="1"/>
      <c r="E53" s="1"/>
      <c r="F53" s="1"/>
      <c r="G53" s="1"/>
      <c r="H53" s="1"/>
      <c r="I53" s="187">
        <v>12134.64</v>
      </c>
      <c r="J53" s="52"/>
      <c r="K53" s="187">
        <v>838023</v>
      </c>
      <c r="L53" s="52"/>
      <c r="M53" s="187">
        <v>12134.64</v>
      </c>
      <c r="N53" s="52"/>
      <c r="O53" s="187">
        <v>838023</v>
      </c>
    </row>
    <row r="54" spans="1:17">
      <c r="C54" s="3" t="s">
        <v>71</v>
      </c>
      <c r="I54" s="186">
        <v>148006.66</v>
      </c>
      <c r="J54" s="186"/>
      <c r="K54" s="186">
        <v>9190.5</v>
      </c>
      <c r="L54" s="186"/>
      <c r="M54" s="193">
        <v>122978.5</v>
      </c>
      <c r="N54" s="186"/>
      <c r="O54" s="193">
        <v>-39639.379999999997</v>
      </c>
    </row>
    <row r="55" spans="1:17">
      <c r="C55" s="1" t="s">
        <v>4</v>
      </c>
      <c r="I55" s="186">
        <v>2506156.5699999998</v>
      </c>
      <c r="J55" s="52"/>
      <c r="K55" s="187">
        <v>2390633.5499999998</v>
      </c>
      <c r="L55" s="52"/>
      <c r="M55" s="189">
        <v>0</v>
      </c>
      <c r="N55" s="52"/>
      <c r="O55" s="189">
        <v>0</v>
      </c>
    </row>
    <row r="56" spans="1:17">
      <c r="C56" s="1" t="s">
        <v>24</v>
      </c>
      <c r="I56" s="189">
        <v>5245939.5999999996</v>
      </c>
      <c r="J56" s="188"/>
      <c r="K56" s="189">
        <v>1090117.28</v>
      </c>
      <c r="L56" s="188"/>
      <c r="M56" s="194">
        <v>1557261.2</v>
      </c>
      <c r="N56" s="188"/>
      <c r="O56" s="189">
        <v>-278620</v>
      </c>
    </row>
    <row r="57" spans="1:17">
      <c r="B57" s="63" t="s">
        <v>57</v>
      </c>
      <c r="I57" s="189"/>
      <c r="J57" s="188"/>
      <c r="K57" s="189"/>
      <c r="L57" s="188"/>
      <c r="M57" s="189"/>
      <c r="N57" s="188"/>
      <c r="O57" s="189"/>
    </row>
    <row r="58" spans="1:17">
      <c r="C58" s="150" t="s">
        <v>172</v>
      </c>
      <c r="I58" s="188">
        <v>-18544313.73</v>
      </c>
      <c r="J58" s="188"/>
      <c r="K58" s="188">
        <v>73835825.640000001</v>
      </c>
      <c r="L58" s="188"/>
      <c r="M58" s="188">
        <v>3948615.19</v>
      </c>
      <c r="N58" s="188"/>
      <c r="O58" s="188">
        <v>11346207.27</v>
      </c>
    </row>
    <row r="59" spans="1:17">
      <c r="B59" s="1" t="s">
        <v>124</v>
      </c>
      <c r="C59" s="14"/>
      <c r="I59" s="195">
        <f>SUM(I48:I58)</f>
        <v>-79893693.290000066</v>
      </c>
      <c r="J59" s="188"/>
      <c r="K59" s="195">
        <f>SUM(K48:K58)</f>
        <v>-334175030.70999992</v>
      </c>
      <c r="L59" s="188"/>
      <c r="M59" s="195">
        <f>SUM(M48:M58)</f>
        <v>-42260684.17999991</v>
      </c>
      <c r="N59" s="188"/>
      <c r="O59" s="195">
        <f>SUM(O48:O58)</f>
        <v>-29817448.229999986</v>
      </c>
    </row>
    <row r="60" spans="1:17">
      <c r="C60" s="1" t="s">
        <v>74</v>
      </c>
      <c r="D60" s="12"/>
      <c r="E60" s="12"/>
      <c r="F60" s="12"/>
      <c r="G60" s="12"/>
      <c r="H60" s="12"/>
      <c r="I60" s="189">
        <v>575159.77</v>
      </c>
      <c r="J60" s="189"/>
      <c r="K60" s="189">
        <v>10015382.48</v>
      </c>
      <c r="L60" s="189"/>
      <c r="M60" s="189">
        <v>22464.99</v>
      </c>
      <c r="N60" s="189"/>
      <c r="O60" s="189">
        <v>204864.53</v>
      </c>
      <c r="Q60" s="34"/>
    </row>
    <row r="61" spans="1:17">
      <c r="C61" s="150" t="s">
        <v>214</v>
      </c>
      <c r="D61" s="12"/>
      <c r="E61" s="12"/>
      <c r="F61" s="12"/>
      <c r="G61" s="12"/>
      <c r="H61" s="12"/>
      <c r="I61" s="189">
        <v>82143717.840000004</v>
      </c>
      <c r="J61" s="189"/>
      <c r="K61" s="189">
        <v>2208458.12</v>
      </c>
      <c r="L61" s="189"/>
      <c r="M61" s="189">
        <v>0</v>
      </c>
      <c r="N61" s="189"/>
      <c r="O61" s="189">
        <v>2146854.77</v>
      </c>
    </row>
    <row r="62" spans="1:17">
      <c r="C62" s="150" t="s">
        <v>205</v>
      </c>
      <c r="D62" s="12"/>
      <c r="E62" s="12"/>
      <c r="F62" s="12"/>
      <c r="G62" s="12"/>
      <c r="H62" s="12"/>
      <c r="I62" s="189">
        <v>-20097589.419999998</v>
      </c>
      <c r="J62" s="189"/>
      <c r="K62" s="189">
        <v>-8901343.5800000001</v>
      </c>
      <c r="L62" s="189"/>
      <c r="M62" s="189">
        <v>-3445100.07</v>
      </c>
      <c r="N62" s="189"/>
      <c r="O62" s="189">
        <v>-294360.25</v>
      </c>
    </row>
    <row r="63" spans="1:17">
      <c r="A63" s="7" t="s">
        <v>53</v>
      </c>
      <c r="D63" s="7"/>
      <c r="E63" s="7"/>
      <c r="F63" s="7"/>
      <c r="G63" s="7"/>
      <c r="H63" s="7"/>
      <c r="I63" s="196">
        <f>SUM(I59:I62)</f>
        <v>-17272405.100000065</v>
      </c>
      <c r="J63" s="197"/>
      <c r="K63" s="196">
        <f>SUM(K59:K62)</f>
        <v>-330852533.68999988</v>
      </c>
      <c r="L63" s="198"/>
      <c r="M63" s="196">
        <f>SUM(M59:M62)</f>
        <v>-45683319.259999909</v>
      </c>
      <c r="N63" s="198"/>
      <c r="O63" s="196">
        <f>SUM(O59:O62)</f>
        <v>-27760089.179999985</v>
      </c>
    </row>
    <row r="64" spans="1:17">
      <c r="A64" s="8" t="s">
        <v>35</v>
      </c>
      <c r="D64" s="3"/>
      <c r="I64" s="193"/>
      <c r="J64" s="186"/>
      <c r="K64" s="193"/>
      <c r="L64" s="186"/>
      <c r="M64" s="186"/>
      <c r="N64" s="186"/>
      <c r="O64" s="186"/>
    </row>
    <row r="65" spans="1:16">
      <c r="B65" s="65" t="s">
        <v>72</v>
      </c>
      <c r="I65" s="186">
        <v>238349963.69999999</v>
      </c>
      <c r="J65" s="186"/>
      <c r="K65" s="186">
        <v>259991665.63</v>
      </c>
      <c r="L65" s="186"/>
      <c r="M65" s="186">
        <v>1220067.74</v>
      </c>
      <c r="N65" s="186"/>
      <c r="O65" s="186">
        <v>1161579.31</v>
      </c>
      <c r="P65" s="237"/>
    </row>
    <row r="66" spans="1:16">
      <c r="B66" s="65" t="s">
        <v>95</v>
      </c>
      <c r="I66" s="186">
        <v>0</v>
      </c>
      <c r="J66" s="186"/>
      <c r="K66" s="186">
        <v>147000</v>
      </c>
      <c r="L66" s="186"/>
      <c r="M66" s="186">
        <v>0</v>
      </c>
      <c r="N66" s="186"/>
      <c r="O66" s="186">
        <v>147000</v>
      </c>
    </row>
    <row r="67" spans="1:16" ht="23.25" customHeight="1">
      <c r="B67" s="65" t="s">
        <v>86</v>
      </c>
      <c r="I67" s="186">
        <v>0</v>
      </c>
      <c r="J67" s="186"/>
      <c r="K67" s="52">
        <v>-2000000</v>
      </c>
      <c r="L67" s="186"/>
      <c r="M67" s="186">
        <v>-57900000</v>
      </c>
      <c r="N67" s="186"/>
      <c r="O67" s="52">
        <v>-343900000</v>
      </c>
    </row>
    <row r="68" spans="1:16">
      <c r="B68" s="65" t="s">
        <v>85</v>
      </c>
      <c r="I68" s="186">
        <v>0</v>
      </c>
      <c r="J68" s="186"/>
      <c r="K68" s="52">
        <v>6000000</v>
      </c>
      <c r="L68" s="186"/>
      <c r="M68" s="186">
        <v>139012287.66999999</v>
      </c>
      <c r="N68" s="186"/>
      <c r="O68" s="186">
        <v>11500000</v>
      </c>
      <c r="P68" s="146"/>
    </row>
    <row r="69" spans="1:16" ht="23.25" customHeight="1">
      <c r="B69" s="65" t="s">
        <v>125</v>
      </c>
      <c r="I69" s="52">
        <v>0</v>
      </c>
      <c r="J69" s="186"/>
      <c r="K69" s="52">
        <v>76500</v>
      </c>
      <c r="L69" s="186"/>
      <c r="M69" s="186">
        <v>0</v>
      </c>
      <c r="N69" s="186"/>
      <c r="O69" s="186">
        <v>0</v>
      </c>
    </row>
    <row r="70" spans="1:16" s="3" customFormat="1">
      <c r="B70" s="167" t="s">
        <v>185</v>
      </c>
      <c r="D70" s="1"/>
      <c r="E70" s="1"/>
      <c r="F70" s="1"/>
      <c r="G70" s="1"/>
      <c r="H70" s="1"/>
      <c r="I70" s="186">
        <v>0</v>
      </c>
      <c r="J70" s="186"/>
      <c r="K70" s="186">
        <v>0</v>
      </c>
      <c r="L70" s="186"/>
      <c r="M70" s="186">
        <v>-80000000</v>
      </c>
      <c r="N70" s="186"/>
      <c r="O70" s="186">
        <v>0</v>
      </c>
    </row>
    <row r="71" spans="1:16" s="3" customFormat="1">
      <c r="B71" s="167" t="s">
        <v>182</v>
      </c>
      <c r="D71" s="1"/>
      <c r="E71" s="1"/>
      <c r="F71" s="1"/>
      <c r="G71" s="1"/>
      <c r="H71" s="1"/>
      <c r="I71" s="193">
        <v>-6255484.6500000004</v>
      </c>
      <c r="J71" s="186"/>
      <c r="K71" s="186">
        <v>-22184630.670000002</v>
      </c>
      <c r="L71" s="186"/>
      <c r="M71" s="186">
        <v>-16728.97</v>
      </c>
      <c r="N71" s="186"/>
      <c r="O71" s="186">
        <v>-1092166.6599999999</v>
      </c>
    </row>
    <row r="72" spans="1:16" s="3" customFormat="1">
      <c r="B72" s="167" t="s">
        <v>183</v>
      </c>
      <c r="D72" s="1"/>
      <c r="E72" s="1"/>
      <c r="F72" s="1"/>
      <c r="G72" s="1"/>
      <c r="H72" s="1"/>
      <c r="I72" s="193">
        <v>1900631.23</v>
      </c>
      <c r="J72" s="186"/>
      <c r="K72" s="193">
        <v>48583.18</v>
      </c>
      <c r="L72" s="186"/>
      <c r="M72" s="186">
        <v>8000</v>
      </c>
      <c r="N72" s="186"/>
      <c r="O72" s="186">
        <v>2000</v>
      </c>
    </row>
    <row r="73" spans="1:16" s="3" customFormat="1">
      <c r="B73" s="167" t="s">
        <v>199</v>
      </c>
      <c r="D73" s="1"/>
      <c r="E73" s="1"/>
      <c r="F73" s="1"/>
      <c r="G73" s="1"/>
      <c r="H73" s="1"/>
      <c r="I73" s="193">
        <v>0</v>
      </c>
      <c r="J73" s="186"/>
      <c r="K73" s="193">
        <v>0</v>
      </c>
      <c r="L73" s="186"/>
      <c r="M73" s="186">
        <v>10000</v>
      </c>
      <c r="N73" s="186"/>
      <c r="O73" s="186">
        <v>18000</v>
      </c>
    </row>
    <row r="74" spans="1:16" s="3" customFormat="1" ht="22.5" customHeight="1">
      <c r="B74" s="167" t="s">
        <v>184</v>
      </c>
      <c r="D74" s="1"/>
      <c r="E74" s="1"/>
      <c r="F74" s="1"/>
      <c r="G74" s="1"/>
      <c r="H74" s="1"/>
      <c r="I74" s="193">
        <v>-25629565.73</v>
      </c>
      <c r="J74" s="186"/>
      <c r="K74" s="193">
        <v>-2956755.44</v>
      </c>
      <c r="L74" s="186"/>
      <c r="M74" s="186">
        <v>0</v>
      </c>
      <c r="N74" s="186"/>
      <c r="O74" s="186">
        <v>0</v>
      </c>
    </row>
    <row r="75" spans="1:16" s="3" customFormat="1" ht="22.5" customHeight="1">
      <c r="B75" s="65" t="s">
        <v>83</v>
      </c>
      <c r="C75" s="1"/>
      <c r="D75" s="1"/>
      <c r="E75" s="1"/>
      <c r="F75" s="1"/>
      <c r="G75" s="1"/>
      <c r="H75" s="1"/>
      <c r="I75" s="193">
        <v>-219600000</v>
      </c>
      <c r="J75" s="186"/>
      <c r="K75" s="193">
        <v>-241600000</v>
      </c>
      <c r="L75" s="186"/>
      <c r="M75" s="186">
        <v>0</v>
      </c>
      <c r="N75" s="186"/>
      <c r="O75" s="186">
        <v>0</v>
      </c>
    </row>
    <row r="76" spans="1:16">
      <c r="B76" s="63" t="s">
        <v>120</v>
      </c>
      <c r="I76" s="186">
        <v>6599294.2199999997</v>
      </c>
      <c r="J76" s="186"/>
      <c r="K76" s="52">
        <v>224955.9</v>
      </c>
      <c r="L76" s="186"/>
      <c r="M76" s="186">
        <v>56371161.890000001</v>
      </c>
      <c r="N76" s="186"/>
      <c r="O76" s="52">
        <v>12793300.59</v>
      </c>
    </row>
    <row r="77" spans="1:16">
      <c r="A77" s="66" t="s">
        <v>54</v>
      </c>
      <c r="I77" s="199">
        <f>SUM(I65:I76)</f>
        <v>-4635161.2300000181</v>
      </c>
      <c r="J77" s="192">
        <f t="shared" ref="J77:O77" si="0">SUM(J65:J76)</f>
        <v>0</v>
      </c>
      <c r="K77" s="199">
        <f t="shared" si="0"/>
        <v>-2252681.400000012</v>
      </c>
      <c r="L77" s="192">
        <f t="shared" si="0"/>
        <v>0</v>
      </c>
      <c r="M77" s="199">
        <f t="shared" si="0"/>
        <v>58704788.329999998</v>
      </c>
      <c r="N77" s="192">
        <f t="shared" si="0"/>
        <v>0</v>
      </c>
      <c r="O77" s="199">
        <f t="shared" si="0"/>
        <v>-319370286.76000005</v>
      </c>
    </row>
    <row r="78" spans="1:16">
      <c r="A78" s="8" t="s">
        <v>36</v>
      </c>
      <c r="I78" s="52"/>
      <c r="J78" s="186"/>
      <c r="K78" s="52"/>
      <c r="L78" s="186"/>
      <c r="M78" s="52"/>
      <c r="N78" s="186"/>
      <c r="O78" s="52"/>
    </row>
    <row r="79" spans="1:16">
      <c r="B79" s="65" t="s">
        <v>137</v>
      </c>
      <c r="I79" s="186">
        <v>-2205301.5699999998</v>
      </c>
      <c r="J79" s="186"/>
      <c r="K79" s="186">
        <v>2055389.08</v>
      </c>
      <c r="L79" s="186"/>
      <c r="M79" s="186">
        <v>0</v>
      </c>
      <c r="N79" s="186"/>
      <c r="O79" s="186">
        <v>0</v>
      </c>
    </row>
    <row r="80" spans="1:16">
      <c r="B80" s="167" t="s">
        <v>135</v>
      </c>
      <c r="I80" s="186">
        <v>0</v>
      </c>
      <c r="J80" s="186"/>
      <c r="K80" s="186">
        <v>258512000</v>
      </c>
      <c r="L80" s="186"/>
      <c r="M80" s="186">
        <v>0</v>
      </c>
      <c r="N80" s="186"/>
      <c r="O80" s="186">
        <v>0</v>
      </c>
    </row>
    <row r="81" spans="1:15">
      <c r="B81" s="65" t="s">
        <v>136</v>
      </c>
      <c r="I81" s="186">
        <v>0</v>
      </c>
      <c r="J81" s="186"/>
      <c r="K81" s="186">
        <v>-258512000</v>
      </c>
      <c r="L81" s="186"/>
      <c r="M81" s="186">
        <v>0</v>
      </c>
      <c r="N81" s="186"/>
      <c r="O81" s="186">
        <v>0</v>
      </c>
    </row>
    <row r="82" spans="1:15">
      <c r="B82" s="167" t="s">
        <v>212</v>
      </c>
      <c r="I82" s="186">
        <v>5528143.8399999999</v>
      </c>
      <c r="J82" s="186"/>
      <c r="K82" s="186">
        <v>0</v>
      </c>
      <c r="L82" s="186"/>
      <c r="M82" s="186">
        <v>0</v>
      </c>
      <c r="N82" s="186"/>
      <c r="O82" s="186">
        <v>0</v>
      </c>
    </row>
    <row r="83" spans="1:15">
      <c r="B83" s="167" t="s">
        <v>215</v>
      </c>
      <c r="I83" s="186">
        <v>-4794813.4400000004</v>
      </c>
      <c r="J83" s="186"/>
      <c r="K83" s="186">
        <v>0</v>
      </c>
      <c r="L83" s="186"/>
      <c r="M83" s="186">
        <v>0</v>
      </c>
      <c r="N83" s="186"/>
      <c r="O83" s="186">
        <v>0</v>
      </c>
    </row>
    <row r="84" spans="1:15">
      <c r="B84" s="65" t="s">
        <v>152</v>
      </c>
      <c r="C84" s="65"/>
      <c r="D84" s="65"/>
      <c r="E84" s="65"/>
      <c r="I84" s="186">
        <v>21590000</v>
      </c>
      <c r="J84" s="186"/>
      <c r="K84" s="186">
        <v>46500000</v>
      </c>
      <c r="L84" s="186"/>
      <c r="M84" s="186">
        <v>0</v>
      </c>
      <c r="N84" s="186"/>
      <c r="O84" s="186">
        <v>0</v>
      </c>
    </row>
    <row r="85" spans="1:15">
      <c r="B85" s="65" t="s">
        <v>159</v>
      </c>
      <c r="C85" s="65"/>
      <c r="D85" s="65"/>
      <c r="E85" s="65"/>
      <c r="I85" s="186">
        <v>-13990000</v>
      </c>
      <c r="J85" s="186"/>
      <c r="K85" s="186">
        <v>-35500000</v>
      </c>
      <c r="L85" s="186"/>
      <c r="M85" s="186">
        <v>0</v>
      </c>
      <c r="N85" s="186"/>
      <c r="O85" s="186">
        <v>0</v>
      </c>
    </row>
    <row r="86" spans="1:15">
      <c r="B86" s="184" t="s">
        <v>207</v>
      </c>
      <c r="C86" s="65"/>
      <c r="D86" s="65"/>
      <c r="E86" s="65"/>
      <c r="I86" s="242">
        <v>0</v>
      </c>
      <c r="J86" s="186"/>
      <c r="K86" s="186">
        <v>118000000</v>
      </c>
      <c r="L86" s="186"/>
      <c r="M86" s="186">
        <v>0</v>
      </c>
      <c r="N86" s="186"/>
      <c r="O86" s="186">
        <v>0</v>
      </c>
    </row>
    <row r="87" spans="1:15">
      <c r="B87" s="167" t="s">
        <v>133</v>
      </c>
      <c r="C87" s="65"/>
      <c r="D87" s="65"/>
      <c r="E87" s="65"/>
      <c r="I87" s="186">
        <v>-48212740.829999998</v>
      </c>
      <c r="J87" s="186"/>
      <c r="K87" s="186">
        <v>-113244537.79000001</v>
      </c>
      <c r="L87" s="186"/>
      <c r="M87" s="186">
        <v>0</v>
      </c>
      <c r="N87" s="186"/>
      <c r="O87" s="186">
        <v>0</v>
      </c>
    </row>
    <row r="88" spans="1:15">
      <c r="B88" s="167" t="s">
        <v>160</v>
      </c>
      <c r="C88" s="65"/>
      <c r="D88" s="65"/>
      <c r="E88" s="65"/>
      <c r="I88" s="186">
        <v>151000000</v>
      </c>
      <c r="J88" s="186"/>
      <c r="K88" s="186">
        <v>0</v>
      </c>
      <c r="L88" s="186"/>
      <c r="M88" s="186">
        <v>0</v>
      </c>
      <c r="N88" s="186"/>
      <c r="O88" s="186">
        <v>0</v>
      </c>
    </row>
    <row r="89" spans="1:15">
      <c r="B89" s="167" t="s">
        <v>161</v>
      </c>
      <c r="C89" s="65"/>
      <c r="D89" s="65"/>
      <c r="E89" s="65"/>
      <c r="I89" s="186">
        <v>-12657589.01</v>
      </c>
      <c r="J89" s="186"/>
      <c r="K89" s="186">
        <v>0</v>
      </c>
      <c r="L89" s="186"/>
      <c r="M89" s="186">
        <v>0</v>
      </c>
      <c r="N89" s="186"/>
      <c r="O89" s="186">
        <v>0</v>
      </c>
    </row>
    <row r="90" spans="1:15">
      <c r="B90" s="167" t="s">
        <v>179</v>
      </c>
      <c r="C90" s="65"/>
      <c r="D90" s="65"/>
      <c r="E90" s="65"/>
      <c r="I90" s="186">
        <v>-41600</v>
      </c>
      <c r="J90" s="186"/>
      <c r="K90" s="186">
        <v>0</v>
      </c>
      <c r="L90" s="186"/>
      <c r="M90" s="186">
        <v>0</v>
      </c>
      <c r="N90" s="186"/>
      <c r="O90" s="186">
        <v>0</v>
      </c>
    </row>
    <row r="91" spans="1:15">
      <c r="B91" s="167" t="s">
        <v>216</v>
      </c>
      <c r="C91" s="65"/>
      <c r="D91" s="65"/>
      <c r="E91" s="65"/>
      <c r="I91" s="186">
        <v>-16286000.76</v>
      </c>
      <c r="J91" s="186"/>
      <c r="K91" s="186">
        <v>-36442287.270000003</v>
      </c>
      <c r="L91" s="186"/>
      <c r="M91" s="186">
        <v>0</v>
      </c>
      <c r="N91" s="186"/>
      <c r="O91" s="186">
        <v>0</v>
      </c>
    </row>
    <row r="92" spans="1:15">
      <c r="B92" s="167" t="s">
        <v>217</v>
      </c>
      <c r="C92" s="65"/>
      <c r="D92" s="65"/>
      <c r="I92" s="52">
        <v>-1172846.17</v>
      </c>
      <c r="J92" s="186"/>
      <c r="K92" s="52">
        <v>-1281815.5299999998</v>
      </c>
      <c r="L92" s="186"/>
      <c r="M92" s="52">
        <v>-129175.92</v>
      </c>
      <c r="N92" s="186"/>
      <c r="O92" s="52">
        <v>-407740.74</v>
      </c>
    </row>
    <row r="93" spans="1:15">
      <c r="B93" s="65" t="s">
        <v>145</v>
      </c>
      <c r="C93" s="65"/>
      <c r="D93" s="65"/>
      <c r="I93" s="186">
        <v>23965.64</v>
      </c>
      <c r="J93" s="186"/>
      <c r="K93" s="186">
        <v>473547750.73000002</v>
      </c>
      <c r="L93" s="186"/>
      <c r="M93" s="186">
        <v>23965.64</v>
      </c>
      <c r="N93" s="186"/>
      <c r="O93" s="186">
        <v>473547750.73000002</v>
      </c>
    </row>
    <row r="94" spans="1:15">
      <c r="B94" s="167" t="s">
        <v>218</v>
      </c>
      <c r="C94" s="65"/>
      <c r="D94" s="65"/>
      <c r="I94" s="186">
        <v>-9000000</v>
      </c>
      <c r="J94" s="186"/>
      <c r="K94" s="52">
        <v>-302600000</v>
      </c>
      <c r="L94" s="186"/>
      <c r="M94" s="186">
        <v>-9000000</v>
      </c>
      <c r="N94" s="186"/>
      <c r="O94" s="52">
        <v>-302600000</v>
      </c>
    </row>
    <row r="95" spans="1:15">
      <c r="B95" s="65" t="s">
        <v>96</v>
      </c>
      <c r="C95" s="65"/>
      <c r="D95" s="65"/>
      <c r="I95" s="52">
        <v>-42902066.409999996</v>
      </c>
      <c r="J95" s="186"/>
      <c r="K95" s="52">
        <v>-80944082.439999998</v>
      </c>
      <c r="L95" s="186"/>
      <c r="M95" s="52">
        <v>-7728196.2699999996</v>
      </c>
      <c r="N95" s="186"/>
      <c r="O95" s="52">
        <v>-51023911.670000002</v>
      </c>
    </row>
    <row r="96" spans="1:15">
      <c r="A96" s="8" t="s">
        <v>55</v>
      </c>
      <c r="I96" s="199">
        <f>SUM(I79:J95)</f>
        <v>26879151.289999992</v>
      </c>
      <c r="J96" s="186"/>
      <c r="K96" s="199">
        <f>SUM(K79:L95)</f>
        <v>70090416.780000031</v>
      </c>
      <c r="L96" s="186"/>
      <c r="M96" s="199">
        <f>SUM(M79:M95)</f>
        <v>-16833406.549999997</v>
      </c>
      <c r="N96" s="186"/>
      <c r="O96" s="199">
        <f>SUM(O79:O95)</f>
        <v>119516098.32000001</v>
      </c>
    </row>
    <row r="97" spans="1:15">
      <c r="A97" s="68" t="s">
        <v>56</v>
      </c>
      <c r="D97" s="7"/>
      <c r="G97" s="69"/>
      <c r="H97" s="69"/>
      <c r="I97" s="200">
        <f>I96+I77+I63</f>
        <v>4971584.9599999078</v>
      </c>
      <c r="J97" s="186"/>
      <c r="K97" s="200">
        <f>K96+K77+K63</f>
        <v>-263014798.30999985</v>
      </c>
      <c r="L97" s="200"/>
      <c r="M97" s="200">
        <f>M96+M77+M63</f>
        <v>-3811937.4799999073</v>
      </c>
      <c r="N97" s="200"/>
      <c r="O97" s="200">
        <f>O96+O77+O63</f>
        <v>-227614277.62000003</v>
      </c>
    </row>
    <row r="98" spans="1:15">
      <c r="A98" s="68" t="s">
        <v>229</v>
      </c>
      <c r="D98" s="14"/>
      <c r="G98" s="54"/>
      <c r="H98" s="54"/>
      <c r="I98" s="200">
        <f>BS!I9</f>
        <v>24398720.670000002</v>
      </c>
      <c r="J98" s="200"/>
      <c r="K98" s="200">
        <v>287413518.98000002</v>
      </c>
      <c r="L98" s="200"/>
      <c r="M98" s="200">
        <f>BS!M9</f>
        <v>5812297.0800000001</v>
      </c>
      <c r="N98" s="200"/>
      <c r="O98" s="200">
        <v>233426574.69999999</v>
      </c>
    </row>
    <row r="99" spans="1:15" ht="22.5" thickBot="1">
      <c r="A99" s="68" t="s">
        <v>230</v>
      </c>
      <c r="D99" s="14"/>
      <c r="G99" s="54">
        <v>7</v>
      </c>
      <c r="H99" s="54"/>
      <c r="I99" s="201">
        <f>SUM(I97:I98)</f>
        <v>29370305.62999991</v>
      </c>
      <c r="J99" s="52"/>
      <c r="K99" s="201">
        <f>SUM(K97:K98)</f>
        <v>24398720.670000166</v>
      </c>
      <c r="L99" s="52"/>
      <c r="M99" s="201">
        <f>SUM(M97:M98)</f>
        <v>2000359.6000000928</v>
      </c>
      <c r="N99" s="52"/>
      <c r="O99" s="201">
        <f>SUM(O97:O98)</f>
        <v>5812297.0799999535</v>
      </c>
    </row>
    <row r="100" spans="1:15" ht="22.5" thickTop="1">
      <c r="D100" s="12"/>
      <c r="E100" s="12"/>
      <c r="F100" s="12"/>
      <c r="G100" s="12"/>
      <c r="H100" s="12"/>
      <c r="I100" s="52">
        <f>+I99-BS!G9</f>
        <v>-8.9406967163085938E-8</v>
      </c>
      <c r="J100" s="52"/>
      <c r="K100" s="52">
        <f>K99-BS!I9</f>
        <v>1.6391277313232422E-7</v>
      </c>
      <c r="L100" s="52"/>
      <c r="M100" s="52">
        <f>+M99-BS!K9</f>
        <v>9.1735273599624634E-8</v>
      </c>
      <c r="N100" s="52"/>
      <c r="O100" s="52">
        <f>O99-BS!M9</f>
        <v>-4.6566128730773926E-8</v>
      </c>
    </row>
    <row r="101" spans="1:15">
      <c r="D101" s="12"/>
      <c r="E101" s="12"/>
      <c r="F101" s="12"/>
      <c r="G101" s="12"/>
      <c r="H101" s="12"/>
      <c r="I101" s="67"/>
      <c r="J101" s="9"/>
      <c r="K101" s="4"/>
      <c r="L101" s="4"/>
      <c r="M101" s="5"/>
      <c r="N101" s="4"/>
      <c r="O101" s="4"/>
    </row>
    <row r="102" spans="1:15">
      <c r="D102" s="12"/>
      <c r="E102" s="12"/>
      <c r="F102" s="12"/>
      <c r="G102" s="12"/>
      <c r="H102" s="12"/>
      <c r="I102" s="76"/>
      <c r="J102" s="9"/>
      <c r="K102" s="4"/>
      <c r="L102" s="9"/>
      <c r="M102" s="4"/>
      <c r="N102" s="9"/>
      <c r="O102" s="52"/>
    </row>
    <row r="103" spans="1:15">
      <c r="D103" s="12"/>
      <c r="E103" s="12"/>
      <c r="F103" s="12"/>
      <c r="G103" s="12"/>
      <c r="H103" s="12"/>
      <c r="I103" s="5"/>
      <c r="J103" s="4"/>
      <c r="K103" s="4"/>
      <c r="L103" s="4"/>
      <c r="M103" s="4"/>
      <c r="N103" s="4"/>
      <c r="O103" s="4"/>
    </row>
    <row r="104" spans="1:15">
      <c r="D104" s="12"/>
      <c r="E104" s="12"/>
      <c r="F104" s="12"/>
      <c r="G104" s="12"/>
      <c r="H104" s="12"/>
      <c r="I104" s="67"/>
      <c r="J104" s="9"/>
      <c r="K104" s="9"/>
      <c r="L104" s="9"/>
      <c r="M104" s="9"/>
      <c r="N104" s="9"/>
      <c r="O104" s="9"/>
    </row>
    <row r="105" spans="1:15">
      <c r="C105" s="70"/>
      <c r="D105" s="12"/>
      <c r="E105" s="12"/>
      <c r="F105" s="12"/>
      <c r="G105" s="12"/>
      <c r="H105" s="12"/>
      <c r="I105" s="67"/>
      <c r="J105" s="56"/>
      <c r="K105" s="56"/>
      <c r="L105" s="56"/>
      <c r="M105" s="56"/>
      <c r="N105" s="56"/>
      <c r="O105" s="56"/>
    </row>
    <row r="106" spans="1:15">
      <c r="D106" s="12"/>
      <c r="E106" s="12"/>
      <c r="F106" s="12"/>
      <c r="G106" s="12"/>
      <c r="H106" s="12"/>
      <c r="I106" s="67"/>
      <c r="J106" s="67"/>
      <c r="K106" s="5"/>
      <c r="L106" s="67"/>
      <c r="M106" s="5"/>
      <c r="N106" s="67"/>
      <c r="O106" s="5"/>
    </row>
    <row r="107" spans="1:15">
      <c r="D107" s="12"/>
      <c r="E107" s="12"/>
      <c r="F107" s="12"/>
      <c r="G107" s="12"/>
      <c r="H107" s="12"/>
      <c r="I107" s="6"/>
      <c r="J107" s="67"/>
      <c r="K107" s="5"/>
      <c r="L107" s="67"/>
      <c r="M107" s="67"/>
      <c r="N107" s="67"/>
      <c r="O107" s="5"/>
    </row>
    <row r="108" spans="1:15">
      <c r="C108" s="15"/>
      <c r="F108" s="12"/>
      <c r="G108" s="12"/>
      <c r="H108" s="12"/>
      <c r="I108" s="77"/>
      <c r="J108" s="67"/>
      <c r="K108" s="5"/>
      <c r="L108" s="67"/>
      <c r="M108" s="67"/>
      <c r="N108" s="67"/>
      <c r="O108" s="5"/>
    </row>
    <row r="109" spans="1:15">
      <c r="I109" s="77"/>
      <c r="J109" s="12"/>
      <c r="K109" s="4"/>
      <c r="L109" s="12"/>
      <c r="M109" s="56"/>
      <c r="N109" s="12"/>
      <c r="O109" s="56"/>
    </row>
  </sheetData>
  <mergeCells count="5">
    <mergeCell ref="A1:O1"/>
    <mergeCell ref="A2:O2"/>
    <mergeCell ref="A3:O3"/>
    <mergeCell ref="M4:O4"/>
    <mergeCell ref="I4:K4"/>
  </mergeCells>
  <phoneticPr fontId="8" type="noConversion"/>
  <pageMargins left="0.59055118110236227" right="0.19685039370078741" top="0.74803149606299213" bottom="0.39370078740157483" header="0.51181102362204722" footer="0.31496062992125984"/>
  <pageSetup paperSize="9" scale="64" firstPageNumber="11" fitToHeight="2" orientation="portrait" useFirstPageNumber="1" r:id="rId1"/>
  <headerFooter>
    <oddHeader>&amp;C&amp;P</oddHeader>
    <oddFooter>&amp;Lหมายเหตุประกอบงบการเงินป็นส่วนหนึ่งของงบการเงินนี้</oddFooter>
  </headerFooter>
  <rowBreaks count="1" manualBreakCount="1">
    <brk id="56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SE-conso</vt:lpstr>
      <vt:lpstr>SE-Separate</vt:lpstr>
      <vt:lpstr>CF</vt:lpstr>
      <vt:lpstr>BS!Print_Area</vt:lpstr>
      <vt:lpstr>CF!Print_Area</vt:lpstr>
      <vt:lpstr>PL!Print_Area</vt:lpstr>
      <vt:lpstr>'SE-conso'!Print_Area</vt:lpstr>
      <vt:lpstr>'SE-Separate'!Print_Area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DELL</cp:lastModifiedBy>
  <cp:lastPrinted>2019-02-27T14:16:54Z</cp:lastPrinted>
  <dcterms:created xsi:type="dcterms:W3CDTF">2003-03-27T06:59:00Z</dcterms:created>
  <dcterms:modified xsi:type="dcterms:W3CDTF">2019-02-28T13:07:06Z</dcterms:modified>
</cp:coreProperties>
</file>