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675" yWindow="630" windowWidth="9675" windowHeight="11730" activeTab="4"/>
  </bookViews>
  <sheets>
    <sheet name="BS " sheetId="18" r:id="rId1"/>
    <sheet name="PL 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'!$A$1:$M$68</definedName>
    <definedName name="_xlnm.Print_Area" localSheetId="4">'CF '!$A$1:$N$82</definedName>
    <definedName name="_xlnm.Print_Area" localSheetId="1">'PL '!$A$1:$M$46</definedName>
    <definedName name="_xlnm.Print_Area" localSheetId="2">'SE Conso'!$A$1:$R$22</definedName>
    <definedName name="_xlnm.Print_Area" localSheetId="3">'SE Separate'!$A$1:$L$25</definedName>
    <definedName name="_xlnm.Print_Titles" localSheetId="1">'PL '!$1:$6</definedName>
  </definedNames>
  <calcPr calcId="144525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65" i="17" l="1"/>
  <c r="P65" i="17"/>
  <c r="N65" i="17"/>
  <c r="N63" i="17"/>
  <c r="N61" i="17"/>
  <c r="N54" i="17"/>
  <c r="J54" i="17" l="1"/>
  <c r="H54" i="17" l="1"/>
  <c r="N78" i="17" l="1"/>
  <c r="L78" i="17"/>
  <c r="J78" i="17"/>
  <c r="H78" i="17"/>
  <c r="N73" i="17"/>
  <c r="L73" i="17"/>
  <c r="J73" i="17"/>
  <c r="H73" i="17"/>
  <c r="L54" i="17"/>
  <c r="M58" i="18"/>
  <c r="I58" i="18"/>
  <c r="M59" i="18" l="1"/>
  <c r="K59" i="18"/>
  <c r="G59" i="18"/>
  <c r="G64" i="18"/>
  <c r="L15" i="22"/>
  <c r="L16" i="22"/>
  <c r="R16" i="21"/>
  <c r="R17" i="21"/>
  <c r="P14" i="21"/>
  <c r="I64" i="18" s="1"/>
  <c r="J14" i="21"/>
  <c r="H14" i="21"/>
  <c r="F14" i="21"/>
  <c r="D14" i="21"/>
  <c r="N13" i="21"/>
  <c r="R12" i="21"/>
  <c r="N11" i="21"/>
  <c r="R11" i="21" s="1"/>
  <c r="R13" i="21" l="1"/>
  <c r="R14" i="21" s="1"/>
  <c r="N14" i="21"/>
  <c r="L14" i="21"/>
  <c r="I11" i="23"/>
  <c r="A1" i="21" l="1"/>
  <c r="L11" i="22" l="1"/>
  <c r="I23" i="23" l="1"/>
  <c r="H61" i="17" l="1"/>
  <c r="L61" i="17"/>
  <c r="J61" i="17"/>
  <c r="I16" i="23" l="1"/>
  <c r="I17" i="23" s="1"/>
  <c r="I19" i="23" l="1"/>
  <c r="I24" i="23" s="1"/>
  <c r="I26" i="23" s="1"/>
  <c r="I28" i="23" s="1"/>
  <c r="M65" i="17" l="1"/>
  <c r="K65" i="17"/>
  <c r="I65" i="17"/>
  <c r="L64" i="17"/>
  <c r="H64" i="17"/>
  <c r="H41" i="17"/>
  <c r="H13" i="22"/>
  <c r="F13" i="22"/>
  <c r="D13" i="22"/>
  <c r="L10" i="22"/>
  <c r="H18" i="22"/>
  <c r="F18" i="22"/>
  <c r="D18" i="22"/>
  <c r="K57" i="18" s="1"/>
  <c r="A3" i="17"/>
  <c r="A40" i="17" s="1"/>
  <c r="A2" i="22"/>
  <c r="Q19" i="21"/>
  <c r="O19" i="21"/>
  <c r="M19" i="21"/>
  <c r="K19" i="21"/>
  <c r="J19" i="21"/>
  <c r="G61" i="18" s="1"/>
  <c r="I19" i="21"/>
  <c r="H19" i="21"/>
  <c r="G60" i="18" s="1"/>
  <c r="G19" i="21"/>
  <c r="F19" i="21"/>
  <c r="D19" i="21"/>
  <c r="G57" i="18" s="1"/>
  <c r="P19" i="21"/>
  <c r="A1" i="22"/>
  <c r="A1" i="17" s="1"/>
  <c r="A38" i="17" s="1"/>
  <c r="L39" i="23"/>
  <c r="M23" i="23"/>
  <c r="K23" i="23"/>
  <c r="G23" i="23"/>
  <c r="M16" i="23"/>
  <c r="K16" i="23"/>
  <c r="G16" i="23"/>
  <c r="M11" i="23"/>
  <c r="K11" i="23"/>
  <c r="G11" i="23"/>
  <c r="H69" i="18"/>
  <c r="M63" i="18"/>
  <c r="M65" i="18" s="1"/>
  <c r="I63" i="18"/>
  <c r="M50" i="18"/>
  <c r="K50" i="18"/>
  <c r="I50" i="18"/>
  <c r="G50" i="18"/>
  <c r="M43" i="18"/>
  <c r="K43" i="18"/>
  <c r="I43" i="18"/>
  <c r="G43" i="18"/>
  <c r="A33" i="18"/>
  <c r="A31" i="18"/>
  <c r="M26" i="18"/>
  <c r="K26" i="18"/>
  <c r="I26" i="18"/>
  <c r="G26" i="18"/>
  <c r="M16" i="18"/>
  <c r="K16" i="18"/>
  <c r="I16" i="18"/>
  <c r="G16" i="18"/>
  <c r="K17" i="23" l="1"/>
  <c r="K19" i="23" s="1"/>
  <c r="K24" i="23" s="1"/>
  <c r="K26" i="23" s="1"/>
  <c r="K28" i="23" s="1"/>
  <c r="J17" i="22" s="1"/>
  <c r="G17" i="23"/>
  <c r="G19" i="23" s="1"/>
  <c r="K27" i="18"/>
  <c r="M17" i="23"/>
  <c r="M19" i="23" s="1"/>
  <c r="G27" i="18"/>
  <c r="J8" i="17"/>
  <c r="J31" i="17" s="1"/>
  <c r="G51" i="18"/>
  <c r="I51" i="18"/>
  <c r="K51" i="18"/>
  <c r="M51" i="18"/>
  <c r="M66" i="18" s="1"/>
  <c r="I27" i="18"/>
  <c r="M27" i="18"/>
  <c r="I65" i="18"/>
  <c r="M70" i="18" l="1"/>
  <c r="G24" i="23"/>
  <c r="G26" i="23" s="1"/>
  <c r="G28" i="23" s="1"/>
  <c r="G32" i="23" s="1"/>
  <c r="G39" i="23" s="1"/>
  <c r="G41" i="23" s="1"/>
  <c r="H8" i="17" s="1"/>
  <c r="M24" i="23"/>
  <c r="M26" i="23" s="1"/>
  <c r="M28" i="23" s="1"/>
  <c r="I32" i="23"/>
  <c r="I39" i="23" s="1"/>
  <c r="I34" i="23"/>
  <c r="I43" i="23" s="1"/>
  <c r="K32" i="23"/>
  <c r="K39" i="23" s="1"/>
  <c r="K41" i="23" s="1"/>
  <c r="L8" i="17" s="1"/>
  <c r="K34" i="23"/>
  <c r="K36" i="23" s="1"/>
  <c r="J35" i="17"/>
  <c r="J63" i="17" s="1"/>
  <c r="I66" i="18"/>
  <c r="I70" i="18" s="1"/>
  <c r="I36" i="23" l="1"/>
  <c r="G34" i="23"/>
  <c r="G36" i="23" s="1"/>
  <c r="L18" i="21" s="1"/>
  <c r="N18" i="21" s="1"/>
  <c r="M32" i="23"/>
  <c r="M39" i="23" s="1"/>
  <c r="N8" i="17"/>
  <c r="M34" i="23"/>
  <c r="M43" i="23" s="1"/>
  <c r="G43" i="23"/>
  <c r="I41" i="23"/>
  <c r="K43" i="23"/>
  <c r="J65" i="17"/>
  <c r="J18" i="22"/>
  <c r="L17" i="22"/>
  <c r="L18" i="22" s="1"/>
  <c r="N31" i="17" l="1"/>
  <c r="N35" i="17" s="1"/>
  <c r="L31" i="17"/>
  <c r="L35" i="17" s="1"/>
  <c r="L63" i="17" s="1"/>
  <c r="L65" i="17" s="1"/>
  <c r="L83" i="17" s="1"/>
  <c r="L19" i="21"/>
  <c r="G62" i="18" s="1"/>
  <c r="G63" i="18" s="1"/>
  <c r="G65" i="18" s="1"/>
  <c r="G66" i="18" s="1"/>
  <c r="G70" i="18" s="1"/>
  <c r="H31" i="17"/>
  <c r="H35" i="17" s="1"/>
  <c r="H63" i="17" s="1"/>
  <c r="H65" i="17" s="1"/>
  <c r="M36" i="23"/>
  <c r="M41" i="23"/>
  <c r="J12" i="22"/>
  <c r="K62" i="18"/>
  <c r="K63" i="18" s="1"/>
  <c r="K65" i="18" s="1"/>
  <c r="N19" i="21"/>
  <c r="R18" i="21"/>
  <c r="R19" i="21" s="1"/>
  <c r="O65" i="17" l="1"/>
  <c r="H83" i="17"/>
  <c r="S19" i="21"/>
  <c r="Q65" i="17"/>
  <c r="L12" i="22"/>
  <c r="L13" i="22" s="1"/>
  <c r="J13" i="22"/>
  <c r="K66" i="18"/>
  <c r="K70" i="18" s="1"/>
  <c r="M18" i="22"/>
</calcChain>
</file>

<file path=xl/sharedStrings.xml><?xml version="1.0" encoding="utf-8"?>
<sst xmlns="http://schemas.openxmlformats.org/spreadsheetml/2006/main" count="264" uniqueCount="204">
  <si>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</si>
  <si>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</si>
  <si>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</si>
  <si>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</si>
  <si>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</si>
  <si>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</si>
  <si>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</si>
  <si>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NON-CURRENT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</si>
  <si>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</si>
  <si>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</si>
  <si>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</si>
  <si>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</si>
  <si>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</si>
  <si>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</si>
  <si>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</si>
  <si>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</si>
  <si>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</si>
  <si>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</si>
  <si>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</si>
  <si>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</si>
  <si>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STATEMENTS OF FINANCIAL POSITION</t>
  </si>
  <si>
    <t>STATEMENTS OF COMPREHENSIVE INCOME</t>
  </si>
  <si>
    <t>2)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</si>
  <si>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</si>
  <si>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</si>
  <si>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</si>
  <si>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</si>
  <si>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</si>
  <si>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</si>
  <si>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</si>
  <si>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>Trade accounts and other non-current receivable</t>
  </si>
  <si>
    <t xml:space="preserve">Trade accounts and other current payable </t>
  </si>
  <si>
    <t>Current tax assets</t>
  </si>
  <si>
    <t>Total current liabilities</t>
  </si>
  <si>
    <t>Current investments</t>
  </si>
  <si>
    <t>Deferred tax assets</t>
  </si>
  <si>
    <t>Authorized share capital</t>
  </si>
  <si>
    <t>Owners of the parent</t>
  </si>
  <si>
    <t>Depreciation losses and amortization</t>
  </si>
  <si>
    <t>Cash paid for liabilities under hire-purchase and financial lease agreements</t>
  </si>
  <si>
    <t>Deferred tax liabilities</t>
  </si>
  <si>
    <t xml:space="preserve">Cash paid for intangible assets </t>
  </si>
  <si>
    <t>Net cash provided by (used in) financing activities</t>
  </si>
  <si>
    <t xml:space="preserve">AQ ESTATE PUBLIC COMPANY LIMITED AND SUBSIDIARIES  </t>
  </si>
  <si>
    <t>2017</t>
  </si>
  <si>
    <t>STATEMENT OF CHANGES IN EQUITY</t>
  </si>
  <si>
    <t>Issued</t>
  </si>
  <si>
    <t>Premium</t>
  </si>
  <si>
    <t xml:space="preserve"> Premium on </t>
  </si>
  <si>
    <t xml:space="preserve">Discount from </t>
  </si>
  <si>
    <t xml:space="preserve">Total Equity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</si>
  <si>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</si>
  <si>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</si>
  <si>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</si>
  <si>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</si>
  <si>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</si>
  <si>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</si>
  <si>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</si>
  <si>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</si>
  <si>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</si>
  <si>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Net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</si>
  <si>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</si>
  <si>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</si>
  <si>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</si>
  <si>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</si>
  <si>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</si>
  <si>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</si>
  <si>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</si>
  <si>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</si>
  <si>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</si>
  <si>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Discount from increase in shareholding in subsidiary</t>
  </si>
  <si>
    <t>Non cash transactions</t>
  </si>
  <si>
    <t xml:space="preserve">Cash paid for long-term loans </t>
  </si>
  <si>
    <t>294,012.03 million common share, Baht 0.50 par value</t>
  </si>
  <si>
    <t>85,314.68  million common shares, Baht 0.50 per share</t>
  </si>
  <si>
    <t>Distribution costs</t>
  </si>
  <si>
    <t>Shareholding</t>
  </si>
  <si>
    <t xml:space="preserve">Increase in </t>
  </si>
  <si>
    <t>Attributable</t>
  </si>
  <si>
    <t>the Company</t>
  </si>
  <si>
    <t xml:space="preserve"> to Owner of </t>
  </si>
  <si>
    <t>Other non - current assets</t>
  </si>
  <si>
    <t>Cash paid for investment property</t>
  </si>
  <si>
    <t>Total non current assets</t>
  </si>
  <si>
    <t>NON CURRENT LIABILITIES</t>
  </si>
  <si>
    <t>Total non current liabilities</t>
  </si>
  <si>
    <t>Trade accounts and other non current payable</t>
  </si>
  <si>
    <t>Non current provisions for employee benefits</t>
  </si>
  <si>
    <t>Issued and paid up</t>
  </si>
  <si>
    <t>2018</t>
  </si>
  <si>
    <t>(In Thousand Shares)</t>
  </si>
  <si>
    <t>Balance as at January 1, 2017</t>
  </si>
  <si>
    <t>Balance as at January 1, 2018</t>
  </si>
  <si>
    <t>Revenues from hotel business</t>
  </si>
  <si>
    <t xml:space="preserve">Gross profit 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</si>
  <si>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</si>
  <si>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</si>
  <si>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</si>
  <si>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</si>
  <si>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</si>
  <si>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</si>
  <si>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Other current assets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</si>
  <si>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</si>
  <si>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</si>
  <si>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</si>
  <si>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</si>
  <si>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</si>
  <si>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</si>
  <si>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</si>
  <si>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</si>
  <si>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>Net increase (decrease) in cash and cash equivalents</t>
  </si>
  <si>
    <t xml:space="preserve">Adjusted provisions for employee benefits </t>
  </si>
  <si>
    <t>Cash paid for income tax</t>
  </si>
  <si>
    <t>Cash paid for property, plant, equipment and leasehold rights</t>
  </si>
  <si>
    <t xml:space="preserve">Discount on common shares </t>
  </si>
  <si>
    <t>Property, plant, equipment and leasehold rights</t>
  </si>
  <si>
    <t>Total shareholders' equity of parent - net</t>
  </si>
  <si>
    <t>Total shareholders equity - net</t>
  </si>
  <si>
    <t xml:space="preserve">Weighted average number of shares </t>
  </si>
  <si>
    <t>Other expenses</t>
  </si>
  <si>
    <t>Adjusted interest income</t>
  </si>
  <si>
    <t xml:space="preserve">Adjusted provision for liabilities </t>
  </si>
  <si>
    <t>Current portion of long-term debts</t>
  </si>
  <si>
    <t>Long term debts</t>
  </si>
  <si>
    <t>Adjusted trade accounts and other current receivables (increase) decrease</t>
  </si>
  <si>
    <t>Cash paid for employee benefit</t>
  </si>
  <si>
    <t>Intangible assets</t>
  </si>
  <si>
    <t>-</t>
  </si>
  <si>
    <t>REVENUES</t>
  </si>
  <si>
    <t>Total revenues</t>
  </si>
  <si>
    <t>Share holders</t>
  </si>
  <si>
    <t>eguity-net</t>
  </si>
  <si>
    <t>Cash received from capital increase</t>
  </si>
  <si>
    <t>Tax income (expenses)</t>
  </si>
  <si>
    <t>Adjusted  inventories decrease</t>
  </si>
  <si>
    <t>Cash received from sales of property, plant, equipment and leasehold rights</t>
  </si>
  <si>
    <t>Cash received from interest income</t>
  </si>
  <si>
    <t xml:space="preserve">Interest paid       </t>
  </si>
  <si>
    <t>AS AT DECEMBER 31, 2018</t>
  </si>
  <si>
    <t>The accompanying notes to financial statements are an integral part of the financial statements.</t>
  </si>
  <si>
    <t>FOR THE YEAR ENDED DECEMBER 31, 2018</t>
  </si>
  <si>
    <t>Balance as at December 31, 2017</t>
  </si>
  <si>
    <t>Balance as at December 31, 2018</t>
  </si>
  <si>
    <t>1, 20</t>
  </si>
  <si>
    <t>1, 21</t>
  </si>
  <si>
    <t>85,324.81  million common shares, Baht 0.50 per share</t>
  </si>
  <si>
    <t>3)</t>
  </si>
  <si>
    <t xml:space="preserve"> </t>
  </si>
  <si>
    <t>4)</t>
  </si>
  <si>
    <t>Other long-term investments</t>
  </si>
  <si>
    <t>23</t>
  </si>
  <si>
    <t>Deposits for purchases of condominium units</t>
  </si>
  <si>
    <t>Interest received from default</t>
  </si>
  <si>
    <t>During the year, interest capitalized to inventories</t>
  </si>
  <si>
    <t xml:space="preserve">Adjusted trade accounts and other non-current receivable (increase) decrease </t>
  </si>
  <si>
    <t>Fixed assets acquired by means of:</t>
  </si>
  <si>
    <t>- Liabilities under finance lease contracts</t>
  </si>
  <si>
    <t>- Cash payment</t>
  </si>
  <si>
    <t>Total comprehensive loss for the year</t>
  </si>
  <si>
    <t>Total comprehensive income for the year</t>
  </si>
  <si>
    <t xml:space="preserve">COSTS </t>
  </si>
  <si>
    <t xml:space="preserve">Total cost </t>
  </si>
  <si>
    <t>Other comprehensive income (loss)</t>
  </si>
  <si>
    <t>Total comprehensive income(loss) for the year</t>
  </si>
  <si>
    <t xml:space="preserve">SHAREHOLDERS EQUITY </t>
  </si>
  <si>
    <t>Adjusted tax (income) exprenses</t>
  </si>
  <si>
    <t>Current investments recieived (Paid)</t>
  </si>
  <si>
    <t>Cash paid for other long-term investment</t>
  </si>
  <si>
    <t xml:space="preserve">Cash paid for short-term loans </t>
  </si>
  <si>
    <t>Cash received from short-term loans</t>
  </si>
  <si>
    <t>Cash and cash equivalents at beginning of the year</t>
  </si>
  <si>
    <t>Cash and cash equivalents at end of  the year</t>
  </si>
  <si>
    <t>6, 14</t>
  </si>
  <si>
    <t>Adjusted by Reversal of allowance of diminution in value in inventories</t>
  </si>
  <si>
    <t>Adjusted by Reversal of allowance on impairment of fixed assets</t>
  </si>
  <si>
    <r>
      <t>Supplemental disclosure of cash flows information</t>
    </r>
    <r>
      <rPr>
        <b/>
        <sz val="12"/>
        <rFont val="Times New Roman"/>
        <family val="1"/>
      </rPr>
      <t xml:space="preserve"> :</t>
    </r>
  </si>
  <si>
    <t>During the year, the Company a transfer condominium units</t>
  </si>
  <si>
    <t xml:space="preserve">  for payment to subsidiary. (Notes 12)</t>
  </si>
  <si>
    <t xml:space="preserve">During the year, the Company has received transfer of the condominium units </t>
  </si>
  <si>
    <t>to settle the debt.  (Notes 12)</t>
  </si>
  <si>
    <t xml:space="preserve">      of short - term investments</t>
  </si>
  <si>
    <t>Adjusted with default interest payment</t>
  </si>
  <si>
    <t>Adjusted with other income</t>
  </si>
  <si>
    <t>Profit (loss)  before income tax</t>
  </si>
  <si>
    <t>Profit (loss) for the year</t>
  </si>
  <si>
    <t>Profit (loss) for the year attributable to :</t>
  </si>
  <si>
    <t>Total comprehensive income (loss) attributable to:</t>
  </si>
  <si>
    <t>Total comprehensive income (loss) for the year</t>
  </si>
  <si>
    <t>Adjusted other non current assets (increase) decrease</t>
  </si>
  <si>
    <t>Adjusted trade accounts and other payable increase (decrease)</t>
  </si>
  <si>
    <t xml:space="preserve">Adjusted bad debt and doubtful debts </t>
  </si>
  <si>
    <t xml:space="preserve">      Total adjustment of reconcile net profit (loss)</t>
  </si>
  <si>
    <t xml:space="preserve">      Net cash from (used in) operating activities</t>
  </si>
  <si>
    <t xml:space="preserve">      Net cash used in investing activities</t>
  </si>
  <si>
    <t>Adjuested for (Profit) Loss on disposal of non current asset</t>
  </si>
  <si>
    <t>Adjusted by Reversal of allowance of land deposits</t>
  </si>
  <si>
    <t>Adjusted with reserve damages from lawsuits (Reversal)</t>
  </si>
  <si>
    <t>Current provisions for employee benefits</t>
  </si>
  <si>
    <t>Other current provisions</t>
  </si>
  <si>
    <t>Other non current provisions</t>
  </si>
  <si>
    <t>Profit (loss)  before financial cost and income tax</t>
  </si>
  <si>
    <t>Basic profit (loss) per share : Owners of the parent</t>
  </si>
  <si>
    <t xml:space="preserve">Increase in share capital     </t>
  </si>
  <si>
    <t>Adjusted with unrealized gain on the changes in fair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</si>
</sst>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</numFmts>
  <fonts count="47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sz val="10"/>
      <name val="ApFont"/>
    </font>
    <font>
      <b/>
      <sz val="10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color theme="1"/>
      <name val="Times New Roman"/>
      <family val="1"/>
      <charset val="222"/>
    </font>
    <font>
      <sz val="12"/>
      <color theme="1"/>
      <name val="Angsana New"/>
      <family val="1"/>
      <charset val="222"/>
    </font>
    <font>
      <sz val="12"/>
      <color theme="1"/>
      <name val="AngsanaUPC"/>
      <family val="1"/>
      <charset val="222"/>
    </font>
    <font>
      <b/>
      <sz val="12"/>
      <color theme="1"/>
      <name val="Times New Roman"/>
      <family val="1"/>
      <charset val="222"/>
    </font>
    <font>
      <b/>
      <sz val="12"/>
      <color theme="1"/>
      <name val="AngsanaUPC"/>
      <family val="1"/>
      <charset val="222"/>
    </font>
    <font>
      <sz val="12"/>
      <color indexed="8"/>
      <name val="Times New Roman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color rgb="FFFF0000"/>
      <name val="Times New Roman"/>
      <family val="1"/>
      <charset val="222"/>
    </font>
    <font>
      <b/>
      <sz val="12"/>
      <name val="AngsanaUPC"/>
      <family val="1"/>
      <charset val="222"/>
    </font>
    <font>
      <sz val="12"/>
      <color theme="1"/>
      <name val="Times New Roman"/>
      <family val="1"/>
    </font>
    <font>
      <sz val="12"/>
      <color rgb="FFFF0000"/>
      <name val="AngsanaUPC"/>
      <family val="1"/>
      <charset val="222"/>
    </font>
    <font>
      <sz val="12"/>
      <name val="Calibri"/>
      <family val="2"/>
      <charset val="222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2" fontId="9" fillId="0" borderId="0"/>
    <xf numFmtId="0" fontId="1" fillId="0" borderId="0"/>
    <xf numFmtId="0" fontId="2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9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</cellStyleXfs>
  <cellXfs count="293">
    <xf numFmtId="0" fontId="0" fillId="0" borderId="0" xfId="0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5" fillId="0" borderId="0" xfId="18" applyFont="1" applyFill="1" applyBorder="1" applyAlignment="1">
      <alignment horizontal="center"/>
    </xf>
    <xf numFmtId="0" fontId="15" fillId="0" borderId="3" xfId="18" quotePrefix="1" applyFont="1" applyFill="1" applyBorder="1" applyAlignment="1">
      <alignment horizontal="center"/>
    </xf>
    <xf numFmtId="174" fontId="15" fillId="0" borderId="0" xfId="3" applyNumberFormat="1" applyFont="1" applyFill="1"/>
    <xf numFmtId="165" fontId="15" fillId="0" borderId="0" xfId="3" applyFont="1" applyFill="1"/>
    <xf numFmtId="174" fontId="15" fillId="0" borderId="6" xfId="3" applyNumberFormat="1" applyFont="1" applyFill="1" applyBorder="1"/>
    <xf numFmtId="174" fontId="15" fillId="0" borderId="0" xfId="18" applyNumberFormat="1" applyFont="1" applyFill="1"/>
    <xf numFmtId="174" fontId="15" fillId="0" borderId="0" xfId="3" applyNumberFormat="1" applyFont="1" applyFill="1" applyBorder="1"/>
    <xf numFmtId="0" fontId="15" fillId="0" borderId="4" xfId="18" applyFont="1" applyFill="1" applyBorder="1" applyAlignment="1">
      <alignment horizontal="center"/>
    </xf>
    <xf numFmtId="41" fontId="17" fillId="0" borderId="0" xfId="26" applyNumberFormat="1" applyFont="1" applyFill="1" applyBorder="1" applyAlignment="1"/>
    <xf numFmtId="49" fontId="3" fillId="0" borderId="0" xfId="36" applyNumberFormat="1" applyFont="1" applyFill="1" applyBorder="1" applyAlignment="1">
      <alignment horizontal="right"/>
    </xf>
    <xf numFmtId="0" fontId="4" fillId="0" borderId="0" xfId="36" applyFont="1" applyFill="1"/>
    <xf numFmtId="0" fontId="14" fillId="0" borderId="0" xfId="18" applyFont="1" applyFill="1"/>
    <xf numFmtId="0" fontId="20" fillId="0" borderId="0" xfId="18" applyFont="1" applyFill="1"/>
    <xf numFmtId="0" fontId="21" fillId="0" borderId="0" xfId="18" applyFont="1" applyFill="1" applyAlignment="1">
      <alignment horizontal="center"/>
    </xf>
    <xf numFmtId="0" fontId="21" fillId="0" borderId="0" xfId="18" applyFont="1" applyFill="1"/>
    <xf numFmtId="49" fontId="22" fillId="0" borderId="0" xfId="36" applyNumberFormat="1" applyFont="1" applyFill="1" applyBorder="1" applyAlignment="1">
      <alignment horizontal="right"/>
    </xf>
    <xf numFmtId="0" fontId="21" fillId="0" borderId="0" xfId="18" applyFont="1" applyFill="1" applyBorder="1" applyAlignment="1">
      <alignment horizontal="center"/>
    </xf>
    <xf numFmtId="0" fontId="21" fillId="0" borderId="0" xfId="18" applyFont="1" applyFill="1" applyBorder="1" applyAlignment="1"/>
    <xf numFmtId="0" fontId="21" fillId="0" borderId="3" xfId="18" quotePrefix="1" applyFont="1" applyFill="1" applyBorder="1" applyAlignment="1">
      <alignment horizontal="center"/>
    </xf>
    <xf numFmtId="174" fontId="21" fillId="0" borderId="0" xfId="1" applyNumberFormat="1" applyFont="1" applyFill="1" applyBorder="1"/>
    <xf numFmtId="174" fontId="21" fillId="0" borderId="0" xfId="1" applyNumberFormat="1" applyFont="1" applyFill="1"/>
    <xf numFmtId="0" fontId="21" fillId="0" borderId="0" xfId="0" applyFont="1" applyFill="1"/>
    <xf numFmtId="174" fontId="21" fillId="0" borderId="0" xfId="3" applyNumberFormat="1" applyFont="1" applyFill="1"/>
    <xf numFmtId="174" fontId="21" fillId="0" borderId="0" xfId="3" applyNumberFormat="1" applyFont="1" applyFill="1" applyBorder="1"/>
    <xf numFmtId="41" fontId="23" fillId="0" borderId="0" xfId="26" applyNumberFormat="1" applyFont="1" applyFill="1" applyBorder="1" applyAlignment="1"/>
    <xf numFmtId="41" fontId="22" fillId="0" borderId="0" xfId="26" applyNumberFormat="1" applyFont="1" applyFill="1" applyBorder="1" applyAlignment="1"/>
    <xf numFmtId="174" fontId="20" fillId="0" borderId="0" xfId="3" applyNumberFormat="1" applyFont="1" applyFill="1"/>
    <xf numFmtId="174" fontId="21" fillId="0" borderId="6" xfId="3" applyNumberFormat="1" applyFont="1" applyFill="1" applyBorder="1"/>
    <xf numFmtId="41" fontId="23" fillId="0" borderId="6" xfId="26" applyNumberFormat="1" applyFont="1" applyFill="1" applyBorder="1" applyAlignment="1"/>
    <xf numFmtId="174" fontId="21" fillId="0" borderId="0" xfId="18" applyNumberFormat="1" applyFont="1" applyFill="1"/>
    <xf numFmtId="41" fontId="24" fillId="0" borderId="0" xfId="26" applyNumberFormat="1" applyFont="1" applyFill="1" applyBorder="1" applyAlignment="1"/>
    <xf numFmtId="0" fontId="24" fillId="0" borderId="0" xfId="36" applyFont="1" applyFill="1"/>
    <xf numFmtId="0" fontId="25" fillId="0" borderId="0" xfId="34" applyFont="1" applyFill="1"/>
    <xf numFmtId="0" fontId="26" fillId="0" borderId="0" xfId="36" applyFont="1" applyFill="1" applyAlignment="1">
      <alignment horizontal="centerContinuous"/>
    </xf>
    <xf numFmtId="0" fontId="26" fillId="0" borderId="0" xfId="36" applyFont="1" applyFill="1" applyBorder="1" applyAlignment="1">
      <alignment horizontal="centerContinuous"/>
    </xf>
    <xf numFmtId="49" fontId="25" fillId="0" borderId="0" xfId="36" applyNumberFormat="1" applyFont="1" applyFill="1" applyBorder="1" applyAlignment="1">
      <alignment horizontal="right"/>
    </xf>
    <xf numFmtId="0" fontId="26" fillId="0" borderId="0" xfId="36" applyFont="1" applyFill="1" applyBorder="1"/>
    <xf numFmtId="0" fontId="26" fillId="0" borderId="0" xfId="36" applyFont="1" applyFill="1"/>
    <xf numFmtId="0" fontId="26" fillId="0" borderId="0" xfId="34" applyFont="1" applyFill="1" applyBorder="1" applyAlignment="1"/>
    <xf numFmtId="0" fontId="25" fillId="0" borderId="0" xfId="36" applyFont="1" applyFill="1"/>
    <xf numFmtId="49" fontId="26" fillId="0" borderId="3" xfId="36" applyNumberFormat="1" applyFont="1" applyFill="1" applyBorder="1" applyAlignment="1">
      <alignment horizontal="center"/>
    </xf>
    <xf numFmtId="0" fontId="26" fillId="0" borderId="5" xfId="34" quotePrefix="1" applyFont="1" applyFill="1" applyBorder="1" applyAlignment="1">
      <alignment horizontal="center"/>
    </xf>
    <xf numFmtId="175" fontId="26" fillId="0" borderId="0" xfId="36" applyNumberFormat="1" applyFont="1" applyFill="1" applyBorder="1"/>
    <xf numFmtId="0" fontId="26" fillId="0" borderId="0" xfId="34" applyFont="1" applyFill="1" applyBorder="1"/>
    <xf numFmtId="0" fontId="25" fillId="0" borderId="0" xfId="36" applyFont="1" applyFill="1" applyBorder="1"/>
    <xf numFmtId="49" fontId="25" fillId="0" borderId="0" xfId="36" applyNumberFormat="1" applyFont="1" applyFill="1" applyBorder="1" applyAlignment="1">
      <alignment horizontal="center"/>
    </xf>
    <xf numFmtId="0" fontId="25" fillId="0" borderId="0" xfId="34" quotePrefix="1" applyFont="1" applyFill="1" applyBorder="1" applyAlignment="1">
      <alignment horizontal="center"/>
    </xf>
    <xf numFmtId="0" fontId="25" fillId="0" borderId="0" xfId="34" applyFont="1" applyFill="1" applyBorder="1"/>
    <xf numFmtId="168" fontId="26" fillId="0" borderId="0" xfId="1" applyNumberFormat="1" applyFont="1" applyFill="1"/>
    <xf numFmtId="174" fontId="26" fillId="0" borderId="0" xfId="1" applyNumberFormat="1" applyFont="1" applyFill="1" applyBorder="1"/>
    <xf numFmtId="164" fontId="26" fillId="0" borderId="0" xfId="21" applyNumberFormat="1" applyFont="1" applyFill="1" applyBorder="1"/>
    <xf numFmtId="2" fontId="25" fillId="0" borderId="0" xfId="36" applyNumberFormat="1" applyFont="1" applyFill="1" applyAlignment="1">
      <alignment horizontal="center"/>
    </xf>
    <xf numFmtId="174" fontId="26" fillId="0" borderId="5" xfId="1" applyNumberFormat="1" applyFont="1" applyFill="1" applyBorder="1"/>
    <xf numFmtId="174" fontId="25" fillId="0" borderId="0" xfId="1" applyNumberFormat="1" applyFont="1" applyFill="1" applyBorder="1"/>
    <xf numFmtId="2" fontId="26" fillId="0" borderId="0" xfId="36" applyNumberFormat="1" applyFont="1" applyFill="1" applyAlignment="1">
      <alignment horizontal="center"/>
    </xf>
    <xf numFmtId="164" fontId="26" fillId="0" borderId="0" xfId="36" applyNumberFormat="1" applyFont="1" applyFill="1" applyBorder="1"/>
    <xf numFmtId="164" fontId="26" fillId="0" borderId="5" xfId="21" applyNumberFormat="1" applyFont="1" applyFill="1" applyBorder="1"/>
    <xf numFmtId="49" fontId="25" fillId="0" borderId="0" xfId="20" applyNumberFormat="1" applyFont="1" applyFill="1" applyAlignment="1"/>
    <xf numFmtId="49" fontId="26" fillId="0" borderId="0" xfId="20" applyNumberFormat="1" applyFont="1" applyFill="1" applyAlignment="1"/>
    <xf numFmtId="1" fontId="26" fillId="0" borderId="0" xfId="36" applyNumberFormat="1" applyFont="1" applyFill="1" applyAlignment="1">
      <alignment horizontal="center"/>
    </xf>
    <xf numFmtId="49" fontId="26" fillId="0" borderId="0" xfId="20" applyNumberFormat="1" applyFont="1" applyFill="1"/>
    <xf numFmtId="174" fontId="26" fillId="0" borderId="4" xfId="1" applyNumberFormat="1" applyFont="1" applyFill="1" applyBorder="1"/>
    <xf numFmtId="174" fontId="26" fillId="0" borderId="3" xfId="1" applyNumberFormat="1" applyFont="1" applyFill="1" applyBorder="1"/>
    <xf numFmtId="164" fontId="26" fillId="0" borderId="3" xfId="21" applyNumberFormat="1" applyFont="1" applyFill="1" applyBorder="1"/>
    <xf numFmtId="41" fontId="26" fillId="0" borderId="3" xfId="26" applyNumberFormat="1" applyFont="1" applyFill="1" applyBorder="1" applyAlignment="1"/>
    <xf numFmtId="0" fontId="27" fillId="0" borderId="0" xfId="36" applyFont="1" applyFill="1"/>
    <xf numFmtId="164" fontId="26" fillId="0" borderId="6" xfId="26" applyNumberFormat="1" applyFont="1" applyFill="1" applyBorder="1" applyAlignment="1"/>
    <xf numFmtId="41" fontId="26" fillId="0" borderId="0" xfId="26" applyNumberFormat="1" applyFont="1" applyFill="1" applyBorder="1" applyAlignment="1"/>
    <xf numFmtId="174" fontId="26" fillId="0" borderId="6" xfId="1" applyNumberFormat="1" applyFont="1" applyFill="1" applyBorder="1"/>
    <xf numFmtId="0" fontId="27" fillId="0" borderId="0" xfId="36" applyFont="1" applyFill="1" applyBorder="1"/>
    <xf numFmtId="164" fontId="26" fillId="0" borderId="0" xfId="26" applyNumberFormat="1" applyFont="1" applyFill="1" applyBorder="1" applyAlignment="1"/>
    <xf numFmtId="164" fontId="28" fillId="0" borderId="0" xfId="37" applyNumberFormat="1" applyFont="1" applyFill="1" applyAlignment="1"/>
    <xf numFmtId="41" fontId="26" fillId="0" borderId="0" xfId="5" applyNumberFormat="1" applyFont="1" applyFill="1" applyBorder="1" applyAlignment="1"/>
    <xf numFmtId="49" fontId="29" fillId="0" borderId="0" xfId="20" applyNumberFormat="1" applyFont="1" applyFill="1" applyAlignment="1"/>
    <xf numFmtId="164" fontId="30" fillId="0" borderId="0" xfId="37" applyNumberFormat="1" applyFont="1" applyFill="1" applyAlignment="1"/>
    <xf numFmtId="0" fontId="29" fillId="0" borderId="0" xfId="36" applyFont="1" applyFill="1"/>
    <xf numFmtId="164" fontId="29" fillId="0" borderId="6" xfId="26" applyNumberFormat="1" applyFont="1" applyFill="1" applyBorder="1" applyAlignment="1"/>
    <xf numFmtId="41" fontId="29" fillId="0" borderId="0" xfId="26" applyNumberFormat="1" applyFont="1" applyFill="1" applyBorder="1" applyAlignment="1"/>
    <xf numFmtId="174" fontId="29" fillId="0" borderId="6" xfId="1" applyNumberFormat="1" applyFont="1" applyFill="1" applyBorder="1"/>
    <xf numFmtId="41" fontId="29" fillId="0" borderId="0" xfId="5" applyNumberFormat="1" applyFont="1" applyFill="1" applyBorder="1" applyAlignment="1"/>
    <xf numFmtId="0" fontId="31" fillId="0" borderId="0" xfId="36" applyFont="1" applyFill="1" applyBorder="1"/>
    <xf numFmtId="0" fontId="32" fillId="0" borderId="0" xfId="36" applyFont="1" applyFill="1" applyBorder="1"/>
    <xf numFmtId="0" fontId="32" fillId="0" borderId="0" xfId="36" applyFont="1" applyFill="1"/>
    <xf numFmtId="0" fontId="31" fillId="0" borderId="0" xfId="36" applyFont="1" applyFill="1"/>
    <xf numFmtId="49" fontId="32" fillId="0" borderId="0" xfId="20" applyNumberFormat="1" applyFont="1" applyFill="1" applyAlignment="1"/>
    <xf numFmtId="174" fontId="32" fillId="0" borderId="0" xfId="1" applyNumberFormat="1" applyFont="1" applyFill="1" applyBorder="1"/>
    <xf numFmtId="0" fontId="29" fillId="0" borderId="0" xfId="36" applyFont="1" applyFill="1" applyBorder="1"/>
    <xf numFmtId="174" fontId="29" fillId="0" borderId="0" xfId="3" applyNumberFormat="1" applyFont="1" applyFill="1" applyAlignment="1"/>
    <xf numFmtId="174" fontId="29" fillId="0" borderId="0" xfId="1" applyNumberFormat="1" applyFont="1" applyFill="1" applyBorder="1"/>
    <xf numFmtId="174" fontId="29" fillId="0" borderId="0" xfId="1" applyNumberFormat="1" applyFont="1" applyFill="1" applyBorder="1" applyAlignment="1">
      <alignment horizontal="right"/>
    </xf>
    <xf numFmtId="164" fontId="29" fillId="0" borderId="0" xfId="21" applyNumberFormat="1" applyFont="1" applyFill="1" applyBorder="1"/>
    <xf numFmtId="164" fontId="29" fillId="0" borderId="6" xfId="21" applyNumberFormat="1" applyFont="1" applyFill="1" applyBorder="1"/>
    <xf numFmtId="0" fontId="33" fillId="0" borderId="0" xfId="36" applyFont="1" applyFill="1" applyBorder="1"/>
    <xf numFmtId="0" fontId="33" fillId="0" borderId="0" xfId="36" applyFont="1" applyFill="1"/>
    <xf numFmtId="164" fontId="32" fillId="0" borderId="0" xfId="21" applyNumberFormat="1" applyFont="1" applyFill="1" applyBorder="1"/>
    <xf numFmtId="175" fontId="32" fillId="0" borderId="0" xfId="36" applyNumberFormat="1" applyFont="1" applyFill="1" applyBorder="1"/>
    <xf numFmtId="175" fontId="29" fillId="0" borderId="0" xfId="36" applyNumberFormat="1" applyFont="1" applyFill="1" applyBorder="1"/>
    <xf numFmtId="175" fontId="29" fillId="0" borderId="6" xfId="36" applyNumberFormat="1" applyFont="1" applyFill="1" applyBorder="1"/>
    <xf numFmtId="1" fontId="29" fillId="0" borderId="0" xfId="36" applyNumberFormat="1" applyFont="1" applyFill="1" applyAlignment="1">
      <alignment horizontal="center"/>
    </xf>
    <xf numFmtId="176" fontId="29" fillId="0" borderId="7" xfId="36" applyNumberFormat="1" applyFont="1" applyFill="1" applyBorder="1"/>
    <xf numFmtId="176" fontId="29" fillId="0" borderId="0" xfId="36" applyNumberFormat="1" applyFont="1" applyFill="1" applyBorder="1"/>
    <xf numFmtId="0" fontId="32" fillId="0" borderId="0" xfId="0" applyFont="1" applyFill="1" applyAlignment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174" fontId="34" fillId="0" borderId="7" xfId="1" applyNumberFormat="1" applyFont="1" applyFill="1" applyBorder="1" applyAlignment="1"/>
    <xf numFmtId="174" fontId="34" fillId="0" borderId="0" xfId="1" applyNumberFormat="1" applyFont="1" applyFill="1" applyAlignment="1"/>
    <xf numFmtId="0" fontId="35" fillId="0" borderId="0" xfId="0" applyFont="1" applyFill="1"/>
    <xf numFmtId="166" fontId="26" fillId="0" borderId="0" xfId="36" applyNumberFormat="1" applyFont="1" applyFill="1" applyBorder="1"/>
    <xf numFmtId="168" fontId="26" fillId="0" borderId="0" xfId="1" applyNumberFormat="1" applyFont="1" applyFill="1" applyBorder="1"/>
    <xf numFmtId="43" fontId="26" fillId="0" borderId="0" xfId="25" applyFont="1" applyFill="1"/>
    <xf numFmtId="164" fontId="26" fillId="0" borderId="0" xfId="36" applyNumberFormat="1" applyFont="1" applyFill="1"/>
    <xf numFmtId="0" fontId="36" fillId="0" borderId="0" xfId="16" applyFont="1" applyFill="1" applyBorder="1"/>
    <xf numFmtId="0" fontId="37" fillId="0" borderId="0" xfId="36" applyFont="1" applyFill="1" applyBorder="1" applyAlignment="1">
      <alignment horizontal="centerContinuous"/>
    </xf>
    <xf numFmtId="0" fontId="37" fillId="0" borderId="0" xfId="36" applyFont="1" applyFill="1" applyBorder="1" applyAlignment="1">
      <alignment horizontal="center"/>
    </xf>
    <xf numFmtId="0" fontId="37" fillId="0" borderId="0" xfId="36" applyFont="1" applyFill="1" applyBorder="1" applyAlignment="1"/>
    <xf numFmtId="168" fontId="37" fillId="0" borderId="0" xfId="1" applyNumberFormat="1" applyFont="1" applyFill="1" applyBorder="1" applyAlignment="1">
      <alignment horizontal="centerContinuous"/>
    </xf>
    <xf numFmtId="0" fontId="37" fillId="0" borderId="0" xfId="36" applyFont="1" applyFill="1" applyAlignment="1"/>
    <xf numFmtId="0" fontId="36" fillId="0" borderId="0" xfId="36" applyFont="1" applyFill="1" applyBorder="1" applyAlignment="1">
      <alignment horizontal="left"/>
    </xf>
    <xf numFmtId="0" fontId="37" fillId="0" borderId="0" xfId="36" applyFont="1" applyFill="1"/>
    <xf numFmtId="0" fontId="37" fillId="0" borderId="0" xfId="36" applyFont="1" applyFill="1" applyBorder="1"/>
    <xf numFmtId="0" fontId="37" fillId="0" borderId="0" xfId="36" applyFont="1" applyFill="1" applyAlignment="1">
      <alignment horizontal="centerContinuous"/>
    </xf>
    <xf numFmtId="0" fontId="37" fillId="0" borderId="0" xfId="36" applyFont="1" applyFill="1" applyAlignment="1">
      <alignment horizontal="center"/>
    </xf>
    <xf numFmtId="0" fontId="37" fillId="0" borderId="0" xfId="0" applyFont="1" applyFill="1" applyBorder="1" applyAlignment="1">
      <alignment horizontal="center"/>
    </xf>
    <xf numFmtId="49" fontId="37" fillId="0" borderId="4" xfId="36" applyNumberFormat="1" applyFont="1" applyFill="1" applyBorder="1" applyAlignment="1"/>
    <xf numFmtId="0" fontId="36" fillId="0" borderId="0" xfId="36" applyFont="1" applyFill="1" applyBorder="1"/>
    <xf numFmtId="0" fontId="36" fillId="0" borderId="0" xfId="36" applyFont="1" applyFill="1"/>
    <xf numFmtId="49" fontId="37" fillId="0" borderId="3" xfId="36" applyNumberFormat="1" applyFont="1" applyFill="1" applyBorder="1" applyAlignment="1">
      <alignment horizontal="center"/>
    </xf>
    <xf numFmtId="49" fontId="37" fillId="0" borderId="0" xfId="36" applyNumberFormat="1" applyFont="1" applyFill="1" applyBorder="1" applyAlignment="1">
      <alignment horizontal="center"/>
    </xf>
    <xf numFmtId="49" fontId="37" fillId="0" borderId="0" xfId="36" applyNumberFormat="1" applyFont="1" applyFill="1" applyBorder="1" applyAlignment="1"/>
    <xf numFmtId="0" fontId="36" fillId="0" borderId="0" xfId="36" applyFont="1" applyFill="1" applyAlignment="1">
      <alignment horizontal="left"/>
    </xf>
    <xf numFmtId="167" fontId="38" fillId="0" borderId="0" xfId="16" applyNumberFormat="1" applyFont="1" applyFill="1" applyAlignment="1"/>
    <xf numFmtId="0" fontId="36" fillId="0" borderId="0" xfId="36" applyFont="1" applyFill="1" applyAlignment="1">
      <alignment horizontal="center"/>
    </xf>
    <xf numFmtId="0" fontId="36" fillId="0" borderId="0" xfId="36" applyFont="1" applyFill="1" applyAlignment="1"/>
    <xf numFmtId="0" fontId="36" fillId="0" borderId="0" xfId="16" applyFont="1" applyFill="1" applyBorder="1" applyAlignment="1">
      <alignment horizontal="center"/>
    </xf>
    <xf numFmtId="168" fontId="36" fillId="0" borderId="0" xfId="1" applyNumberFormat="1" applyFont="1" applyFill="1" applyBorder="1" applyAlignment="1">
      <alignment horizontal="center"/>
    </xf>
    <xf numFmtId="0" fontId="36" fillId="0" borderId="0" xfId="16" applyFont="1" applyFill="1" applyBorder="1" applyAlignment="1">
      <alignment horizontal="centerContinuous"/>
    </xf>
    <xf numFmtId="168" fontId="37" fillId="0" borderId="0" xfId="1" applyNumberFormat="1" applyFont="1" applyFill="1" applyBorder="1"/>
    <xf numFmtId="43" fontId="37" fillId="0" borderId="0" xfId="36" applyNumberFormat="1" applyFont="1" applyFill="1" applyBorder="1"/>
    <xf numFmtId="164" fontId="37" fillId="0" borderId="0" xfId="21" applyNumberFormat="1" applyFont="1" applyFill="1" applyBorder="1"/>
    <xf numFmtId="41" fontId="37" fillId="0" borderId="0" xfId="36" applyNumberFormat="1" applyFont="1" applyFill="1" applyBorder="1"/>
    <xf numFmtId="165" fontId="37" fillId="0" borderId="0" xfId="21" applyNumberFormat="1" applyFont="1" applyFill="1" applyBorder="1"/>
    <xf numFmtId="168" fontId="37" fillId="0" borderId="0" xfId="1" applyNumberFormat="1" applyFont="1" applyFill="1"/>
    <xf numFmtId="175" fontId="37" fillId="0" borderId="5" xfId="36" applyNumberFormat="1" applyFont="1" applyFill="1" applyBorder="1"/>
    <xf numFmtId="175" fontId="37" fillId="0" borderId="5" xfId="36" applyNumberFormat="1" applyFont="1" applyFill="1" applyBorder="1" applyAlignment="1"/>
    <xf numFmtId="175" fontId="37" fillId="0" borderId="0" xfId="36" applyNumberFormat="1" applyFont="1" applyFill="1"/>
    <xf numFmtId="41" fontId="36" fillId="0" borderId="0" xfId="36" applyNumberFormat="1" applyFont="1" applyFill="1" applyBorder="1"/>
    <xf numFmtId="41" fontId="37" fillId="0" borderId="0" xfId="36" applyNumberFormat="1" applyFont="1" applyFill="1" applyBorder="1" applyAlignment="1"/>
    <xf numFmtId="0" fontId="37" fillId="0" borderId="0" xfId="0" applyFont="1" applyFill="1" applyAlignment="1">
      <alignment horizontal="center"/>
    </xf>
    <xf numFmtId="174" fontId="37" fillId="0" borderId="0" xfId="1" applyNumberFormat="1" applyFont="1" applyFill="1" applyBorder="1"/>
    <xf numFmtId="175" fontId="37" fillId="0" borderId="0" xfId="36" applyNumberFormat="1" applyFont="1" applyFill="1" applyBorder="1"/>
    <xf numFmtId="0" fontId="36" fillId="0" borderId="0" xfId="16" applyFont="1" applyFill="1"/>
    <xf numFmtId="175" fontId="37" fillId="0" borderId="6" xfId="36" applyNumberFormat="1" applyFont="1" applyFill="1" applyBorder="1"/>
    <xf numFmtId="175" fontId="37" fillId="0" borderId="6" xfId="36" applyNumberFormat="1" applyFont="1" applyFill="1" applyBorder="1" applyAlignment="1"/>
    <xf numFmtId="43" fontId="36" fillId="0" borderId="0" xfId="1" applyFont="1" applyFill="1" applyBorder="1"/>
    <xf numFmtId="165" fontId="37" fillId="0" borderId="0" xfId="36" applyNumberFormat="1" applyFont="1" applyFill="1" applyAlignment="1"/>
    <xf numFmtId="0" fontId="36" fillId="0" borderId="0" xfId="36" applyFont="1" applyFill="1" applyBorder="1" applyAlignment="1"/>
    <xf numFmtId="167" fontId="36" fillId="0" borderId="0" xfId="16" applyNumberFormat="1" applyFont="1" applyFill="1" applyAlignment="1"/>
    <xf numFmtId="49" fontId="36" fillId="0" borderId="0" xfId="36" applyNumberFormat="1" applyFont="1" applyFill="1" applyBorder="1" applyAlignment="1">
      <alignment horizontal="center"/>
    </xf>
    <xf numFmtId="0" fontId="36" fillId="0" borderId="0" xfId="16" applyFont="1" applyFill="1" applyBorder="1" applyAlignment="1"/>
    <xf numFmtId="175" fontId="37" fillId="0" borderId="0" xfId="36" applyNumberFormat="1" applyFont="1" applyFill="1" applyBorder="1" applyAlignment="1"/>
    <xf numFmtId="174" fontId="37" fillId="0" borderId="3" xfId="1" applyNumberFormat="1" applyFont="1" applyFill="1" applyBorder="1"/>
    <xf numFmtId="168" fontId="37" fillId="0" borderId="5" xfId="1" applyNumberFormat="1" applyFont="1" applyFill="1" applyBorder="1" applyAlignment="1"/>
    <xf numFmtId="0" fontId="37" fillId="0" borderId="0" xfId="16" applyFont="1" applyFill="1" applyBorder="1" applyAlignment="1">
      <alignment horizontal="center"/>
    </xf>
    <xf numFmtId="168" fontId="37" fillId="0" borderId="5" xfId="1" applyNumberFormat="1" applyFont="1" applyFill="1" applyBorder="1"/>
    <xf numFmtId="168" fontId="37" fillId="0" borderId="0" xfId="1" applyNumberFormat="1" applyFont="1" applyFill="1" applyBorder="1" applyAlignment="1"/>
    <xf numFmtId="168" fontId="37" fillId="0" borderId="0" xfId="1" applyNumberFormat="1" applyFont="1" applyFill="1" applyBorder="1" applyAlignment="1">
      <alignment horizontal="right"/>
    </xf>
    <xf numFmtId="168" fontId="37" fillId="0" borderId="0" xfId="36" applyNumberFormat="1" applyFont="1" applyFill="1"/>
    <xf numFmtId="168" fontId="37" fillId="0" borderId="0" xfId="36" applyNumberFormat="1" applyFont="1" applyFill="1" applyAlignment="1">
      <alignment horizontal="center"/>
    </xf>
    <xf numFmtId="168" fontId="37" fillId="0" borderId="0" xfId="36" applyNumberFormat="1" applyFont="1" applyFill="1" applyBorder="1" applyAlignment="1"/>
    <xf numFmtId="168" fontId="37" fillId="0" borderId="0" xfId="36" applyNumberFormat="1" applyFont="1" applyFill="1" applyBorder="1"/>
    <xf numFmtId="165" fontId="37" fillId="0" borderId="0" xfId="36" applyNumberFormat="1" applyFont="1" applyFill="1" applyBorder="1" applyAlignment="1"/>
    <xf numFmtId="165" fontId="37" fillId="0" borderId="0" xfId="36" applyNumberFormat="1" applyFont="1" applyFill="1" applyBorder="1"/>
    <xf numFmtId="0" fontId="37" fillId="0" borderId="0" xfId="36" applyFont="1" applyFill="1" applyAlignment="1">
      <alignment horizontal="right"/>
    </xf>
    <xf numFmtId="49" fontId="36" fillId="0" borderId="0" xfId="36" applyNumberFormat="1" applyFont="1" applyFill="1" applyBorder="1" applyAlignment="1"/>
    <xf numFmtId="174" fontId="37" fillId="0" borderId="7" xfId="36" applyNumberFormat="1" applyFont="1" applyFill="1" applyBorder="1"/>
    <xf numFmtId="174" fontId="37" fillId="0" borderId="0" xfId="36" applyNumberFormat="1" applyFont="1" applyFill="1" applyBorder="1"/>
    <xf numFmtId="168" fontId="37" fillId="0" borderId="7" xfId="1" applyNumberFormat="1" applyFont="1" applyFill="1" applyBorder="1"/>
    <xf numFmtId="174" fontId="37" fillId="0" borderId="0" xfId="36" applyNumberFormat="1" applyFont="1" applyFill="1"/>
    <xf numFmtId="164" fontId="37" fillId="0" borderId="0" xfId="21" applyNumberFormat="1" applyFont="1" applyFill="1" applyBorder="1" applyAlignment="1"/>
    <xf numFmtId="168" fontId="37" fillId="0" borderId="0" xfId="1" applyNumberFormat="1" applyFont="1" applyFill="1" applyAlignment="1"/>
    <xf numFmtId="174" fontId="37" fillId="0" borderId="0" xfId="36" applyNumberFormat="1" applyFont="1" applyFill="1" applyBorder="1" applyAlignment="1"/>
    <xf numFmtId="174" fontId="37" fillId="0" borderId="3" xfId="36" applyNumberFormat="1" applyFont="1" applyFill="1" applyBorder="1"/>
    <xf numFmtId="174" fontId="37" fillId="0" borderId="3" xfId="36" applyNumberFormat="1" applyFont="1" applyFill="1" applyBorder="1" applyAlignment="1"/>
    <xf numFmtId="164" fontId="37" fillId="0" borderId="3" xfId="21" applyNumberFormat="1" applyFont="1" applyFill="1" applyBorder="1"/>
    <xf numFmtId="164" fontId="37" fillId="0" borderId="3" xfId="21" applyNumberFormat="1" applyFont="1" applyFill="1" applyBorder="1" applyAlignment="1"/>
    <xf numFmtId="41" fontId="37" fillId="0" borderId="3" xfId="36" applyNumberFormat="1" applyFont="1" applyFill="1" applyBorder="1"/>
    <xf numFmtId="174" fontId="37" fillId="0" borderId="6" xfId="36" applyNumberFormat="1" applyFont="1" applyFill="1" applyBorder="1"/>
    <xf numFmtId="174" fontId="37" fillId="0" borderId="6" xfId="36" applyNumberFormat="1" applyFont="1" applyFill="1" applyBorder="1" applyAlignment="1"/>
    <xf numFmtId="168" fontId="37" fillId="0" borderId="6" xfId="1" applyNumberFormat="1" applyFont="1" applyFill="1" applyBorder="1"/>
    <xf numFmtId="43" fontId="37" fillId="0" borderId="0" xfId="36" applyNumberFormat="1" applyFont="1" applyFill="1"/>
    <xf numFmtId="43" fontId="37" fillId="0" borderId="0" xfId="1" applyFont="1" applyFill="1" applyBorder="1"/>
    <xf numFmtId="43" fontId="37" fillId="0" borderId="0" xfId="36" applyNumberFormat="1" applyFont="1" applyFill="1" applyAlignment="1"/>
    <xf numFmtId="175" fontId="37" fillId="0" borderId="0" xfId="36" applyNumberFormat="1" applyFont="1" applyFill="1" applyAlignment="1"/>
    <xf numFmtId="0" fontId="37" fillId="0" borderId="0" xfId="16" applyFont="1" applyFill="1" applyAlignment="1"/>
    <xf numFmtId="174" fontId="37" fillId="0" borderId="0" xfId="36" applyNumberFormat="1" applyFont="1" applyFill="1" applyAlignment="1"/>
    <xf numFmtId="0" fontId="34" fillId="0" borderId="0" xfId="0" applyFont="1" applyFill="1"/>
    <xf numFmtId="174" fontId="34" fillId="0" borderId="0" xfId="3" applyNumberFormat="1" applyFont="1" applyFill="1"/>
    <xf numFmtId="0" fontId="25" fillId="0" borderId="0" xfId="21" applyFont="1" applyFill="1" applyAlignment="1">
      <alignment horizontal="left"/>
    </xf>
    <xf numFmtId="0" fontId="26" fillId="0" borderId="0" xfId="21" applyFont="1" applyFill="1" applyAlignment="1">
      <alignment horizontal="centerContinuous"/>
    </xf>
    <xf numFmtId="43" fontId="37" fillId="0" borderId="0" xfId="1" applyFont="1" applyFill="1" applyAlignment="1">
      <alignment horizontal="centerContinuous"/>
    </xf>
    <xf numFmtId="49" fontId="36" fillId="0" borderId="0" xfId="36" applyNumberFormat="1" applyFont="1" applyFill="1" applyBorder="1" applyAlignment="1">
      <alignment horizontal="right"/>
    </xf>
    <xf numFmtId="0" fontId="26" fillId="0" borderId="0" xfId="21" applyFont="1" applyFill="1" applyBorder="1" applyAlignment="1"/>
    <xf numFmtId="0" fontId="26" fillId="0" borderId="0" xfId="21" applyFont="1" applyFill="1" applyAlignment="1"/>
    <xf numFmtId="0" fontId="26" fillId="0" borderId="0" xfId="21" applyFont="1" applyFill="1" applyBorder="1" applyAlignment="1">
      <alignment horizontal="centerContinuous"/>
    </xf>
    <xf numFmtId="0" fontId="26" fillId="0" borderId="0" xfId="21" applyFont="1" applyFill="1"/>
    <xf numFmtId="0" fontId="26" fillId="0" borderId="0" xfId="21" applyFont="1" applyFill="1" applyBorder="1"/>
    <xf numFmtId="49" fontId="26" fillId="0" borderId="0" xfId="21" applyNumberFormat="1" applyFont="1" applyFill="1" applyAlignment="1">
      <alignment horizontal="centerContinuous"/>
    </xf>
    <xf numFmtId="49" fontId="26" fillId="0" borderId="0" xfId="21" applyNumberFormat="1" applyFont="1" applyFill="1" applyAlignment="1">
      <alignment horizontal="center"/>
    </xf>
    <xf numFmtId="49" fontId="39" fillId="0" borderId="0" xfId="21" applyNumberFormat="1" applyFont="1" applyFill="1" applyAlignment="1">
      <alignment horizontal="center"/>
    </xf>
    <xf numFmtId="49" fontId="40" fillId="0" borderId="0" xfId="21" applyNumberFormat="1" applyFont="1" applyFill="1" applyBorder="1" applyAlignment="1">
      <alignment horizontal="center"/>
    </xf>
    <xf numFmtId="0" fontId="37" fillId="0" borderId="5" xfId="0" quotePrefix="1" applyFont="1" applyFill="1" applyBorder="1" applyAlignment="1">
      <alignment horizontal="center"/>
    </xf>
    <xf numFmtId="0" fontId="37" fillId="0" borderId="0" xfId="0" quotePrefix="1" applyFont="1" applyFill="1" applyBorder="1" applyAlignment="1">
      <alignment horizontal="center"/>
    </xf>
    <xf numFmtId="0" fontId="37" fillId="0" borderId="5" xfId="1" quotePrefix="1" applyNumberFormat="1" applyFont="1" applyFill="1" applyBorder="1" applyAlignment="1">
      <alignment horizontal="center"/>
    </xf>
    <xf numFmtId="0" fontId="37" fillId="0" borderId="0" xfId="0" applyFont="1" applyFill="1" applyBorder="1"/>
    <xf numFmtId="49" fontId="25" fillId="0" borderId="0" xfId="20" applyNumberFormat="1" applyFont="1" applyFill="1"/>
    <xf numFmtId="43" fontId="37" fillId="0" borderId="0" xfId="1" applyFont="1" applyFill="1"/>
    <xf numFmtId="165" fontId="26" fillId="0" borderId="0" xfId="21" applyNumberFormat="1" applyFont="1" applyFill="1" applyBorder="1"/>
    <xf numFmtId="164" fontId="26" fillId="0" borderId="0" xfId="1" applyNumberFormat="1" applyFont="1" applyFill="1" applyBorder="1"/>
    <xf numFmtId="164" fontId="37" fillId="0" borderId="0" xfId="1" applyNumberFormat="1" applyFont="1" applyFill="1" applyBorder="1"/>
    <xf numFmtId="0" fontId="37" fillId="0" borderId="0" xfId="21" applyFont="1" applyFill="1"/>
    <xf numFmtId="0" fontId="41" fillId="0" borderId="0" xfId="21" applyFont="1" applyFill="1"/>
    <xf numFmtId="0" fontId="25" fillId="0" borderId="0" xfId="21" applyFont="1" applyFill="1"/>
    <xf numFmtId="0" fontId="42" fillId="0" borderId="0" xfId="21" applyFont="1" applyFill="1"/>
    <xf numFmtId="164" fontId="37" fillId="0" borderId="5" xfId="21" applyNumberFormat="1" applyFont="1" applyFill="1" applyBorder="1"/>
    <xf numFmtId="164" fontId="25" fillId="0" borderId="0" xfId="21" applyNumberFormat="1" applyFont="1" applyFill="1" applyBorder="1"/>
    <xf numFmtId="0" fontId="25" fillId="0" borderId="0" xfId="21" applyFont="1" applyFill="1" applyBorder="1"/>
    <xf numFmtId="175" fontId="25" fillId="0" borderId="0" xfId="21" applyNumberFormat="1" applyFont="1" applyFill="1" applyBorder="1"/>
    <xf numFmtId="0" fontId="27" fillId="0" borderId="0" xfId="21" applyFont="1" applyFill="1"/>
    <xf numFmtId="175" fontId="26" fillId="0" borderId="0" xfId="21" applyNumberFormat="1" applyFont="1" applyFill="1" applyBorder="1"/>
    <xf numFmtId="0" fontId="43" fillId="0" borderId="0" xfId="21" applyFont="1" applyFill="1"/>
    <xf numFmtId="164" fontId="43" fillId="0" borderId="0" xfId="21" applyNumberFormat="1" applyFont="1" applyFill="1" applyBorder="1"/>
    <xf numFmtId="164" fontId="43" fillId="0" borderId="0" xfId="1" applyNumberFormat="1" applyFont="1" applyFill="1" applyBorder="1"/>
    <xf numFmtId="164" fontId="25" fillId="0" borderId="5" xfId="21" applyNumberFormat="1" applyFont="1" applyFill="1" applyBorder="1"/>
    <xf numFmtId="0" fontId="44" fillId="0" borderId="0" xfId="21" applyFont="1" applyFill="1"/>
    <xf numFmtId="164" fontId="41" fillId="0" borderId="0" xfId="21" applyNumberFormat="1" applyFont="1" applyFill="1" applyBorder="1"/>
    <xf numFmtId="0" fontId="41" fillId="0" borderId="0" xfId="21" applyFont="1" applyFill="1" applyBorder="1"/>
    <xf numFmtId="0" fontId="45" fillId="0" borderId="0" xfId="21" applyFont="1" applyFill="1" applyAlignment="1">
      <alignment horizontal="center"/>
    </xf>
    <xf numFmtId="43" fontId="26" fillId="0" borderId="0" xfId="1" applyFont="1" applyFill="1" applyBorder="1"/>
    <xf numFmtId="49" fontId="26" fillId="0" borderId="0" xfId="21" applyNumberFormat="1" applyFont="1" applyFill="1" applyBorder="1" applyAlignment="1">
      <alignment horizontal="center"/>
    </xf>
    <xf numFmtId="174" fontId="43" fillId="0" borderId="0" xfId="7" applyNumberFormat="1" applyFont="1" applyFill="1"/>
    <xf numFmtId="174" fontId="46" fillId="0" borderId="0" xfId="3" applyNumberFormat="1" applyFont="1" applyFill="1"/>
    <xf numFmtId="164" fontId="26" fillId="0" borderId="0" xfId="21" applyNumberFormat="1" applyFont="1" applyFill="1" applyBorder="1" applyAlignment="1">
      <alignment horizontal="right"/>
    </xf>
    <xf numFmtId="0" fontId="41" fillId="0" borderId="0" xfId="0" applyFont="1" applyFill="1"/>
    <xf numFmtId="174" fontId="41" fillId="0" borderId="0" xfId="3" applyNumberFormat="1" applyFont="1" applyFill="1"/>
    <xf numFmtId="174" fontId="26" fillId="0" borderId="0" xfId="7" applyNumberFormat="1" applyFont="1" applyFill="1"/>
    <xf numFmtId="174" fontId="26" fillId="0" borderId="0" xfId="3" applyNumberFormat="1" applyFont="1" applyFill="1"/>
    <xf numFmtId="0" fontId="26" fillId="0" borderId="0" xfId="0" applyFont="1" applyFill="1"/>
    <xf numFmtId="166" fontId="26" fillId="0" borderId="0" xfId="21" applyNumberFormat="1" applyFont="1" applyFill="1" applyBorder="1" applyAlignment="1">
      <alignment horizontal="right"/>
    </xf>
    <xf numFmtId="49" fontId="26" fillId="0" borderId="0" xfId="21" applyNumberFormat="1" applyFont="1" applyFill="1" applyBorder="1" applyAlignment="1">
      <alignment horizontal="right"/>
    </xf>
    <xf numFmtId="43" fontId="26" fillId="0" borderId="0" xfId="1" applyFont="1" applyFill="1" applyBorder="1" applyAlignment="1">
      <alignment horizontal="right"/>
    </xf>
    <xf numFmtId="41" fontId="26" fillId="0" borderId="0" xfId="1" applyNumberFormat="1" applyFont="1" applyFill="1" applyBorder="1" applyAlignment="1">
      <alignment horizontal="right"/>
    </xf>
    <xf numFmtId="175" fontId="25" fillId="0" borderId="5" xfId="21" applyNumberFormat="1" applyFont="1" applyFill="1" applyBorder="1" applyAlignment="1">
      <alignment horizontal="right"/>
    </xf>
    <xf numFmtId="49" fontId="25" fillId="0" borderId="0" xfId="21" applyNumberFormat="1" applyFont="1" applyFill="1" applyBorder="1" applyAlignment="1">
      <alignment horizontal="right"/>
    </xf>
    <xf numFmtId="0" fontId="25" fillId="0" borderId="0" xfId="21" applyFont="1" applyFill="1" applyAlignment="1">
      <alignment horizontal="right"/>
    </xf>
    <xf numFmtId="175" fontId="25" fillId="0" borderId="0" xfId="21" applyNumberFormat="1" applyFont="1" applyFill="1" applyAlignment="1">
      <alignment horizontal="right"/>
    </xf>
    <xf numFmtId="43" fontId="37" fillId="0" borderId="0" xfId="1" applyFont="1" applyFill="1" applyBorder="1" applyAlignment="1">
      <alignment horizontal="right"/>
    </xf>
    <xf numFmtId="0" fontId="26" fillId="0" borderId="0" xfId="21" applyFont="1" applyFill="1" applyAlignment="1">
      <alignment horizontal="right"/>
    </xf>
    <xf numFmtId="168" fontId="26" fillId="0" borderId="0" xfId="1" applyNumberFormat="1" applyFont="1" applyFill="1" applyBorder="1" applyAlignment="1">
      <alignment horizontal="right"/>
    </xf>
    <xf numFmtId="49" fontId="25" fillId="0" borderId="0" xfId="21" applyNumberFormat="1" applyFont="1" applyFill="1" applyAlignment="1">
      <alignment horizontal="center"/>
    </xf>
    <xf numFmtId="164" fontId="25" fillId="0" borderId="5" xfId="21" applyNumberFormat="1" applyFont="1" applyFill="1" applyBorder="1" applyAlignment="1">
      <alignment horizontal="right"/>
    </xf>
    <xf numFmtId="175" fontId="25" fillId="0" borderId="0" xfId="21" applyNumberFormat="1" applyFont="1" applyFill="1" applyBorder="1" applyAlignment="1">
      <alignment horizontal="right"/>
    </xf>
    <xf numFmtId="164" fontId="36" fillId="0" borderId="0" xfId="21" applyNumberFormat="1" applyFont="1" applyFill="1" applyBorder="1" applyAlignment="1">
      <alignment horizontal="right"/>
    </xf>
    <xf numFmtId="49" fontId="36" fillId="0" borderId="0" xfId="21" applyNumberFormat="1" applyFont="1" applyFill="1" applyBorder="1" applyAlignment="1">
      <alignment horizontal="right"/>
    </xf>
    <xf numFmtId="175" fontId="36" fillId="0" borderId="0" xfId="21" applyNumberFormat="1" applyFont="1" applyFill="1" applyBorder="1" applyAlignment="1">
      <alignment horizontal="right"/>
    </xf>
    <xf numFmtId="0" fontId="36" fillId="0" borderId="0" xfId="21" applyFont="1" applyFill="1" applyAlignment="1">
      <alignment horizontal="left"/>
    </xf>
    <xf numFmtId="49" fontId="25" fillId="0" borderId="0" xfId="20" applyNumberFormat="1" applyFont="1" applyFill="1" applyAlignment="1">
      <alignment horizontal="left"/>
    </xf>
    <xf numFmtId="164" fontId="25" fillId="0" borderId="6" xfId="21" applyNumberFormat="1" applyFont="1" applyFill="1" applyBorder="1" applyAlignment="1">
      <alignment horizontal="right"/>
    </xf>
    <xf numFmtId="164" fontId="25" fillId="0" borderId="0" xfId="21" applyNumberFormat="1" applyFont="1" applyFill="1" applyBorder="1" applyAlignment="1">
      <alignment horizontal="right"/>
    </xf>
    <xf numFmtId="43" fontId="36" fillId="0" borderId="0" xfId="1" applyFont="1" applyFill="1" applyBorder="1" applyAlignment="1">
      <alignment horizontal="right"/>
    </xf>
    <xf numFmtId="0" fontId="39" fillId="0" borderId="0" xfId="21" applyFont="1" applyFill="1"/>
    <xf numFmtId="0" fontId="26" fillId="0" borderId="0" xfId="21" applyFont="1" applyFill="1" applyBorder="1" applyAlignment="1">
      <alignment horizontal="right"/>
    </xf>
    <xf numFmtId="43" fontId="26" fillId="0" borderId="0" xfId="1" applyFont="1" applyFill="1"/>
    <xf numFmtId="0" fontId="25" fillId="0" borderId="0" xfId="0" applyFont="1" applyFill="1"/>
    <xf numFmtId="164" fontId="26" fillId="0" borderId="0" xfId="21" applyNumberFormat="1" applyFont="1" applyFill="1"/>
    <xf numFmtId="164" fontId="26" fillId="0" borderId="7" xfId="21" applyNumberFormat="1" applyFont="1" applyFill="1" applyBorder="1" applyAlignment="1">
      <alignment horizontal="right"/>
    </xf>
    <xf numFmtId="164" fontId="26" fillId="0" borderId="6" xfId="21" applyNumberFormat="1" applyFont="1" applyFill="1" applyBorder="1" applyAlignment="1">
      <alignment horizontal="right"/>
    </xf>
    <xf numFmtId="174" fontId="21" fillId="0" borderId="0" xfId="1" applyNumberFormat="1" applyFont="1" applyFill="1" applyBorder="1" applyAlignment="1"/>
    <xf numFmtId="174" fontId="21" fillId="0" borderId="6" xfId="3" applyNumberFormat="1" applyFont="1" applyFill="1" applyBorder="1" applyAlignment="1"/>
    <xf numFmtId="49" fontId="37" fillId="0" borderId="5" xfId="36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1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0" fontId="37" fillId="0" borderId="3" xfId="36" applyFont="1" applyFill="1" applyBorder="1" applyAlignment="1">
      <alignment horizontal="center"/>
    </xf>
    <xf numFmtId="49" fontId="37" fillId="0" borderId="5" xfId="36" applyNumberFormat="1" applyFont="1" applyFill="1" applyBorder="1" applyAlignment="1">
      <alignment horizontal="center"/>
    </xf>
    <xf numFmtId="0" fontId="25" fillId="0" borderId="0" xfId="34" applyFont="1" applyFill="1" applyAlignment="1">
      <alignment horizontal="left"/>
    </xf>
    <xf numFmtId="0" fontId="26" fillId="0" borderId="3" xfId="36" applyFont="1" applyFill="1" applyBorder="1" applyAlignment="1">
      <alignment horizontal="center"/>
    </xf>
    <xf numFmtId="49" fontId="26" fillId="0" borderId="5" xfId="36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1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</cellXfs>
  <cellStyles count="57">
    <cellStyle name="Comma" xfId="1" builtinId="3"/>
    <cellStyle name="Comma 148" xfId="2"/>
    <cellStyle name="Comma 148 2" xfId="41"/>
    <cellStyle name="Comma 2" xfId="3"/>
    <cellStyle name="Comma 2 2" xfId="42"/>
    <cellStyle name="Comma 3" xfId="4"/>
    <cellStyle name="Comma 3 2" xfId="43"/>
    <cellStyle name="Comma 33 2" xfId="5"/>
    <cellStyle name="Comma 4" xfId="40"/>
    <cellStyle name="Comma 65" xfId="6"/>
    <cellStyle name="Comma 65 2" xfId="44"/>
    <cellStyle name="Comma 66" xfId="7"/>
    <cellStyle name="Comma 66 2" xfId="45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4"/>
    <cellStyle name="Normal 2" xfId="15"/>
    <cellStyle name="Normal 3" xfId="16"/>
    <cellStyle name="Normal 4" xfId="17"/>
    <cellStyle name="Normal 5" xfId="18"/>
    <cellStyle name="Normal 6" xfId="19"/>
    <cellStyle name="Normal 7" xfId="39"/>
    <cellStyle name="Normal 8" xfId="55"/>
    <cellStyle name="Normal 9" xfId="56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9"/>
    <cellStyle name="เครื่องหมายจุลภาค 2 2 2 3" xfId="48"/>
    <cellStyle name="เครื่องหมายจุลภาค 2 2 3" xfId="28"/>
    <cellStyle name="เครื่องหมายจุลภาค 2 2 3 2" xfId="50"/>
    <cellStyle name="เครื่องหมายจุลภาค 2 2 4" xfId="47"/>
    <cellStyle name="เครื่องหมายจุลภาค 2 3" xfId="29"/>
    <cellStyle name="เครื่องหมายจุลภาค 2 3 2" xfId="30"/>
    <cellStyle name="เครื่องหมายจุลภาค 2 3 2 2" xfId="52"/>
    <cellStyle name="เครื่องหมายจุลภาค 2 3 3" xfId="51"/>
    <cellStyle name="เครื่องหมายจุลภาค 2 4" xfId="31"/>
    <cellStyle name="เครื่องหมายจุลภาค 2 4 2" xfId="53"/>
    <cellStyle name="เครื่องหมายจุลภาค 2 5" xfId="46"/>
    <cellStyle name="ปกติ 10 2" xfId="32"/>
    <cellStyle name="ปกติ 2" xfId="33"/>
    <cellStyle name="ปกติ 2 2" xfId="34"/>
    <cellStyle name="ปกติ 3 3" xfId="35"/>
    <cellStyle name="ปกติ_KMC_T2" xfId="38"/>
    <cellStyle name="ปกติ_SENAT2_Mar_06 update 2มิย.49" xfId="36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09"/>
  <sheetViews>
    <sheetView view="pageBreakPreview" zoomScale="80" zoomScaleNormal="100" zoomScaleSheetLayoutView="80" workbookViewId="0">
      <selection activeCell="D48" sqref="D48"/>
    </sheetView>
  </sheetViews>
  <sheetFormatPr defaultColWidth="9.140625" defaultRowHeight="24.6" customHeight="1"/>
  <cols>
    <col min="1" max="1" width="1.42578125" style="121" customWidth="1"/>
    <col min="2" max="2" width="2.7109375" style="121" customWidth="1"/>
    <col min="3" max="3" width="3.28515625" style="121" customWidth="1"/>
    <col min="4" max="4" width="46" style="121" customWidth="1"/>
    <col min="5" max="5" width="14.7109375" style="124" customWidth="1"/>
    <col min="6" max="6" width="1.42578125" style="121" customWidth="1"/>
    <col min="7" max="7" width="18.42578125" style="121" customWidth="1"/>
    <col min="8" max="8" width="0.85546875" style="121" customWidth="1"/>
    <col min="9" max="9" width="18.42578125" style="119" customWidth="1"/>
    <col min="10" max="10" width="0.85546875" style="121" customWidth="1"/>
    <col min="11" max="11" width="18.42578125" style="144" customWidth="1"/>
    <col min="12" max="12" width="0.85546875" style="121" customWidth="1"/>
    <col min="13" max="13" width="18.42578125" style="121" customWidth="1"/>
    <col min="14" max="14" width="5.140625" style="121" customWidth="1"/>
    <col min="15" max="15" width="5" style="122" customWidth="1"/>
    <col min="16" max="16" width="12.28515625" style="122" bestFit="1" customWidth="1"/>
    <col min="17" max="18" width="9.140625" style="122"/>
    <col min="19" max="16384" width="9.140625" style="121"/>
  </cols>
  <sheetData>
    <row r="1" spans="1:25" s="119" customFormat="1" ht="24" customHeight="1">
      <c r="A1" s="114" t="s">
        <v>43</v>
      </c>
      <c r="B1" s="115"/>
      <c r="C1" s="115"/>
      <c r="D1" s="115"/>
      <c r="E1" s="116"/>
      <c r="F1" s="115"/>
      <c r="G1" s="115"/>
      <c r="H1" s="115"/>
      <c r="I1" s="117"/>
      <c r="J1" s="115"/>
      <c r="K1" s="118"/>
      <c r="L1" s="115"/>
      <c r="M1" s="115"/>
      <c r="O1" s="117"/>
      <c r="P1" s="117"/>
      <c r="Q1" s="117"/>
      <c r="R1" s="117"/>
    </row>
    <row r="2" spans="1:25" ht="24" customHeight="1">
      <c r="A2" s="120" t="s">
        <v>20</v>
      </c>
      <c r="B2" s="115"/>
      <c r="C2" s="115"/>
      <c r="D2" s="115"/>
      <c r="E2" s="116"/>
      <c r="F2" s="115"/>
      <c r="G2" s="115"/>
      <c r="H2" s="115"/>
      <c r="I2" s="117"/>
      <c r="J2" s="115"/>
      <c r="K2" s="118"/>
      <c r="L2" s="115"/>
      <c r="M2" s="115"/>
    </row>
    <row r="3" spans="1:25" s="122" customFormat="1" ht="24" customHeight="1">
      <c r="A3" s="120" t="s">
        <v>138</v>
      </c>
      <c r="B3" s="115"/>
      <c r="C3" s="115"/>
      <c r="D3" s="115"/>
      <c r="E3" s="116"/>
      <c r="F3" s="115"/>
      <c r="G3" s="115"/>
      <c r="H3" s="115"/>
      <c r="I3" s="117"/>
      <c r="J3" s="115"/>
      <c r="K3" s="118"/>
      <c r="L3" s="115"/>
      <c r="M3" s="115"/>
    </row>
    <row r="4" spans="1:25" ht="24" customHeight="1">
      <c r="B4" s="123"/>
      <c r="C4" s="123"/>
      <c r="D4" s="123"/>
      <c r="F4" s="123"/>
      <c r="G4" s="285" t="s">
        <v>96</v>
      </c>
      <c r="H4" s="285"/>
      <c r="I4" s="285"/>
      <c r="J4" s="285"/>
      <c r="K4" s="285"/>
      <c r="L4" s="285"/>
      <c r="M4" s="285"/>
      <c r="N4" s="125"/>
      <c r="S4" s="122"/>
      <c r="T4" s="122"/>
      <c r="U4" s="122"/>
      <c r="V4" s="122"/>
      <c r="W4" s="122"/>
      <c r="X4" s="122"/>
      <c r="Y4" s="122"/>
    </row>
    <row r="5" spans="1:25" s="128" customFormat="1" ht="24.6" customHeight="1">
      <c r="A5" s="121"/>
      <c r="B5" s="121"/>
      <c r="C5" s="121"/>
      <c r="D5" s="121"/>
      <c r="E5" s="124"/>
      <c r="F5" s="121"/>
      <c r="G5" s="286" t="s">
        <v>0</v>
      </c>
      <c r="H5" s="286"/>
      <c r="I5" s="286"/>
      <c r="J5" s="126"/>
      <c r="K5" s="286" t="s">
        <v>1</v>
      </c>
      <c r="L5" s="286"/>
      <c r="M5" s="286"/>
      <c r="N5" s="125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</row>
    <row r="6" spans="1:25" s="128" customFormat="1" ht="24.6" customHeight="1">
      <c r="A6" s="121"/>
      <c r="B6" s="121"/>
      <c r="C6" s="121"/>
      <c r="D6" s="121"/>
      <c r="E6" s="129" t="s">
        <v>2</v>
      </c>
      <c r="F6" s="121"/>
      <c r="G6" s="281" t="s">
        <v>89</v>
      </c>
      <c r="H6" s="130"/>
      <c r="I6" s="281" t="s">
        <v>44</v>
      </c>
      <c r="J6" s="131"/>
      <c r="K6" s="281" t="s">
        <v>89</v>
      </c>
      <c r="L6" s="130"/>
      <c r="M6" s="281" t="s">
        <v>44</v>
      </c>
      <c r="N6" s="125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</row>
    <row r="7" spans="1:25" s="128" customFormat="1" ht="24.6" customHeight="1">
      <c r="A7" s="132" t="s">
        <v>3</v>
      </c>
      <c r="B7" s="133"/>
      <c r="C7" s="133"/>
      <c r="D7" s="133"/>
      <c r="E7" s="134"/>
      <c r="H7" s="121"/>
      <c r="I7" s="135"/>
      <c r="J7" s="136"/>
      <c r="K7" s="137"/>
      <c r="L7" s="138"/>
      <c r="M7" s="136"/>
      <c r="O7" s="127"/>
      <c r="P7" s="127"/>
      <c r="Q7" s="127"/>
      <c r="R7" s="127"/>
    </row>
    <row r="8" spans="1:25" ht="24.6" customHeight="1">
      <c r="A8" s="128" t="s">
        <v>4</v>
      </c>
      <c r="K8" s="139"/>
      <c r="M8" s="140"/>
    </row>
    <row r="9" spans="1:25" ht="24.6" customHeight="1">
      <c r="B9" s="121" t="s">
        <v>5</v>
      </c>
      <c r="E9" s="124">
        <v>7</v>
      </c>
      <c r="F9" s="124"/>
      <c r="G9" s="141">
        <v>84088</v>
      </c>
      <c r="H9" s="141"/>
      <c r="I9" s="141">
        <v>828670</v>
      </c>
      <c r="J9" s="141"/>
      <c r="K9" s="139">
        <v>10547</v>
      </c>
      <c r="L9" s="141"/>
      <c r="M9" s="139">
        <v>516788</v>
      </c>
      <c r="N9" s="127"/>
      <c r="P9" s="142"/>
    </row>
    <row r="10" spans="1:25" ht="24.6" customHeight="1">
      <c r="B10" s="121" t="s">
        <v>34</v>
      </c>
      <c r="E10" s="124">
        <v>8</v>
      </c>
      <c r="F10" s="124"/>
      <c r="G10" s="141">
        <v>1066894</v>
      </c>
      <c r="H10" s="141"/>
      <c r="I10" s="141">
        <v>1426009</v>
      </c>
      <c r="J10" s="141"/>
      <c r="K10" s="139">
        <v>1066894</v>
      </c>
      <c r="L10" s="141"/>
      <c r="M10" s="139">
        <v>1115500</v>
      </c>
      <c r="N10" s="127"/>
      <c r="P10" s="142"/>
    </row>
    <row r="11" spans="1:25" ht="24.6" customHeight="1">
      <c r="B11" s="121" t="s">
        <v>29</v>
      </c>
      <c r="E11" s="124">
        <v>9</v>
      </c>
      <c r="F11" s="124"/>
      <c r="G11" s="141">
        <v>121086</v>
      </c>
      <c r="H11" s="141"/>
      <c r="I11" s="141">
        <v>133229</v>
      </c>
      <c r="J11" s="141"/>
      <c r="K11" s="139">
        <v>1225111</v>
      </c>
      <c r="L11" s="141"/>
      <c r="M11" s="139">
        <v>1128632</v>
      </c>
      <c r="N11" s="122"/>
      <c r="O11" s="142"/>
      <c r="P11" s="142"/>
    </row>
    <row r="12" spans="1:25" ht="24.6" customHeight="1">
      <c r="B12" s="121" t="s">
        <v>109</v>
      </c>
      <c r="E12" s="124">
        <v>10</v>
      </c>
      <c r="F12" s="124"/>
      <c r="G12" s="141">
        <v>488658</v>
      </c>
      <c r="H12" s="141"/>
      <c r="I12" s="141">
        <v>0</v>
      </c>
      <c r="J12" s="141"/>
      <c r="K12" s="139">
        <v>2223648</v>
      </c>
      <c r="L12" s="141"/>
      <c r="M12" s="139">
        <v>2550755</v>
      </c>
      <c r="N12" s="122"/>
      <c r="O12" s="142"/>
      <c r="P12" s="142"/>
    </row>
    <row r="13" spans="1:25" ht="24.6" customHeight="1">
      <c r="B13" s="121" t="s">
        <v>100</v>
      </c>
      <c r="E13" s="124">
        <v>11</v>
      </c>
      <c r="F13" s="124"/>
      <c r="G13" s="141">
        <v>2266441</v>
      </c>
      <c r="H13" s="143"/>
      <c r="I13" s="141">
        <v>2338392</v>
      </c>
      <c r="J13" s="141"/>
      <c r="K13" s="144">
        <v>1158109</v>
      </c>
      <c r="L13" s="141"/>
      <c r="M13" s="144">
        <v>1113138</v>
      </c>
      <c r="N13" s="122"/>
      <c r="O13" s="142"/>
      <c r="P13" s="142"/>
    </row>
    <row r="14" spans="1:25" ht="24.6" customHeight="1">
      <c r="B14" s="121" t="s">
        <v>32</v>
      </c>
      <c r="F14" s="124"/>
      <c r="G14" s="141">
        <v>49800</v>
      </c>
      <c r="H14" s="143"/>
      <c r="I14" s="141">
        <v>48012</v>
      </c>
      <c r="J14" s="141"/>
      <c r="K14" s="144">
        <v>29858</v>
      </c>
      <c r="L14" s="141"/>
      <c r="M14" s="144">
        <v>28217</v>
      </c>
      <c r="N14" s="122"/>
      <c r="O14" s="142"/>
    </row>
    <row r="15" spans="1:25" ht="24.6" customHeight="1">
      <c r="B15" s="121" t="s">
        <v>101</v>
      </c>
      <c r="E15" s="124">
        <v>12</v>
      </c>
      <c r="F15" s="124"/>
      <c r="G15" s="141">
        <v>0</v>
      </c>
      <c r="H15" s="143"/>
      <c r="I15" s="141">
        <v>0</v>
      </c>
      <c r="J15" s="141"/>
      <c r="K15" s="144">
        <v>0</v>
      </c>
      <c r="L15" s="141"/>
      <c r="M15" s="144">
        <v>0</v>
      </c>
      <c r="N15" s="122"/>
      <c r="O15" s="142"/>
    </row>
    <row r="16" spans="1:25" s="127" customFormat="1" ht="24.6" customHeight="1">
      <c r="A16" s="128"/>
      <c r="B16" s="128"/>
      <c r="C16" s="128"/>
      <c r="D16" s="128" t="s">
        <v>6</v>
      </c>
      <c r="E16" s="134"/>
      <c r="F16" s="134"/>
      <c r="G16" s="145">
        <f>SUM(G9:G15)</f>
        <v>4076967</v>
      </c>
      <c r="H16" s="143"/>
      <c r="I16" s="146">
        <f>SUM(I9:I15)</f>
        <v>4774312</v>
      </c>
      <c r="J16" s="141"/>
      <c r="K16" s="145">
        <f>SUM(K9:K15)</f>
        <v>5714167</v>
      </c>
      <c r="L16" s="147"/>
      <c r="M16" s="145">
        <f>SUM(M9:M15)</f>
        <v>6453030</v>
      </c>
      <c r="O16" s="148"/>
    </row>
    <row r="17" spans="1:18" s="122" customFormat="1" ht="24.6" customHeight="1">
      <c r="A17" s="128" t="s">
        <v>7</v>
      </c>
      <c r="B17" s="121"/>
      <c r="C17" s="121"/>
      <c r="D17" s="121"/>
      <c r="E17" s="124"/>
      <c r="F17" s="124"/>
      <c r="G17" s="142"/>
      <c r="H17" s="143"/>
      <c r="I17" s="142"/>
      <c r="J17" s="141"/>
      <c r="K17" s="139"/>
      <c r="L17" s="121"/>
      <c r="M17" s="142"/>
      <c r="N17" s="127"/>
      <c r="O17" s="142"/>
    </row>
    <row r="18" spans="1:18" s="122" customFormat="1" ht="24.6" customHeight="1">
      <c r="A18" s="121"/>
      <c r="B18" s="121" t="s">
        <v>102</v>
      </c>
      <c r="C18" s="121"/>
      <c r="D18" s="121"/>
      <c r="E18" s="150">
        <v>13</v>
      </c>
      <c r="F18" s="124"/>
      <c r="G18" s="149">
        <v>0</v>
      </c>
      <c r="H18" s="143"/>
      <c r="I18" s="149">
        <v>0</v>
      </c>
      <c r="J18" s="142"/>
      <c r="K18" s="142">
        <v>0</v>
      </c>
      <c r="L18" s="142"/>
      <c r="M18" s="142">
        <v>0</v>
      </c>
      <c r="O18" s="142"/>
      <c r="P18" s="142"/>
    </row>
    <row r="19" spans="1:18" s="122" customFormat="1" ht="24.6" customHeight="1">
      <c r="A19" s="121"/>
      <c r="B19" s="121" t="s">
        <v>149</v>
      </c>
      <c r="C19" s="121"/>
      <c r="D19" s="121"/>
      <c r="E19" s="150">
        <v>14</v>
      </c>
      <c r="F19" s="124"/>
      <c r="G19" s="149">
        <v>900000</v>
      </c>
      <c r="H19" s="143"/>
      <c r="I19" s="149">
        <v>0</v>
      </c>
      <c r="J19" s="142"/>
      <c r="K19" s="142">
        <v>900000</v>
      </c>
      <c r="L19" s="142"/>
      <c r="M19" s="142">
        <v>0</v>
      </c>
      <c r="O19" s="142"/>
      <c r="P19" s="142"/>
    </row>
    <row r="20" spans="1:18" ht="24.6" customHeight="1">
      <c r="B20" s="121" t="s">
        <v>30</v>
      </c>
      <c r="E20" s="150">
        <v>6</v>
      </c>
      <c r="G20" s="151">
        <v>14135</v>
      </c>
      <c r="I20" s="149">
        <v>5099</v>
      </c>
      <c r="K20" s="144">
        <v>1333</v>
      </c>
      <c r="M20" s="144">
        <v>1632</v>
      </c>
      <c r="O20" s="121"/>
      <c r="P20" s="142"/>
    </row>
    <row r="21" spans="1:18" s="122" customFormat="1" ht="24.6" customHeight="1">
      <c r="A21" s="121"/>
      <c r="B21" s="121" t="s">
        <v>103</v>
      </c>
      <c r="C21" s="121"/>
      <c r="D21" s="121"/>
      <c r="E21" s="150">
        <v>15</v>
      </c>
      <c r="F21" s="124"/>
      <c r="G21" s="149">
        <v>126386</v>
      </c>
      <c r="H21" s="143"/>
      <c r="I21" s="149">
        <v>141051</v>
      </c>
      <c r="J21" s="141"/>
      <c r="K21" s="139">
        <v>276087</v>
      </c>
      <c r="L21" s="147"/>
      <c r="M21" s="139">
        <v>282023</v>
      </c>
      <c r="O21" s="142"/>
      <c r="P21" s="142"/>
    </row>
    <row r="22" spans="1:18" s="122" customFormat="1" ht="24.6" customHeight="1">
      <c r="A22" s="121"/>
      <c r="B22" s="121" t="s">
        <v>115</v>
      </c>
      <c r="C22" s="121"/>
      <c r="D22" s="121"/>
      <c r="E22" s="150">
        <v>16</v>
      </c>
      <c r="F22" s="124"/>
      <c r="G22" s="149">
        <v>1164584</v>
      </c>
      <c r="H22" s="143"/>
      <c r="I22" s="149">
        <v>1179751</v>
      </c>
      <c r="J22" s="141"/>
      <c r="K22" s="139">
        <v>29661</v>
      </c>
      <c r="L22" s="147"/>
      <c r="M22" s="139">
        <v>35651</v>
      </c>
      <c r="O22" s="142"/>
      <c r="P22" s="142"/>
    </row>
    <row r="23" spans="1:18" s="122" customFormat="1" ht="24.6" customHeight="1">
      <c r="A23" s="121"/>
      <c r="B23" s="121" t="s">
        <v>126</v>
      </c>
      <c r="C23" s="121"/>
      <c r="D23" s="121"/>
      <c r="E23" s="150">
        <v>17</v>
      </c>
      <c r="F23" s="124"/>
      <c r="G23" s="149">
        <v>2596</v>
      </c>
      <c r="H23" s="143"/>
      <c r="I23" s="149">
        <v>3225</v>
      </c>
      <c r="J23" s="141"/>
      <c r="K23" s="142">
        <v>944</v>
      </c>
      <c r="L23" s="143"/>
      <c r="M23" s="142">
        <v>1864</v>
      </c>
      <c r="O23" s="142"/>
      <c r="P23" s="142"/>
    </row>
    <row r="24" spans="1:18" s="122" customFormat="1" ht="24.6" customHeight="1">
      <c r="A24" s="121"/>
      <c r="B24" s="121" t="s">
        <v>35</v>
      </c>
      <c r="C24" s="121"/>
      <c r="D24" s="121"/>
      <c r="E24" s="150">
        <v>18</v>
      </c>
      <c r="F24" s="124"/>
      <c r="G24" s="149">
        <v>353</v>
      </c>
      <c r="H24" s="143"/>
      <c r="I24" s="149">
        <v>353</v>
      </c>
      <c r="J24" s="141"/>
      <c r="K24" s="142">
        <v>0</v>
      </c>
      <c r="L24" s="143"/>
      <c r="M24" s="142">
        <v>0</v>
      </c>
      <c r="O24" s="142"/>
      <c r="P24" s="142"/>
    </row>
    <row r="25" spans="1:18" s="122" customFormat="1" ht="24.6" customHeight="1">
      <c r="A25" s="121"/>
      <c r="B25" s="121" t="s">
        <v>81</v>
      </c>
      <c r="C25" s="121"/>
      <c r="D25" s="121"/>
      <c r="E25" s="150">
        <v>19</v>
      </c>
      <c r="F25" s="124"/>
      <c r="G25" s="149">
        <v>826424</v>
      </c>
      <c r="H25" s="143"/>
      <c r="I25" s="149">
        <v>833375</v>
      </c>
      <c r="J25" s="141"/>
      <c r="K25" s="142">
        <v>51382</v>
      </c>
      <c r="L25" s="152"/>
      <c r="M25" s="142">
        <v>61088</v>
      </c>
      <c r="O25" s="142"/>
      <c r="P25" s="142"/>
    </row>
    <row r="26" spans="1:18" s="127" customFormat="1" ht="24.6" customHeight="1">
      <c r="A26" s="128"/>
      <c r="B26" s="128"/>
      <c r="C26" s="128"/>
      <c r="D26" s="128" t="s">
        <v>83</v>
      </c>
      <c r="E26" s="134"/>
      <c r="F26" s="128"/>
      <c r="G26" s="145">
        <f>SUM(G17:G25)</f>
        <v>3034478</v>
      </c>
      <c r="H26" s="143"/>
      <c r="I26" s="146">
        <f>SUM(I18:I25)</f>
        <v>2162854</v>
      </c>
      <c r="J26" s="141"/>
      <c r="K26" s="145">
        <f>SUM(K18:K25)</f>
        <v>1259407</v>
      </c>
      <c r="L26" s="147"/>
      <c r="M26" s="145">
        <f>SUM(M18:M25)</f>
        <v>382258</v>
      </c>
      <c r="O26" s="148"/>
    </row>
    <row r="27" spans="1:18" s="127" customFormat="1" ht="22.5" customHeight="1" thickBot="1">
      <c r="A27" s="128" t="s">
        <v>8</v>
      </c>
      <c r="B27" s="128"/>
      <c r="C27" s="128"/>
      <c r="D27" s="153"/>
      <c r="E27" s="134"/>
      <c r="F27" s="128"/>
      <c r="G27" s="154">
        <f>G16+G26</f>
        <v>7111445</v>
      </c>
      <c r="H27" s="143"/>
      <c r="I27" s="155">
        <f>I16+I26</f>
        <v>6937166</v>
      </c>
      <c r="J27" s="141"/>
      <c r="K27" s="154">
        <f>K16+K26</f>
        <v>6973574</v>
      </c>
      <c r="L27" s="147"/>
      <c r="M27" s="154">
        <f>M16+M26</f>
        <v>6835288</v>
      </c>
      <c r="O27" s="156"/>
    </row>
    <row r="28" spans="1:18" s="122" customFormat="1" ht="24.6" customHeight="1" thickTop="1">
      <c r="A28" s="121"/>
      <c r="B28" s="121"/>
      <c r="C28" s="121"/>
      <c r="D28" s="121"/>
      <c r="E28" s="124"/>
      <c r="F28" s="121"/>
      <c r="G28" s="121"/>
      <c r="H28" s="121"/>
      <c r="I28" s="157"/>
      <c r="J28" s="141"/>
      <c r="K28" s="139"/>
      <c r="L28" s="121"/>
      <c r="M28" s="121"/>
      <c r="N28" s="121"/>
      <c r="O28" s="152"/>
    </row>
    <row r="29" spans="1:18" s="122" customFormat="1" ht="24.6" customHeight="1">
      <c r="A29" s="121" t="s">
        <v>139</v>
      </c>
      <c r="B29" s="121"/>
      <c r="C29" s="121"/>
      <c r="D29" s="121"/>
      <c r="E29" s="124"/>
      <c r="F29" s="121"/>
      <c r="G29" s="121"/>
      <c r="H29" s="121"/>
      <c r="I29" s="119"/>
      <c r="J29" s="121"/>
      <c r="K29" s="139"/>
      <c r="L29" s="121"/>
      <c r="M29" s="121"/>
      <c r="N29" s="121"/>
    </row>
    <row r="30" spans="1:18" s="122" customFormat="1" ht="24.6" customHeight="1">
      <c r="A30" s="121"/>
      <c r="B30" s="121"/>
      <c r="C30" s="115"/>
      <c r="D30" s="115"/>
      <c r="E30" s="124"/>
      <c r="F30" s="115"/>
      <c r="G30" s="121"/>
      <c r="H30" s="115"/>
      <c r="I30" s="119"/>
      <c r="J30" s="121"/>
      <c r="K30" s="139"/>
      <c r="L30" s="121"/>
      <c r="M30" s="121"/>
      <c r="N30" s="121"/>
    </row>
    <row r="31" spans="1:18" s="119" customFormat="1" ht="24" customHeight="1">
      <c r="A31" s="114" t="str">
        <f>+A1</f>
        <v xml:space="preserve">AQ ESTATE PUBLIC COMPANY LIMITED AND SUBSIDIARIES  </v>
      </c>
      <c r="B31" s="115"/>
      <c r="C31" s="115"/>
      <c r="D31" s="115"/>
      <c r="E31" s="116"/>
      <c r="F31" s="115"/>
      <c r="G31" s="115"/>
      <c r="H31" s="115"/>
      <c r="I31" s="117"/>
      <c r="J31" s="115"/>
      <c r="K31" s="118"/>
      <c r="L31" s="115"/>
      <c r="M31" s="115"/>
      <c r="O31" s="117"/>
      <c r="P31" s="117"/>
      <c r="Q31" s="117"/>
      <c r="R31" s="117"/>
    </row>
    <row r="32" spans="1:18" ht="24" customHeight="1">
      <c r="A32" s="158" t="s">
        <v>20</v>
      </c>
      <c r="B32" s="115"/>
      <c r="C32" s="115"/>
      <c r="D32" s="115"/>
      <c r="E32" s="116"/>
      <c r="F32" s="115"/>
      <c r="G32" s="115"/>
      <c r="H32" s="117"/>
      <c r="I32" s="117"/>
      <c r="J32" s="115"/>
      <c r="K32" s="118"/>
      <c r="L32" s="115"/>
      <c r="M32" s="115"/>
    </row>
    <row r="33" spans="1:25" s="122" customFormat="1" ht="24" customHeight="1">
      <c r="A33" s="120" t="str">
        <f>+A3</f>
        <v>AS AT DECEMBER 31, 2018</v>
      </c>
      <c r="B33" s="115"/>
      <c r="C33" s="115"/>
      <c r="D33" s="115"/>
      <c r="E33" s="116"/>
      <c r="F33" s="115"/>
      <c r="G33" s="115"/>
      <c r="H33" s="115"/>
      <c r="I33" s="117"/>
      <c r="J33" s="115"/>
      <c r="K33" s="118"/>
      <c r="L33" s="115"/>
      <c r="M33" s="115"/>
    </row>
    <row r="34" spans="1:25" ht="24" customHeight="1">
      <c r="B34" s="123"/>
      <c r="G34" s="285" t="s">
        <v>96</v>
      </c>
      <c r="H34" s="285"/>
      <c r="I34" s="285"/>
      <c r="J34" s="285"/>
      <c r="K34" s="285"/>
      <c r="L34" s="285"/>
      <c r="M34" s="285"/>
      <c r="N34" s="125"/>
      <c r="S34" s="122"/>
      <c r="T34" s="122"/>
      <c r="U34" s="122"/>
      <c r="V34" s="122"/>
      <c r="W34" s="122"/>
      <c r="X34" s="122"/>
      <c r="Y34" s="122"/>
    </row>
    <row r="35" spans="1:25" s="128" customFormat="1" ht="24.6" customHeight="1">
      <c r="A35" s="121"/>
      <c r="B35" s="121"/>
      <c r="C35" s="121"/>
      <c r="D35" s="121"/>
      <c r="E35" s="124"/>
      <c r="F35" s="121"/>
      <c r="G35" s="286" t="s">
        <v>0</v>
      </c>
      <c r="H35" s="286"/>
      <c r="I35" s="286"/>
      <c r="J35" s="126"/>
      <c r="K35" s="286" t="s">
        <v>1</v>
      </c>
      <c r="L35" s="286"/>
      <c r="M35" s="286"/>
      <c r="N35" s="125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</row>
    <row r="36" spans="1:25" s="128" customFormat="1" ht="24.6" customHeight="1">
      <c r="A36" s="121"/>
      <c r="B36" s="121"/>
      <c r="C36" s="121"/>
      <c r="D36" s="121"/>
      <c r="E36" s="129" t="s">
        <v>2</v>
      </c>
      <c r="F36" s="121"/>
      <c r="G36" s="281" t="s">
        <v>89</v>
      </c>
      <c r="H36" s="130"/>
      <c r="I36" s="281" t="s">
        <v>44</v>
      </c>
      <c r="J36" s="131"/>
      <c r="K36" s="281" t="s">
        <v>89</v>
      </c>
      <c r="L36" s="130"/>
      <c r="M36" s="281" t="s">
        <v>44</v>
      </c>
      <c r="N36" s="125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</row>
    <row r="37" spans="1:25" s="128" customFormat="1" ht="24.6" customHeight="1">
      <c r="A37" s="159" t="s">
        <v>28</v>
      </c>
      <c r="B37" s="133"/>
      <c r="C37" s="121"/>
      <c r="D37" s="121"/>
      <c r="E37" s="134"/>
      <c r="F37" s="124"/>
      <c r="H37" s="160"/>
      <c r="I37" s="161"/>
      <c r="J37" s="136"/>
      <c r="K37" s="137"/>
      <c r="L37" s="138"/>
      <c r="M37" s="136"/>
      <c r="O37" s="127"/>
      <c r="P37" s="127"/>
      <c r="Q37" s="127"/>
      <c r="R37" s="127"/>
    </row>
    <row r="38" spans="1:25" ht="24" customHeight="1">
      <c r="A38" s="128" t="s">
        <v>9</v>
      </c>
      <c r="F38" s="124"/>
      <c r="G38" s="124"/>
      <c r="H38" s="160"/>
      <c r="I38" s="162"/>
      <c r="J38" s="136"/>
      <c r="K38" s="139"/>
      <c r="L38" s="152"/>
      <c r="M38" s="152"/>
    </row>
    <row r="39" spans="1:25" s="122" customFormat="1" ht="24.6" customHeight="1">
      <c r="A39" s="121"/>
      <c r="B39" s="121" t="s">
        <v>31</v>
      </c>
      <c r="C39" s="121"/>
      <c r="D39" s="121"/>
      <c r="E39" s="150" t="s">
        <v>172</v>
      </c>
      <c r="F39" s="124"/>
      <c r="G39" s="151">
        <v>379505</v>
      </c>
      <c r="H39" s="160"/>
      <c r="I39" s="142">
        <v>244473</v>
      </c>
      <c r="J39" s="136"/>
      <c r="K39" s="141">
        <v>365508</v>
      </c>
      <c r="L39" s="142"/>
      <c r="M39" s="141">
        <v>243811</v>
      </c>
      <c r="N39" s="121"/>
      <c r="O39" s="142"/>
    </row>
    <row r="40" spans="1:25" s="122" customFormat="1" ht="24.6" customHeight="1">
      <c r="A40" s="121"/>
      <c r="B40" s="121" t="s">
        <v>122</v>
      </c>
      <c r="C40" s="121"/>
      <c r="D40" s="121"/>
      <c r="E40" s="150" t="s">
        <v>144</v>
      </c>
      <c r="F40" s="124"/>
      <c r="G40" s="151">
        <v>5287</v>
      </c>
      <c r="H40" s="160"/>
      <c r="I40" s="142">
        <v>56647</v>
      </c>
      <c r="J40" s="136"/>
      <c r="K40" s="141">
        <v>1033</v>
      </c>
      <c r="L40" s="142"/>
      <c r="M40" s="141">
        <v>1788</v>
      </c>
      <c r="N40" s="121"/>
      <c r="O40" s="142"/>
    </row>
    <row r="41" spans="1:25" s="122" customFormat="1" ht="24.6" customHeight="1">
      <c r="A41" s="121"/>
      <c r="B41" s="121" t="s">
        <v>197</v>
      </c>
      <c r="C41" s="121"/>
      <c r="D41" s="121"/>
      <c r="E41" s="150">
        <v>22</v>
      </c>
      <c r="F41" s="124"/>
      <c r="G41" s="151">
        <v>381</v>
      </c>
      <c r="H41" s="160"/>
      <c r="I41" s="142">
        <v>0</v>
      </c>
      <c r="J41" s="136"/>
      <c r="K41" s="141">
        <v>381</v>
      </c>
      <c r="L41" s="142"/>
      <c r="M41" s="141">
        <v>0</v>
      </c>
      <c r="N41" s="121"/>
      <c r="O41" s="142"/>
    </row>
    <row r="42" spans="1:25" s="122" customFormat="1" ht="24.6" customHeight="1">
      <c r="A42" s="121"/>
      <c r="B42" s="121" t="s">
        <v>198</v>
      </c>
      <c r="C42" s="121"/>
      <c r="D42" s="121"/>
      <c r="E42" s="150" t="s">
        <v>143</v>
      </c>
      <c r="F42" s="124"/>
      <c r="G42" s="163">
        <v>2996061</v>
      </c>
      <c r="H42" s="160"/>
      <c r="I42" s="142">
        <v>2989194</v>
      </c>
      <c r="J42" s="136"/>
      <c r="K42" s="141">
        <v>2988681</v>
      </c>
      <c r="L42" s="142"/>
      <c r="M42" s="141">
        <v>2988431</v>
      </c>
      <c r="N42" s="121"/>
      <c r="O42" s="142"/>
    </row>
    <row r="43" spans="1:25" s="127" customFormat="1" ht="24.6" customHeight="1">
      <c r="A43" s="128"/>
      <c r="B43" s="128"/>
      <c r="C43" s="128"/>
      <c r="D43" s="128" t="s">
        <v>33</v>
      </c>
      <c r="E43" s="150"/>
      <c r="F43" s="134"/>
      <c r="G43" s="163">
        <f>SUM(G39:G42)</f>
        <v>3381234</v>
      </c>
      <c r="H43" s="130"/>
      <c r="I43" s="164">
        <f>SUM(I39:I42)</f>
        <v>3290314</v>
      </c>
      <c r="J43" s="165"/>
      <c r="K43" s="166">
        <f>SUM(K39:K42)</f>
        <v>3355603</v>
      </c>
      <c r="L43" s="142"/>
      <c r="M43" s="166">
        <f>SUM(M39:M42)</f>
        <v>3234030</v>
      </c>
      <c r="N43" s="128"/>
      <c r="O43" s="148"/>
    </row>
    <row r="44" spans="1:25" s="122" customFormat="1" ht="27" customHeight="1">
      <c r="A44" s="128" t="s">
        <v>84</v>
      </c>
      <c r="B44" s="121"/>
      <c r="C44" s="121"/>
      <c r="D44" s="121"/>
      <c r="E44" s="150"/>
      <c r="F44" s="124"/>
      <c r="G44" s="139"/>
      <c r="H44" s="160"/>
      <c r="I44" s="167"/>
      <c r="J44" s="136"/>
      <c r="K44" s="139"/>
      <c r="L44" s="142"/>
      <c r="M44" s="139"/>
      <c r="N44" s="121"/>
      <c r="O44" s="142"/>
    </row>
    <row r="45" spans="1:25" s="122" customFormat="1" ht="24.6" customHeight="1">
      <c r="A45" s="121"/>
      <c r="B45" s="121" t="s">
        <v>123</v>
      </c>
      <c r="C45" s="121"/>
      <c r="D45" s="121"/>
      <c r="E45" s="150" t="s">
        <v>144</v>
      </c>
      <c r="F45" s="124"/>
      <c r="G45" s="142">
        <v>203</v>
      </c>
      <c r="H45" s="160"/>
      <c r="I45" s="142">
        <v>1477</v>
      </c>
      <c r="J45" s="136"/>
      <c r="K45" s="141">
        <v>0</v>
      </c>
      <c r="L45" s="142"/>
      <c r="M45" s="141">
        <v>0</v>
      </c>
      <c r="N45" s="121"/>
      <c r="O45" s="142"/>
    </row>
    <row r="46" spans="1:25" s="122" customFormat="1" ht="24.6" customHeight="1">
      <c r="A46" s="121"/>
      <c r="B46" s="121" t="s">
        <v>86</v>
      </c>
      <c r="C46" s="121"/>
      <c r="D46" s="121"/>
      <c r="E46" s="150"/>
      <c r="F46" s="124"/>
      <c r="G46" s="142">
        <v>2449</v>
      </c>
      <c r="H46" s="160"/>
      <c r="I46" s="142">
        <v>2374</v>
      </c>
      <c r="J46" s="136"/>
      <c r="K46" s="141">
        <v>0</v>
      </c>
      <c r="L46" s="142"/>
      <c r="M46" s="141">
        <v>0</v>
      </c>
      <c r="N46" s="121"/>
      <c r="O46" s="142"/>
    </row>
    <row r="47" spans="1:25" s="122" customFormat="1" ht="24.6" customHeight="1">
      <c r="A47" s="121"/>
      <c r="B47" s="121" t="s">
        <v>40</v>
      </c>
      <c r="C47" s="121"/>
      <c r="D47" s="121"/>
      <c r="E47" s="150">
        <v>18</v>
      </c>
      <c r="F47" s="124"/>
      <c r="G47" s="142">
        <v>2445</v>
      </c>
      <c r="H47" s="160"/>
      <c r="I47" s="142">
        <v>2649</v>
      </c>
      <c r="J47" s="136"/>
      <c r="K47" s="141">
        <v>0</v>
      </c>
      <c r="L47" s="141"/>
      <c r="M47" s="141">
        <v>0</v>
      </c>
      <c r="N47" s="121"/>
      <c r="O47" s="142"/>
    </row>
    <row r="48" spans="1:25" s="122" customFormat="1" ht="24.6" customHeight="1">
      <c r="A48" s="121"/>
      <c r="B48" s="121" t="s">
        <v>87</v>
      </c>
      <c r="C48" s="121"/>
      <c r="D48" s="121"/>
      <c r="E48" s="150">
        <v>22</v>
      </c>
      <c r="F48" s="124"/>
      <c r="G48" s="142">
        <v>1841</v>
      </c>
      <c r="H48" s="160"/>
      <c r="I48" s="142">
        <v>1858</v>
      </c>
      <c r="J48" s="136"/>
      <c r="K48" s="168">
        <v>1495</v>
      </c>
      <c r="L48" s="141"/>
      <c r="M48" s="168">
        <v>1581</v>
      </c>
      <c r="N48" s="141"/>
      <c r="O48" s="142"/>
    </row>
    <row r="49" spans="1:18" s="122" customFormat="1" ht="24.6" customHeight="1">
      <c r="A49" s="121"/>
      <c r="B49" s="121" t="s">
        <v>199</v>
      </c>
      <c r="C49" s="121"/>
      <c r="D49" s="121"/>
      <c r="E49" s="150"/>
      <c r="F49" s="124"/>
      <c r="G49" s="142">
        <v>55553</v>
      </c>
      <c r="H49" s="160"/>
      <c r="I49" s="142">
        <v>46168</v>
      </c>
      <c r="J49" s="136"/>
      <c r="K49" s="168">
        <v>46168</v>
      </c>
      <c r="L49" s="141"/>
      <c r="M49" s="168">
        <v>46168</v>
      </c>
      <c r="N49" s="141"/>
      <c r="O49" s="142"/>
    </row>
    <row r="50" spans="1:18" s="127" customFormat="1" ht="24.6" customHeight="1">
      <c r="A50" s="128"/>
      <c r="B50" s="128"/>
      <c r="C50" s="128"/>
      <c r="D50" s="127" t="s">
        <v>85</v>
      </c>
      <c r="E50" s="134"/>
      <c r="F50" s="134"/>
      <c r="G50" s="166">
        <f>SUM(G45:G49)</f>
        <v>62491</v>
      </c>
      <c r="H50" s="130"/>
      <c r="I50" s="164">
        <f>SUM(I45:I49)</f>
        <v>54526</v>
      </c>
      <c r="J50" s="165"/>
      <c r="K50" s="166">
        <f>SUM(K45:K49)</f>
        <v>47663</v>
      </c>
      <c r="L50" s="169"/>
      <c r="M50" s="166">
        <f>SUM(M45:M49)</f>
        <v>47749</v>
      </c>
      <c r="N50" s="128"/>
      <c r="O50" s="148"/>
    </row>
    <row r="51" spans="1:18" s="128" customFormat="1" ht="24.6" customHeight="1">
      <c r="B51" s="128" t="s">
        <v>10</v>
      </c>
      <c r="E51" s="134"/>
      <c r="F51" s="134"/>
      <c r="G51" s="166">
        <f>G50+G43</f>
        <v>3443725</v>
      </c>
      <c r="H51" s="130"/>
      <c r="I51" s="164">
        <f>I50+I43</f>
        <v>3344840</v>
      </c>
      <c r="J51" s="165"/>
      <c r="K51" s="166">
        <f>K50+K43</f>
        <v>3403266</v>
      </c>
      <c r="L51" s="169"/>
      <c r="M51" s="166">
        <f>M50+M43</f>
        <v>3281779</v>
      </c>
      <c r="O51" s="148"/>
      <c r="P51" s="127"/>
      <c r="Q51" s="127"/>
      <c r="R51" s="127"/>
    </row>
    <row r="52" spans="1:18" ht="24.6" customHeight="1">
      <c r="B52" s="128" t="s">
        <v>164</v>
      </c>
      <c r="F52" s="124"/>
      <c r="G52" s="170"/>
      <c r="H52" s="169"/>
      <c r="I52" s="171"/>
      <c r="J52" s="136"/>
      <c r="K52" s="139"/>
      <c r="L52" s="169"/>
      <c r="M52" s="172"/>
    </row>
    <row r="53" spans="1:18" ht="24" customHeight="1">
      <c r="B53" s="121" t="s">
        <v>26</v>
      </c>
      <c r="E53" s="130" t="s">
        <v>150</v>
      </c>
      <c r="F53" s="160"/>
      <c r="G53" s="160"/>
      <c r="I53" s="173"/>
      <c r="K53" s="139"/>
      <c r="M53" s="174"/>
    </row>
    <row r="54" spans="1:18" ht="24.6" customHeight="1">
      <c r="B54" s="175" t="s">
        <v>127</v>
      </c>
      <c r="C54" s="121" t="s">
        <v>36</v>
      </c>
      <c r="D54" s="122"/>
      <c r="E54" s="160"/>
      <c r="G54" s="160"/>
      <c r="I54" s="176"/>
      <c r="K54" s="139"/>
      <c r="M54" s="174"/>
    </row>
    <row r="55" spans="1:18" ht="24.6" customHeight="1" thickBot="1">
      <c r="B55" s="175"/>
      <c r="C55" s="121" t="s">
        <v>73</v>
      </c>
      <c r="G55" s="177">
        <v>147006013</v>
      </c>
      <c r="H55" s="122"/>
      <c r="I55" s="177">
        <v>147006013</v>
      </c>
      <c r="J55" s="178"/>
      <c r="K55" s="179">
        <v>147006013</v>
      </c>
      <c r="L55" s="178"/>
      <c r="M55" s="179">
        <v>147006013</v>
      </c>
    </row>
    <row r="56" spans="1:18" s="122" customFormat="1" ht="24.6" customHeight="1" thickTop="1">
      <c r="A56" s="121"/>
      <c r="B56" s="175" t="s">
        <v>127</v>
      </c>
      <c r="C56" s="121" t="s">
        <v>88</v>
      </c>
      <c r="D56" s="121"/>
      <c r="E56" s="124"/>
      <c r="F56" s="124"/>
      <c r="G56" s="121"/>
      <c r="H56" s="141"/>
      <c r="I56" s="119"/>
      <c r="J56" s="180"/>
      <c r="K56" s="139"/>
      <c r="L56" s="180"/>
      <c r="M56" s="178"/>
      <c r="N56" s="121"/>
    </row>
    <row r="57" spans="1:18" s="122" customFormat="1" ht="24.6" customHeight="1">
      <c r="A57" s="121"/>
      <c r="B57" s="121"/>
      <c r="C57" s="121" t="s">
        <v>145</v>
      </c>
      <c r="E57" s="124"/>
      <c r="F57" s="124"/>
      <c r="G57" s="141">
        <f>+'SE Conso'!D19</f>
        <v>42662405</v>
      </c>
      <c r="H57" s="141"/>
      <c r="J57" s="141"/>
      <c r="K57" s="139">
        <f>+'SE Separate'!D18</f>
        <v>42662405</v>
      </c>
      <c r="L57" s="141"/>
      <c r="N57" s="121"/>
    </row>
    <row r="58" spans="1:18" s="122" customFormat="1" ht="24.6" customHeight="1">
      <c r="A58" s="121"/>
      <c r="B58" s="121"/>
      <c r="C58" s="121" t="s">
        <v>74</v>
      </c>
      <c r="E58" s="124"/>
      <c r="F58" s="124"/>
      <c r="G58" s="141"/>
      <c r="H58" s="141"/>
      <c r="I58" s="139">
        <f>+'SE Separate'!D13</f>
        <v>42657341</v>
      </c>
      <c r="J58" s="141"/>
      <c r="K58" s="139"/>
      <c r="L58" s="141"/>
      <c r="M58" s="139">
        <f>+'SE Separate'!D13</f>
        <v>42657341</v>
      </c>
      <c r="N58" s="121"/>
    </row>
    <row r="59" spans="1:18" s="122" customFormat="1" ht="24.6" customHeight="1">
      <c r="A59" s="121"/>
      <c r="B59" s="121" t="s">
        <v>114</v>
      </c>
      <c r="C59" s="121"/>
      <c r="D59" s="121"/>
      <c r="E59" s="124"/>
      <c r="F59" s="121"/>
      <c r="G59" s="141">
        <f>+'SE Conso'!F19</f>
        <v>-32759548</v>
      </c>
      <c r="H59" s="121"/>
      <c r="I59" s="181">
        <v>-32754991</v>
      </c>
      <c r="J59" s="141"/>
      <c r="K59" s="141">
        <f>+'SE Separate'!F18</f>
        <v>-32759548</v>
      </c>
      <c r="L59" s="141"/>
      <c r="M59" s="141">
        <f>+'SE Separate'!F13</f>
        <v>-32754991</v>
      </c>
      <c r="N59" s="121"/>
    </row>
    <row r="60" spans="1:18" s="122" customFormat="1" ht="24.6" customHeight="1">
      <c r="A60" s="121"/>
      <c r="B60" s="121" t="s">
        <v>69</v>
      </c>
      <c r="C60" s="121"/>
      <c r="D60" s="121"/>
      <c r="E60" s="124"/>
      <c r="F60" s="121"/>
      <c r="G60" s="144">
        <f>+'SE Conso'!H19</f>
        <v>153537</v>
      </c>
      <c r="H60" s="121"/>
      <c r="I60" s="182">
        <v>153537</v>
      </c>
      <c r="J60" s="180"/>
      <c r="K60" s="139">
        <v>153537</v>
      </c>
      <c r="L60" s="180"/>
      <c r="M60" s="178">
        <v>153537</v>
      </c>
      <c r="N60" s="121"/>
    </row>
    <row r="61" spans="1:18" s="122" customFormat="1" ht="24.6" customHeight="1">
      <c r="A61" s="121"/>
      <c r="B61" s="121" t="s">
        <v>70</v>
      </c>
      <c r="C61" s="121"/>
      <c r="D61" s="121"/>
      <c r="E61" s="124"/>
      <c r="F61" s="124"/>
      <c r="G61" s="178">
        <f>+'SE Conso'!J19</f>
        <v>-47939</v>
      </c>
      <c r="I61" s="183">
        <v>-47939</v>
      </c>
      <c r="J61" s="180"/>
      <c r="K61" s="141">
        <v>0</v>
      </c>
      <c r="L61" s="180"/>
      <c r="M61" s="141">
        <v>0</v>
      </c>
      <c r="N61" s="121"/>
    </row>
    <row r="62" spans="1:18" s="122" customFormat="1" ht="24.6" customHeight="1">
      <c r="A62" s="121"/>
      <c r="B62" s="121" t="s">
        <v>59</v>
      </c>
      <c r="C62" s="121"/>
      <c r="D62" s="121"/>
      <c r="E62" s="124"/>
      <c r="F62" s="124"/>
      <c r="G62" s="184">
        <f>+'SE Conso'!L19</f>
        <v>-6340735</v>
      </c>
      <c r="H62" s="121"/>
      <c r="I62" s="185">
        <v>-6415622</v>
      </c>
      <c r="J62" s="180"/>
      <c r="K62" s="185">
        <f>+'SE Separate'!J18</f>
        <v>-6486086</v>
      </c>
      <c r="L62" s="180"/>
      <c r="M62" s="185">
        <v>-6502378</v>
      </c>
      <c r="N62" s="121"/>
    </row>
    <row r="63" spans="1:18" s="122" customFormat="1" ht="24.6" customHeight="1">
      <c r="A63" s="121"/>
      <c r="B63" s="128" t="s">
        <v>116</v>
      </c>
      <c r="C63" s="121"/>
      <c r="E63" s="124"/>
      <c r="F63" s="121"/>
      <c r="G63" s="178">
        <f>SUM(G57:G62)</f>
        <v>3667720</v>
      </c>
      <c r="I63" s="183">
        <f>SUM(I58:I62)</f>
        <v>3592326</v>
      </c>
      <c r="J63" s="178"/>
      <c r="K63" s="139">
        <f>SUM(K57:K62)</f>
        <v>3570308</v>
      </c>
      <c r="L63" s="180"/>
      <c r="M63" s="178">
        <f>SUM(M58:M62)</f>
        <v>3553509</v>
      </c>
      <c r="N63" s="121"/>
    </row>
    <row r="64" spans="1:18" s="122" customFormat="1" ht="24.6" customHeight="1">
      <c r="A64" s="121"/>
      <c r="B64" s="121" t="s">
        <v>23</v>
      </c>
      <c r="C64" s="121"/>
      <c r="D64" s="121"/>
      <c r="E64" s="124"/>
      <c r="F64" s="121"/>
      <c r="G64" s="186">
        <f>+'SE Conso'!P19</f>
        <v>0</v>
      </c>
      <c r="H64" s="141"/>
      <c r="I64" s="187">
        <f>+'SE Conso'!P14</f>
        <v>0</v>
      </c>
      <c r="J64" s="141"/>
      <c r="K64" s="188">
        <v>0</v>
      </c>
      <c r="L64" s="180"/>
      <c r="M64" s="188">
        <v>0</v>
      </c>
      <c r="N64" s="121"/>
    </row>
    <row r="65" spans="1:15" s="122" customFormat="1" ht="24.6" customHeight="1">
      <c r="A65" s="121"/>
      <c r="B65" s="128" t="s">
        <v>117</v>
      </c>
      <c r="C65" s="121"/>
      <c r="D65" s="121"/>
      <c r="E65" s="124"/>
      <c r="F65" s="121"/>
      <c r="G65" s="141">
        <f>SUM(G63:G64)</f>
        <v>3667720</v>
      </c>
      <c r="H65" s="121"/>
      <c r="I65" s="181">
        <f>SUM(I63:I64)</f>
        <v>3592326</v>
      </c>
      <c r="J65" s="141"/>
      <c r="K65" s="139">
        <f>SUM(K63:K64)</f>
        <v>3570308</v>
      </c>
      <c r="L65" s="141"/>
      <c r="M65" s="142">
        <f>SUM(M63:M64)</f>
        <v>3553509</v>
      </c>
      <c r="N65" s="121"/>
    </row>
    <row r="66" spans="1:15" s="122" customFormat="1" ht="24" customHeight="1" thickBot="1">
      <c r="A66" s="128" t="s">
        <v>25</v>
      </c>
      <c r="B66" s="121"/>
      <c r="C66" s="121"/>
      <c r="D66" s="121"/>
      <c r="E66" s="124"/>
      <c r="F66" s="121"/>
      <c r="G66" s="189">
        <f>G65+G51</f>
        <v>7111445</v>
      </c>
      <c r="H66" s="121"/>
      <c r="I66" s="190">
        <f>I65+I51</f>
        <v>6937166</v>
      </c>
      <c r="J66" s="180"/>
      <c r="K66" s="191">
        <f>K65+K51</f>
        <v>6973574</v>
      </c>
      <c r="L66" s="180"/>
      <c r="M66" s="189">
        <f>M65+M51</f>
        <v>6835288</v>
      </c>
      <c r="N66" s="192"/>
      <c r="O66" s="193"/>
    </row>
    <row r="67" spans="1:15" s="122" customFormat="1" ht="16.5" thickTop="1">
      <c r="A67" s="121"/>
      <c r="B67" s="121"/>
      <c r="C67" s="121"/>
      <c r="D67" s="121"/>
      <c r="E67" s="124"/>
      <c r="F67" s="121"/>
      <c r="G67" s="121"/>
      <c r="H67" s="121"/>
      <c r="I67" s="194"/>
      <c r="J67" s="121"/>
      <c r="K67" s="144"/>
      <c r="L67" s="121"/>
      <c r="M67" s="192"/>
      <c r="N67" s="121"/>
      <c r="O67" s="178"/>
    </row>
    <row r="68" spans="1:15" s="122" customFormat="1" ht="22.5" customHeight="1">
      <c r="A68" s="121" t="s">
        <v>139</v>
      </c>
      <c r="B68" s="121"/>
      <c r="C68" s="121"/>
      <c r="D68" s="121"/>
      <c r="E68" s="124"/>
      <c r="F68" s="121"/>
      <c r="G68" s="121"/>
      <c r="H68" s="121"/>
      <c r="I68" s="119"/>
      <c r="J68" s="121"/>
      <c r="K68" s="144"/>
      <c r="L68" s="121"/>
      <c r="M68" s="121"/>
      <c r="N68" s="121"/>
    </row>
    <row r="69" spans="1:15" s="122" customFormat="1" ht="24.6" customHeight="1">
      <c r="A69" s="121"/>
      <c r="B69" s="121"/>
      <c r="C69" s="121"/>
      <c r="D69" s="121"/>
      <c r="E69" s="124"/>
      <c r="F69" s="121"/>
      <c r="G69" s="121"/>
      <c r="H69" s="192">
        <f>H65-H26</f>
        <v>0</v>
      </c>
      <c r="I69" s="195"/>
      <c r="J69" s="121"/>
      <c r="K69" s="144"/>
      <c r="L69" s="121"/>
      <c r="M69" s="147"/>
      <c r="N69" s="121"/>
    </row>
    <row r="70" spans="1:15" s="122" customFormat="1" ht="24.6" customHeight="1">
      <c r="A70" s="121"/>
      <c r="B70" s="121"/>
      <c r="C70" s="121"/>
      <c r="D70" s="121"/>
      <c r="E70" s="124"/>
      <c r="F70" s="121"/>
      <c r="G70" s="192">
        <f>+G66-G27</f>
        <v>0</v>
      </c>
      <c r="H70" s="121"/>
      <c r="I70" s="192">
        <f>+I66-I27</f>
        <v>0</v>
      </c>
      <c r="J70" s="121"/>
      <c r="K70" s="192">
        <f>+K66-K27</f>
        <v>0</v>
      </c>
      <c r="L70" s="121"/>
      <c r="M70" s="192">
        <f>+M66-M27</f>
        <v>0</v>
      </c>
      <c r="N70" s="121"/>
    </row>
    <row r="71" spans="1:15" ht="24.6" customHeight="1">
      <c r="A71" s="196"/>
      <c r="G71" s="147"/>
      <c r="H71" s="147"/>
      <c r="I71" s="147"/>
      <c r="J71" s="147"/>
      <c r="K71" s="147"/>
      <c r="M71" s="147"/>
    </row>
    <row r="72" spans="1:15" ht="24.6" customHeight="1">
      <c r="G72" s="180"/>
      <c r="I72" s="197"/>
      <c r="J72" s="180"/>
      <c r="L72" s="180"/>
      <c r="M72" s="180"/>
    </row>
    <row r="73" spans="1:15" ht="24.6" customHeight="1">
      <c r="K73" s="139"/>
    </row>
    <row r="74" spans="1:15" ht="24.6" customHeight="1">
      <c r="K74" s="139"/>
    </row>
    <row r="75" spans="1:15" ht="24.6" customHeight="1">
      <c r="K75" s="139"/>
    </row>
    <row r="76" spans="1:15" ht="24.6" customHeight="1">
      <c r="K76" s="139"/>
    </row>
    <row r="77" spans="1:15" ht="24.6" customHeight="1">
      <c r="K77" s="139"/>
    </row>
    <row r="78" spans="1:15" ht="24.6" customHeight="1">
      <c r="K78" s="139"/>
    </row>
    <row r="79" spans="1:15" ht="24.6" customHeight="1">
      <c r="K79" s="139"/>
    </row>
    <row r="80" spans="1:15" ht="24.6" customHeight="1">
      <c r="K80" s="139"/>
    </row>
    <row r="81" spans="11:11" ht="24.6" customHeight="1">
      <c r="K81" s="139"/>
    </row>
    <row r="82" spans="11:11" ht="24.6" customHeight="1">
      <c r="K82" s="139"/>
    </row>
    <row r="83" spans="11:11" ht="24.6" customHeight="1">
      <c r="K83" s="139"/>
    </row>
    <row r="84" spans="11:11" ht="24.6" customHeight="1">
      <c r="K84" s="139"/>
    </row>
    <row r="85" spans="11:11" ht="24.6" customHeight="1">
      <c r="K85" s="139"/>
    </row>
    <row r="86" spans="11:11" ht="24.6" customHeight="1">
      <c r="K86" s="139"/>
    </row>
    <row r="87" spans="11:11" ht="24.6" customHeight="1">
      <c r="K87" s="139"/>
    </row>
    <row r="88" spans="11:11" ht="24.6" customHeight="1">
      <c r="K88" s="139"/>
    </row>
    <row r="89" spans="11:11" ht="24.6" customHeight="1">
      <c r="K89" s="139"/>
    </row>
    <row r="90" spans="11:11" ht="24.6" customHeight="1">
      <c r="K90" s="139"/>
    </row>
    <row r="91" spans="11:11" ht="24.6" customHeight="1">
      <c r="K91" s="139"/>
    </row>
    <row r="92" spans="11:11" ht="24.6" customHeight="1">
      <c r="K92" s="139"/>
    </row>
    <row r="93" spans="11:11" ht="24.6" customHeight="1">
      <c r="K93" s="139"/>
    </row>
    <row r="94" spans="11:11" ht="24.6" customHeight="1">
      <c r="K94" s="139"/>
    </row>
    <row r="95" spans="11:11" ht="24.6" customHeight="1">
      <c r="K95" s="139"/>
    </row>
    <row r="96" spans="11:11" ht="24.6" customHeight="1">
      <c r="K96" s="139"/>
    </row>
    <row r="97" spans="11:11" ht="24.6" customHeight="1">
      <c r="K97" s="139"/>
    </row>
    <row r="98" spans="11:11" ht="24.6" customHeight="1">
      <c r="K98" s="139"/>
    </row>
    <row r="99" spans="11:11" ht="24.6" customHeight="1">
      <c r="K99" s="139"/>
    </row>
    <row r="100" spans="11:11" ht="24.6" customHeight="1">
      <c r="K100" s="139"/>
    </row>
    <row r="101" spans="11:11" ht="24.6" customHeight="1">
      <c r="K101" s="139"/>
    </row>
    <row r="102" spans="11:11" ht="24.6" customHeight="1">
      <c r="K102" s="139"/>
    </row>
    <row r="103" spans="11:11" ht="24.6" customHeight="1">
      <c r="K103" s="139"/>
    </row>
    <row r="104" spans="11:11" ht="24.6" customHeight="1">
      <c r="K104" s="139"/>
    </row>
    <row r="105" spans="11:11" ht="24.6" customHeight="1">
      <c r="K105" s="139"/>
    </row>
    <row r="106" spans="11:11" ht="24.6" customHeight="1">
      <c r="K106" s="139"/>
    </row>
    <row r="107" spans="11:11" ht="24.6" customHeight="1">
      <c r="K107" s="139"/>
    </row>
    <row r="108" spans="11:11" ht="24.6" customHeight="1">
      <c r="K108" s="139"/>
    </row>
    <row r="109" spans="11:11" ht="24.6" customHeight="1">
      <c r="K109" s="139"/>
    </row>
  </sheetData>
  <mergeCells count="6">
    <mergeCell ref="G4:M4"/>
    <mergeCell ref="G5:I5"/>
    <mergeCell ref="K5:M5"/>
    <mergeCell ref="K35:M35"/>
    <mergeCell ref="G35:I35"/>
    <mergeCell ref="G34:M34"/>
  </mergeCells>
  <pageMargins left="0.78740157480314965" right="0.15748031496062992" top="0.74803149606299213" bottom="0.98425196850393704" header="0.51181102362204722" footer="0.51181102362204722"/>
  <pageSetup paperSize="9" scale="67" orientation="portrait" blackAndWhite="1" useFirstPageNumber="1" r:id="rId1"/>
  <headerFooter alignWithMargins="0">
    <oddFooter>&amp;R&amp;P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1"/>
  <sheetViews>
    <sheetView showGridLines="0" view="pageBreakPreview" topLeftCell="A28" zoomScale="80" zoomScaleNormal="100" zoomScaleSheetLayoutView="80" workbookViewId="0">
      <selection activeCell="A42" sqref="A42"/>
    </sheetView>
  </sheetViews>
  <sheetFormatPr defaultColWidth="9.140625" defaultRowHeight="24.6" customHeight="1"/>
  <cols>
    <col min="1" max="1" width="4.7109375" style="40" customWidth="1"/>
    <col min="2" max="2" width="2.28515625" style="40" customWidth="1"/>
    <col min="3" max="3" width="4.7109375" style="40" customWidth="1"/>
    <col min="4" max="4" width="48.85546875" style="40" customWidth="1"/>
    <col min="5" max="5" width="10.28515625" style="40" customWidth="1"/>
    <col min="6" max="6" width="2.5703125" style="40" customWidth="1"/>
    <col min="7" max="7" width="15.7109375" style="40" customWidth="1"/>
    <col min="8" max="8" width="2.5703125" style="40" customWidth="1"/>
    <col min="9" max="9" width="15.7109375" style="40" customWidth="1"/>
    <col min="10" max="10" width="2.5703125" style="39" customWidth="1"/>
    <col min="11" max="11" width="15.7109375" style="40" customWidth="1"/>
    <col min="12" max="12" width="2.5703125" style="39" customWidth="1"/>
    <col min="13" max="13" width="15.7109375" style="40" customWidth="1"/>
    <col min="14" max="16" width="9.140625" style="39"/>
    <col min="17" max="16384" width="9.140625" style="40"/>
  </cols>
  <sheetData>
    <row r="1" spans="1:16" ht="22.5" customHeight="1">
      <c r="A1" s="35" t="s">
        <v>43</v>
      </c>
      <c r="B1" s="36"/>
      <c r="C1" s="36"/>
      <c r="D1" s="36"/>
      <c r="E1" s="36"/>
      <c r="F1" s="36"/>
      <c r="G1" s="36"/>
      <c r="H1" s="36"/>
      <c r="I1" s="36"/>
      <c r="J1" s="37"/>
      <c r="K1" s="36"/>
      <c r="L1" s="37"/>
      <c r="M1" s="38"/>
    </row>
    <row r="2" spans="1:16" ht="22.5" customHeight="1">
      <c r="A2" s="287" t="s">
        <v>21</v>
      </c>
      <c r="B2" s="287"/>
      <c r="C2" s="287"/>
      <c r="D2" s="287"/>
      <c r="E2" s="287"/>
      <c r="F2" s="287"/>
      <c r="G2" s="287"/>
      <c r="H2" s="287"/>
      <c r="I2" s="287"/>
      <c r="J2" s="41"/>
      <c r="K2" s="36"/>
      <c r="L2" s="37"/>
      <c r="M2" s="38"/>
    </row>
    <row r="3" spans="1:16" s="39" customFormat="1" ht="22.5" customHeight="1">
      <c r="A3" s="290" t="s">
        <v>140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6" ht="24.6" customHeight="1">
      <c r="G4" s="288" t="s">
        <v>96</v>
      </c>
      <c r="H4" s="288"/>
      <c r="I4" s="288"/>
      <c r="J4" s="288"/>
      <c r="K4" s="288"/>
      <c r="L4" s="288"/>
      <c r="M4" s="288"/>
    </row>
    <row r="5" spans="1:16" ht="24.6" customHeight="1">
      <c r="G5" s="289" t="s">
        <v>0</v>
      </c>
      <c r="H5" s="289"/>
      <c r="I5" s="289"/>
      <c r="K5" s="289" t="s">
        <v>1</v>
      </c>
      <c r="L5" s="289"/>
      <c r="M5" s="289"/>
    </row>
    <row r="6" spans="1:16" s="42" customFormat="1" ht="24.6" customHeight="1">
      <c r="E6" s="43" t="s">
        <v>2</v>
      </c>
      <c r="F6" s="40"/>
      <c r="G6" s="44">
        <v>2018</v>
      </c>
      <c r="H6" s="45"/>
      <c r="I6" s="44">
        <v>2017</v>
      </c>
      <c r="J6" s="46"/>
      <c r="K6" s="44">
        <v>2018</v>
      </c>
      <c r="L6" s="45"/>
      <c r="M6" s="44">
        <v>2017</v>
      </c>
      <c r="N6" s="47"/>
      <c r="O6" s="47"/>
      <c r="P6" s="47"/>
    </row>
    <row r="7" spans="1:16" s="42" customFormat="1" ht="24.6" customHeight="1">
      <c r="A7" s="42" t="s">
        <v>128</v>
      </c>
      <c r="E7" s="48"/>
      <c r="G7" s="49"/>
      <c r="H7" s="45"/>
      <c r="I7" s="49"/>
      <c r="J7" s="50"/>
      <c r="K7" s="49"/>
      <c r="L7" s="49"/>
      <c r="M7" s="49"/>
      <c r="N7" s="47"/>
      <c r="O7" s="47"/>
      <c r="P7" s="47"/>
    </row>
    <row r="8" spans="1:16" ht="24.6" customHeight="1">
      <c r="B8" s="40" t="s">
        <v>63</v>
      </c>
      <c r="G8" s="51">
        <v>399816</v>
      </c>
      <c r="H8" s="52"/>
      <c r="I8" s="52">
        <v>538908</v>
      </c>
      <c r="J8" s="52"/>
      <c r="K8" s="52">
        <v>68217</v>
      </c>
      <c r="L8" s="52"/>
      <c r="M8" s="52">
        <v>135917</v>
      </c>
    </row>
    <row r="9" spans="1:16" ht="24.6" customHeight="1">
      <c r="B9" s="40" t="s">
        <v>93</v>
      </c>
      <c r="G9" s="51">
        <v>100727</v>
      </c>
      <c r="H9" s="52"/>
      <c r="I9" s="52">
        <v>82226</v>
      </c>
      <c r="J9" s="52"/>
      <c r="K9" s="53">
        <v>0</v>
      </c>
      <c r="L9" s="53"/>
      <c r="M9" s="53">
        <v>0</v>
      </c>
    </row>
    <row r="10" spans="1:16" ht="24.6" customHeight="1">
      <c r="B10" s="40" t="s">
        <v>64</v>
      </c>
      <c r="G10" s="51">
        <v>20506</v>
      </c>
      <c r="H10" s="52"/>
      <c r="I10" s="52">
        <v>17540</v>
      </c>
      <c r="J10" s="52"/>
      <c r="K10" s="53">
        <v>0</v>
      </c>
      <c r="L10" s="53"/>
      <c r="M10" s="53">
        <v>0</v>
      </c>
    </row>
    <row r="11" spans="1:16" s="42" customFormat="1" ht="21.75" customHeight="1">
      <c r="A11" s="42" t="s">
        <v>129</v>
      </c>
      <c r="E11" s="54"/>
      <c r="G11" s="55">
        <f>SUM(G8:G10)</f>
        <v>521049</v>
      </c>
      <c r="H11" s="52">
        <v>0</v>
      </c>
      <c r="I11" s="55">
        <f>SUM(I8:I10)</f>
        <v>638674</v>
      </c>
      <c r="J11" s="52">
        <v>0</v>
      </c>
      <c r="K11" s="55">
        <f>SUM(K8:K10)</f>
        <v>68217</v>
      </c>
      <c r="L11" s="52">
        <v>0</v>
      </c>
      <c r="M11" s="55">
        <f>SUM(M8:M10)</f>
        <v>135917</v>
      </c>
      <c r="N11" s="47"/>
      <c r="O11" s="47"/>
      <c r="P11" s="47"/>
    </row>
    <row r="12" spans="1:16" s="42" customFormat="1" ht="21.75" customHeight="1">
      <c r="A12" s="42" t="s">
        <v>160</v>
      </c>
      <c r="E12" s="54"/>
      <c r="G12" s="56"/>
      <c r="H12" s="56"/>
      <c r="I12" s="56"/>
      <c r="J12" s="56"/>
      <c r="K12" s="56"/>
      <c r="L12" s="56"/>
      <c r="M12" s="56"/>
      <c r="N12" s="47"/>
      <c r="O12" s="47"/>
      <c r="P12" s="47"/>
    </row>
    <row r="13" spans="1:16" ht="24.6" customHeight="1">
      <c r="B13" s="40" t="s">
        <v>65</v>
      </c>
      <c r="E13" s="57"/>
      <c r="G13" s="58">
        <v>-274206</v>
      </c>
      <c r="H13" s="52"/>
      <c r="I13" s="52">
        <v>-423190</v>
      </c>
      <c r="J13" s="52"/>
      <c r="K13" s="52">
        <v>-51423</v>
      </c>
      <c r="L13" s="52"/>
      <c r="M13" s="52">
        <v>-104712</v>
      </c>
    </row>
    <row r="14" spans="1:16" ht="24.6" customHeight="1">
      <c r="B14" s="40" t="s">
        <v>66</v>
      </c>
      <c r="E14" s="57"/>
      <c r="G14" s="58">
        <v>-161398</v>
      </c>
      <c r="H14" s="52"/>
      <c r="I14" s="52">
        <v>-162695</v>
      </c>
      <c r="J14" s="52"/>
      <c r="K14" s="53">
        <v>0</v>
      </c>
      <c r="L14" s="53"/>
      <c r="M14" s="53">
        <v>0</v>
      </c>
    </row>
    <row r="15" spans="1:16" ht="24.6" customHeight="1">
      <c r="B15" s="40" t="s">
        <v>67</v>
      </c>
      <c r="E15" s="57"/>
      <c r="G15" s="58">
        <v>-9713</v>
      </c>
      <c r="H15" s="52"/>
      <c r="I15" s="52">
        <v>-10886</v>
      </c>
      <c r="J15" s="52"/>
      <c r="K15" s="53">
        <v>0</v>
      </c>
      <c r="L15" s="53"/>
      <c r="M15" s="53">
        <v>0</v>
      </c>
    </row>
    <row r="16" spans="1:16" ht="24.6" customHeight="1">
      <c r="A16" s="42" t="s">
        <v>161</v>
      </c>
      <c r="B16" s="42"/>
      <c r="C16" s="42"/>
      <c r="D16" s="42"/>
      <c r="E16" s="57"/>
      <c r="G16" s="59">
        <f>SUM(G13:G15)</f>
        <v>-445317</v>
      </c>
      <c r="H16" s="52"/>
      <c r="I16" s="55">
        <f>SUM(I13:I15)</f>
        <v>-596771</v>
      </c>
      <c r="J16" s="52"/>
      <c r="K16" s="59">
        <f>SUM(K13:K15)</f>
        <v>-51423</v>
      </c>
      <c r="L16" s="52"/>
      <c r="M16" s="55">
        <f>SUM(M13:M15)</f>
        <v>-104712</v>
      </c>
    </row>
    <row r="17" spans="1:18" s="42" customFormat="1" ht="24.6" customHeight="1">
      <c r="A17" s="60" t="s">
        <v>94</v>
      </c>
      <c r="E17" s="54"/>
      <c r="G17" s="53">
        <f>G11+G16</f>
        <v>75732</v>
      </c>
      <c r="H17" s="56"/>
      <c r="I17" s="53">
        <f>I11+I16</f>
        <v>41903</v>
      </c>
      <c r="J17" s="52">
        <v>0</v>
      </c>
      <c r="K17" s="53">
        <f>K11+K16</f>
        <v>16794</v>
      </c>
      <c r="L17" s="52">
        <v>0</v>
      </c>
      <c r="M17" s="53">
        <f>M11+M16</f>
        <v>31205</v>
      </c>
      <c r="N17" s="47"/>
      <c r="O17" s="47"/>
      <c r="P17" s="47"/>
    </row>
    <row r="18" spans="1:18" ht="24.75" customHeight="1">
      <c r="A18" s="61"/>
      <c r="B18" s="40" t="s">
        <v>11</v>
      </c>
      <c r="E18" s="62">
        <v>24</v>
      </c>
      <c r="G18" s="51">
        <v>303379</v>
      </c>
      <c r="H18" s="52"/>
      <c r="I18" s="52">
        <v>127120</v>
      </c>
      <c r="J18" s="52"/>
      <c r="K18" s="52">
        <v>415262</v>
      </c>
      <c r="L18" s="52"/>
      <c r="M18" s="52">
        <v>264076</v>
      </c>
    </row>
    <row r="19" spans="1:18" ht="24.6" customHeight="1">
      <c r="A19" s="60" t="s">
        <v>95</v>
      </c>
      <c r="B19" s="42"/>
      <c r="C19" s="42"/>
      <c r="D19" s="42"/>
      <c r="E19" s="42"/>
      <c r="F19" s="42"/>
      <c r="G19" s="59">
        <f>SUM(G17:G18)</f>
        <v>379111</v>
      </c>
      <c r="H19" s="52"/>
      <c r="I19" s="55">
        <f>SUM(I17:I18)</f>
        <v>169023</v>
      </c>
      <c r="J19" s="52"/>
      <c r="K19" s="59">
        <f>SUM(K17:K18)</f>
        <v>432056</v>
      </c>
      <c r="L19" s="52"/>
      <c r="M19" s="55">
        <f>SUM(M17:M18)</f>
        <v>295281</v>
      </c>
    </row>
    <row r="20" spans="1:18" ht="24.6" customHeight="1">
      <c r="A20" s="63"/>
      <c r="B20" s="40" t="s">
        <v>75</v>
      </c>
      <c r="G20" s="64">
        <v>-37689</v>
      </c>
      <c r="H20" s="52"/>
      <c r="I20" s="64">
        <v>-50747</v>
      </c>
      <c r="J20" s="52"/>
      <c r="K20" s="64">
        <v>-16786</v>
      </c>
      <c r="L20" s="52"/>
      <c r="M20" s="64">
        <v>-22195</v>
      </c>
    </row>
    <row r="21" spans="1:18" ht="24.6" customHeight="1">
      <c r="A21" s="61"/>
      <c r="B21" s="40" t="s">
        <v>12</v>
      </c>
      <c r="G21" s="52">
        <v>-262402</v>
      </c>
      <c r="H21" s="52"/>
      <c r="I21" s="52">
        <v>-253955</v>
      </c>
      <c r="J21" s="52"/>
      <c r="K21" s="52">
        <v>-151067</v>
      </c>
      <c r="L21" s="52"/>
      <c r="M21" s="52">
        <v>-143211</v>
      </c>
    </row>
    <row r="22" spans="1:18" ht="24.6" customHeight="1">
      <c r="A22" s="63"/>
      <c r="B22" s="40" t="s">
        <v>119</v>
      </c>
      <c r="E22" s="62">
        <v>26</v>
      </c>
      <c r="G22" s="65">
        <v>-4201</v>
      </c>
      <c r="H22" s="52"/>
      <c r="I22" s="65">
        <v>-4408</v>
      </c>
      <c r="J22" s="52"/>
      <c r="K22" s="65">
        <v>-247877</v>
      </c>
      <c r="L22" s="52"/>
      <c r="M22" s="65">
        <v>-385682</v>
      </c>
    </row>
    <row r="23" spans="1:18" ht="24.6" customHeight="1">
      <c r="A23" s="42" t="s">
        <v>13</v>
      </c>
      <c r="C23" s="42"/>
      <c r="D23" s="42"/>
      <c r="E23" s="42"/>
      <c r="F23" s="42"/>
      <c r="G23" s="66">
        <f>SUM(G20:G22)</f>
        <v>-304292</v>
      </c>
      <c r="H23" s="52"/>
      <c r="I23" s="55">
        <f>SUM(I20:I22)</f>
        <v>-309110</v>
      </c>
      <c r="J23" s="52"/>
      <c r="K23" s="59">
        <f>SUM(K20:K22)</f>
        <v>-415730</v>
      </c>
      <c r="L23" s="52"/>
      <c r="M23" s="55">
        <f>SUM(M20:M22)</f>
        <v>-551088</v>
      </c>
    </row>
    <row r="24" spans="1:18" s="42" customFormat="1" ht="24.6" customHeight="1">
      <c r="A24" s="60" t="s">
        <v>200</v>
      </c>
      <c r="G24" s="53">
        <f>+G19+G23</f>
        <v>74819</v>
      </c>
      <c r="H24" s="56"/>
      <c r="I24" s="53">
        <f>+I19+I23</f>
        <v>-140087</v>
      </c>
      <c r="J24" s="52"/>
      <c r="K24" s="53">
        <f>+K19+K23</f>
        <v>16326</v>
      </c>
      <c r="L24" s="52"/>
      <c r="M24" s="53">
        <f>+M19+M23</f>
        <v>-255807</v>
      </c>
      <c r="N24" s="47"/>
      <c r="O24" s="47"/>
      <c r="P24" s="47"/>
    </row>
    <row r="25" spans="1:18" ht="24.6" customHeight="1">
      <c r="A25" s="61" t="s">
        <v>68</v>
      </c>
      <c r="B25" s="61"/>
      <c r="G25" s="65">
        <v>-136</v>
      </c>
      <c r="H25" s="52"/>
      <c r="I25" s="65">
        <v>-16951</v>
      </c>
      <c r="J25" s="52"/>
      <c r="K25" s="66">
        <v>-34</v>
      </c>
      <c r="L25" s="52"/>
      <c r="M25" s="53">
        <v>-800</v>
      </c>
    </row>
    <row r="26" spans="1:18" ht="24" customHeight="1">
      <c r="A26" s="60" t="s">
        <v>183</v>
      </c>
      <c r="B26" s="42"/>
      <c r="C26" s="42"/>
      <c r="D26" s="42"/>
      <c r="E26" s="42"/>
      <c r="F26" s="42"/>
      <c r="G26" s="53">
        <f>SUM(G24:G25)</f>
        <v>74683</v>
      </c>
      <c r="H26" s="52"/>
      <c r="I26" s="53">
        <f>SUM(I24:I25)</f>
        <v>-157038</v>
      </c>
      <c r="J26" s="52"/>
      <c r="K26" s="53">
        <f>SUM(K24:K25)</f>
        <v>16292</v>
      </c>
      <c r="L26" s="52"/>
      <c r="M26" s="64">
        <f>SUM(M24:M25)</f>
        <v>-256607</v>
      </c>
    </row>
    <row r="27" spans="1:18" ht="24.6" customHeight="1">
      <c r="A27" s="61" t="s">
        <v>133</v>
      </c>
      <c r="E27" s="62"/>
      <c r="G27" s="52">
        <v>204</v>
      </c>
      <c r="H27" s="52"/>
      <c r="I27" s="52">
        <v>-7668</v>
      </c>
      <c r="J27" s="52"/>
      <c r="K27" s="67">
        <v>0</v>
      </c>
      <c r="L27" s="52"/>
      <c r="M27" s="67">
        <v>0</v>
      </c>
    </row>
    <row r="28" spans="1:18" s="68" customFormat="1" ht="24.6" customHeight="1" thickBot="1">
      <c r="A28" s="60" t="s">
        <v>184</v>
      </c>
      <c r="E28" s="40"/>
      <c r="F28" s="40"/>
      <c r="G28" s="69">
        <f>SUM(G26:G27)</f>
        <v>74887</v>
      </c>
      <c r="H28" s="70"/>
      <c r="I28" s="71">
        <f>SUM(I26:I27)</f>
        <v>-164706</v>
      </c>
      <c r="J28" s="70"/>
      <c r="K28" s="69">
        <f>SUM(K26:K27)</f>
        <v>16292</v>
      </c>
      <c r="L28" s="70"/>
      <c r="M28" s="71">
        <f>SUM(M26:M27)</f>
        <v>-256607</v>
      </c>
      <c r="N28" s="72"/>
      <c r="O28" s="72"/>
      <c r="P28" s="72"/>
    </row>
    <row r="29" spans="1:18" s="68" customFormat="1" ht="6.75" customHeight="1" thickTop="1">
      <c r="A29" s="60"/>
      <c r="E29" s="40"/>
      <c r="F29" s="40"/>
      <c r="G29" s="73"/>
      <c r="H29" s="70"/>
      <c r="I29" s="52"/>
      <c r="J29" s="70"/>
      <c r="K29" s="73"/>
      <c r="L29" s="70"/>
      <c r="M29" s="52"/>
      <c r="N29" s="72"/>
      <c r="O29" s="72"/>
      <c r="P29" s="72"/>
    </row>
    <row r="30" spans="1:18" s="68" customFormat="1" ht="24.6" customHeight="1">
      <c r="A30" s="40" t="s">
        <v>139</v>
      </c>
      <c r="E30" s="40"/>
      <c r="F30" s="40"/>
      <c r="G30" s="73"/>
      <c r="H30" s="70"/>
      <c r="I30" s="52"/>
      <c r="J30" s="70"/>
      <c r="K30" s="73"/>
      <c r="L30" s="70"/>
      <c r="M30" s="52"/>
      <c r="N30" s="72"/>
      <c r="O30" s="72"/>
      <c r="P30" s="72"/>
    </row>
    <row r="31" spans="1:18" s="68" customFormat="1" ht="24.6" customHeight="1">
      <c r="A31" s="60" t="s">
        <v>162</v>
      </c>
      <c r="B31" s="74"/>
      <c r="C31" s="40"/>
      <c r="D31" s="40"/>
      <c r="E31" s="40"/>
      <c r="F31" s="40"/>
      <c r="G31" s="70">
        <v>0</v>
      </c>
      <c r="H31" s="70"/>
      <c r="I31" s="70">
        <v>0</v>
      </c>
      <c r="J31" s="75"/>
      <c r="K31" s="70">
        <v>0</v>
      </c>
      <c r="L31" s="70"/>
      <c r="M31" s="70">
        <v>0</v>
      </c>
      <c r="N31" s="72"/>
      <c r="O31" s="72"/>
      <c r="P31" s="72"/>
    </row>
    <row r="32" spans="1:18" s="86" customFormat="1" ht="24.6" customHeight="1" thickBot="1">
      <c r="A32" s="76" t="s">
        <v>163</v>
      </c>
      <c r="B32" s="77"/>
      <c r="C32" s="78"/>
      <c r="D32" s="78"/>
      <c r="E32" s="78"/>
      <c r="F32" s="78"/>
      <c r="G32" s="79">
        <f>+G28+G31</f>
        <v>74887</v>
      </c>
      <c r="H32" s="80"/>
      <c r="I32" s="81">
        <f>+I28+I31</f>
        <v>-164706</v>
      </c>
      <c r="J32" s="82"/>
      <c r="K32" s="79">
        <f>+K28+K31</f>
        <v>16292</v>
      </c>
      <c r="L32" s="80"/>
      <c r="M32" s="81">
        <f>+M28+M31</f>
        <v>-256607</v>
      </c>
      <c r="N32" s="83"/>
      <c r="O32" s="84"/>
      <c r="P32" s="84"/>
      <c r="Q32" s="85"/>
      <c r="R32" s="85"/>
    </row>
    <row r="33" spans="1:18" s="85" customFormat="1" ht="19.5" customHeight="1" thickTop="1">
      <c r="A33" s="87" t="s">
        <v>185</v>
      </c>
      <c r="G33" s="88"/>
      <c r="H33" s="88"/>
      <c r="I33" s="88"/>
      <c r="J33" s="88"/>
      <c r="K33" s="88"/>
      <c r="L33" s="88"/>
      <c r="M33" s="88"/>
      <c r="N33" s="84"/>
      <c r="O33" s="89"/>
      <c r="P33" s="89"/>
      <c r="Q33" s="78"/>
      <c r="R33" s="78"/>
    </row>
    <row r="34" spans="1:18" s="78" customFormat="1" ht="24.6" customHeight="1">
      <c r="B34" s="76" t="s">
        <v>37</v>
      </c>
      <c r="G34" s="90">
        <f>G28</f>
        <v>74887</v>
      </c>
      <c r="H34" s="91"/>
      <c r="I34" s="90">
        <f>I28</f>
        <v>-164706</v>
      </c>
      <c r="J34" s="91"/>
      <c r="K34" s="90">
        <f>K28</f>
        <v>16292</v>
      </c>
      <c r="L34" s="92"/>
      <c r="M34" s="90">
        <f>M28</f>
        <v>-256607</v>
      </c>
      <c r="N34" s="89"/>
      <c r="O34" s="83"/>
      <c r="P34" s="83"/>
      <c r="Q34" s="86"/>
      <c r="R34" s="86"/>
    </row>
    <row r="35" spans="1:18" s="86" customFormat="1" ht="24.6" customHeight="1">
      <c r="A35" s="78"/>
      <c r="B35" s="76" t="s">
        <v>27</v>
      </c>
      <c r="C35" s="78"/>
      <c r="D35" s="78"/>
      <c r="E35" s="78"/>
      <c r="F35" s="78"/>
      <c r="G35" s="80">
        <v>0</v>
      </c>
      <c r="H35" s="91"/>
      <c r="I35" s="80">
        <v>0</v>
      </c>
      <c r="J35" s="91"/>
      <c r="K35" s="80">
        <v>0</v>
      </c>
      <c r="L35" s="93"/>
      <c r="M35" s="80">
        <v>0</v>
      </c>
      <c r="N35" s="83"/>
      <c r="O35" s="83"/>
      <c r="P35" s="83"/>
    </row>
    <row r="36" spans="1:18" s="96" customFormat="1" ht="24.6" customHeight="1" thickBot="1">
      <c r="A36" s="87"/>
      <c r="B36" s="87"/>
      <c r="C36" s="85"/>
      <c r="D36" s="85"/>
      <c r="E36" s="85"/>
      <c r="F36" s="85"/>
      <c r="G36" s="94">
        <f>SUM(G34:G35)</f>
        <v>74887</v>
      </c>
      <c r="H36" s="91"/>
      <c r="I36" s="81">
        <f>SUM(I34:I35)</f>
        <v>-164706</v>
      </c>
      <c r="J36" s="91"/>
      <c r="K36" s="94">
        <f>SUM(K34:K35)</f>
        <v>16292</v>
      </c>
      <c r="L36" s="91"/>
      <c r="M36" s="81">
        <f>SUM(M34:M35)</f>
        <v>-256607</v>
      </c>
      <c r="N36" s="95"/>
      <c r="O36" s="95"/>
      <c r="P36" s="95"/>
    </row>
    <row r="37" spans="1:18" s="96" customFormat="1" ht="9" customHeight="1" thickTop="1">
      <c r="A37" s="87"/>
      <c r="B37" s="87"/>
      <c r="C37" s="85"/>
      <c r="D37" s="85"/>
      <c r="E37" s="85"/>
      <c r="F37" s="85"/>
      <c r="G37" s="97"/>
      <c r="H37" s="88"/>
      <c r="I37" s="88"/>
      <c r="J37" s="88"/>
      <c r="K37" s="97"/>
      <c r="L37" s="88"/>
      <c r="M37" s="88"/>
      <c r="N37" s="95"/>
      <c r="O37" s="95"/>
      <c r="P37" s="95"/>
    </row>
    <row r="38" spans="1:18" s="96" customFormat="1" ht="24.6" customHeight="1">
      <c r="A38" s="85" t="s">
        <v>186</v>
      </c>
      <c r="B38" s="85"/>
      <c r="C38" s="85"/>
      <c r="D38" s="85"/>
      <c r="E38" s="85"/>
      <c r="F38" s="85"/>
      <c r="G38" s="98"/>
      <c r="H38" s="98"/>
      <c r="I38" s="98"/>
      <c r="J38" s="98"/>
      <c r="K38" s="98"/>
      <c r="L38" s="98"/>
      <c r="M38" s="98"/>
      <c r="N38" s="95"/>
      <c r="O38" s="83"/>
      <c r="P38" s="83"/>
      <c r="Q38" s="86"/>
      <c r="R38" s="86"/>
    </row>
    <row r="39" spans="1:18" s="86" customFormat="1" ht="24.6" customHeight="1">
      <c r="A39" s="78"/>
      <c r="B39" s="78" t="s">
        <v>37</v>
      </c>
      <c r="C39" s="78"/>
      <c r="D39" s="78"/>
      <c r="E39" s="78"/>
      <c r="F39" s="78"/>
      <c r="G39" s="90">
        <f>G32-G40</f>
        <v>74887</v>
      </c>
      <c r="H39" s="99"/>
      <c r="I39" s="90">
        <f>I32-I40</f>
        <v>-164706</v>
      </c>
      <c r="J39" s="93"/>
      <c r="K39" s="90">
        <f>K32-K40</f>
        <v>16292</v>
      </c>
      <c r="L39" s="93">
        <f>+L41-L40</f>
        <v>0</v>
      </c>
      <c r="M39" s="90">
        <f>M32-M40</f>
        <v>-256607</v>
      </c>
      <c r="N39" s="83"/>
      <c r="O39" s="83"/>
      <c r="P39" s="83"/>
    </row>
    <row r="40" spans="1:18" s="86" customFormat="1" ht="24.6" customHeight="1">
      <c r="A40" s="78"/>
      <c r="B40" s="78" t="s">
        <v>23</v>
      </c>
      <c r="C40" s="78"/>
      <c r="D40" s="78"/>
      <c r="E40" s="78"/>
      <c r="F40" s="78"/>
      <c r="G40" s="80">
        <v>0</v>
      </c>
      <c r="H40" s="91"/>
      <c r="I40" s="80">
        <v>0</v>
      </c>
      <c r="J40" s="91"/>
      <c r="K40" s="80">
        <v>0</v>
      </c>
      <c r="L40" s="93"/>
      <c r="M40" s="80">
        <v>0</v>
      </c>
      <c r="N40" s="83"/>
      <c r="O40" s="83"/>
      <c r="P40" s="83"/>
    </row>
    <row r="41" spans="1:18" s="96" customFormat="1" ht="24.6" customHeight="1" thickBot="1">
      <c r="A41" s="76" t="s">
        <v>187</v>
      </c>
      <c r="B41" s="87"/>
      <c r="C41" s="85"/>
      <c r="D41" s="85"/>
      <c r="E41" s="85"/>
      <c r="F41" s="85"/>
      <c r="G41" s="94">
        <f>SUM(G39:G40)</f>
        <v>74887</v>
      </c>
      <c r="H41" s="99"/>
      <c r="I41" s="100">
        <f>SUM(I39:I40)</f>
        <v>-164706</v>
      </c>
      <c r="J41" s="93"/>
      <c r="K41" s="94">
        <f>SUM(K39:K40)</f>
        <v>16292</v>
      </c>
      <c r="L41" s="93"/>
      <c r="M41" s="94">
        <f>SUM(M39:M40)</f>
        <v>-256607</v>
      </c>
      <c r="N41" s="95"/>
      <c r="O41" s="95"/>
      <c r="P41" s="95"/>
    </row>
    <row r="42" spans="1:18" s="96" customFormat="1" ht="24.6" customHeight="1" thickTop="1">
      <c r="A42" s="87" t="s">
        <v>201</v>
      </c>
      <c r="G42" s="85"/>
      <c r="H42" s="85"/>
      <c r="I42" s="85"/>
      <c r="J42" s="85"/>
      <c r="K42" s="85"/>
      <c r="L42" s="85"/>
      <c r="M42" s="85"/>
      <c r="N42" s="95"/>
      <c r="O42" s="89"/>
      <c r="P42" s="89"/>
      <c r="Q42" s="78"/>
      <c r="R42" s="78"/>
    </row>
    <row r="43" spans="1:18" s="78" customFormat="1" ht="18.75" thickBot="1">
      <c r="B43" s="76" t="s">
        <v>97</v>
      </c>
      <c r="C43" s="86"/>
      <c r="D43" s="86"/>
      <c r="E43" s="101">
        <v>28</v>
      </c>
      <c r="F43" s="86"/>
      <c r="G43" s="102">
        <f>+G41/G45</f>
        <v>8.777581657694358E-4</v>
      </c>
      <c r="H43" s="103"/>
      <c r="I43" s="102">
        <f>+I34/I45</f>
        <v>-3.6302340000620224E-3</v>
      </c>
      <c r="J43" s="103"/>
      <c r="K43" s="102">
        <f>+K41/K45</f>
        <v>1.9096019384827337E-4</v>
      </c>
      <c r="L43" s="103"/>
      <c r="M43" s="102">
        <f>+M34/M45</f>
        <v>-5.6557955147591189E-3</v>
      </c>
      <c r="N43" s="89"/>
      <c r="O43" s="84"/>
      <c r="P43" s="84"/>
      <c r="Q43" s="85"/>
      <c r="R43" s="85"/>
    </row>
    <row r="44" spans="1:18" s="78" customFormat="1" ht="18.75" thickTop="1">
      <c r="A44" s="104" t="s">
        <v>118</v>
      </c>
      <c r="B44" s="105"/>
      <c r="C44" s="86"/>
      <c r="D44" s="86"/>
      <c r="E44" s="101"/>
      <c r="F44" s="86"/>
      <c r="G44" s="103"/>
      <c r="H44" s="103"/>
      <c r="I44" s="103"/>
      <c r="J44" s="103"/>
      <c r="K44" s="103"/>
      <c r="L44" s="103"/>
      <c r="M44" s="103"/>
      <c r="N44" s="89"/>
      <c r="O44" s="84"/>
      <c r="P44" s="84"/>
      <c r="Q44" s="85"/>
      <c r="R44" s="85"/>
    </row>
    <row r="45" spans="1:18" ht="18.75" thickBot="1">
      <c r="A45" s="105"/>
      <c r="B45" s="104" t="s">
        <v>90</v>
      </c>
      <c r="C45" s="68"/>
      <c r="D45" s="68"/>
      <c r="E45" s="106"/>
      <c r="F45" s="105"/>
      <c r="G45" s="107">
        <v>85316210</v>
      </c>
      <c r="H45" s="108"/>
      <c r="I45" s="107">
        <v>45370629</v>
      </c>
      <c r="J45" s="108"/>
      <c r="K45" s="107">
        <v>85316210</v>
      </c>
      <c r="L45" s="108"/>
      <c r="M45" s="107">
        <v>45370629</v>
      </c>
    </row>
    <row r="46" spans="1:18" ht="32.25" customHeight="1" thickTop="1">
      <c r="A46" s="40" t="s">
        <v>139</v>
      </c>
      <c r="G46" s="45"/>
      <c r="H46" s="45"/>
      <c r="I46" s="45"/>
      <c r="J46" s="45"/>
      <c r="K46" s="45"/>
      <c r="L46" s="45"/>
      <c r="M46" s="45"/>
    </row>
    <row r="47" spans="1:18" ht="24" customHeight="1">
      <c r="G47" s="45"/>
      <c r="H47" s="45"/>
      <c r="I47" s="45"/>
      <c r="J47" s="45"/>
      <c r="K47" s="45"/>
      <c r="L47" s="45"/>
      <c r="M47" s="45"/>
    </row>
    <row r="48" spans="1:18" ht="15.75">
      <c r="D48" s="109"/>
      <c r="G48" s="39"/>
      <c r="H48" s="39"/>
      <c r="I48" s="110"/>
      <c r="K48" s="111"/>
      <c r="M48" s="110"/>
    </row>
    <row r="49" spans="1:16" s="68" customFormat="1" ht="24.6" customHeight="1">
      <c r="A49" s="40"/>
      <c r="B49" s="40"/>
      <c r="C49" s="40"/>
      <c r="D49" s="40"/>
      <c r="E49" s="40"/>
      <c r="F49" s="40"/>
      <c r="G49" s="40"/>
      <c r="H49" s="40"/>
      <c r="I49" s="40"/>
      <c r="J49" s="39"/>
      <c r="K49" s="112"/>
      <c r="L49" s="39"/>
      <c r="M49" s="112"/>
      <c r="N49" s="72"/>
      <c r="O49" s="72"/>
      <c r="P49" s="72"/>
    </row>
    <row r="50" spans="1:16" s="68" customFormat="1" ht="30" customHeight="1">
      <c r="A50" s="40"/>
      <c r="B50" s="40"/>
      <c r="C50" s="40"/>
      <c r="D50" s="40"/>
      <c r="E50" s="40"/>
      <c r="F50" s="40"/>
      <c r="G50" s="40"/>
      <c r="H50" s="40"/>
      <c r="I50" s="113"/>
      <c r="J50" s="113"/>
      <c r="K50" s="113"/>
      <c r="L50" s="113"/>
      <c r="M50" s="113"/>
      <c r="N50" s="72"/>
      <c r="O50" s="72"/>
      <c r="P50" s="72"/>
    </row>
    <row r="51" spans="1:16" s="68" customFormat="1" ht="24.6" customHeight="1">
      <c r="A51" s="40"/>
      <c r="B51" s="40"/>
      <c r="C51" s="40"/>
      <c r="D51" s="40"/>
      <c r="E51" s="40"/>
      <c r="F51" s="40"/>
      <c r="G51" s="40"/>
      <c r="H51" s="40"/>
      <c r="I51" s="40"/>
      <c r="J51" s="39"/>
      <c r="K51" s="112"/>
      <c r="L51" s="39"/>
      <c r="M51" s="112"/>
      <c r="N51" s="72"/>
      <c r="O51" s="72"/>
      <c r="P51" s="72"/>
    </row>
    <row r="52" spans="1:16" s="68" customFormat="1" ht="30" customHeight="1">
      <c r="A52" s="40"/>
      <c r="B52" s="40"/>
      <c r="C52" s="40"/>
      <c r="D52" s="40"/>
      <c r="E52" s="40"/>
      <c r="F52" s="40"/>
      <c r="G52" s="40"/>
      <c r="H52" s="40"/>
      <c r="I52" s="40"/>
      <c r="J52" s="39"/>
      <c r="K52" s="112"/>
      <c r="L52" s="39"/>
      <c r="M52" s="112"/>
      <c r="N52" s="72"/>
      <c r="O52" s="72"/>
      <c r="P52" s="72"/>
    </row>
    <row r="53" spans="1:16" s="68" customFormat="1" ht="30" customHeight="1">
      <c r="A53" s="40"/>
      <c r="B53" s="40"/>
      <c r="C53" s="40"/>
      <c r="D53" s="40"/>
      <c r="E53" s="40"/>
      <c r="F53" s="40"/>
      <c r="G53" s="40"/>
      <c r="H53" s="40"/>
      <c r="I53" s="40"/>
      <c r="J53" s="39"/>
      <c r="K53" s="112"/>
      <c r="L53" s="39"/>
      <c r="M53" s="112"/>
      <c r="N53" s="72"/>
      <c r="O53" s="72"/>
      <c r="P53" s="72"/>
    </row>
    <row r="54" spans="1:16" ht="24.6" customHeight="1">
      <c r="K54" s="112"/>
      <c r="M54" s="112"/>
    </row>
    <row r="55" spans="1:16" ht="15.75"/>
    <row r="56" spans="1:16" ht="15.75"/>
    <row r="57" spans="1:16" ht="15.75"/>
    <row r="58" spans="1:16" ht="15.75"/>
    <row r="59" spans="1:16" ht="15.75"/>
    <row r="60" spans="1:16" ht="15.75"/>
    <row r="61" spans="1:1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7" firstPageNumber="3" orientation="portrait" blackAndWhite="1" useFirstPageNumber="1" r:id="rId1"/>
  <headerFooter alignWithMargins="0">
    <oddFooter>&amp;R&amp;P</oddFooter>
  </headerFooter>
  <rowBreaks count="1" manualBreakCount="1">
    <brk id="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22"/>
  <sheetViews>
    <sheetView view="pageBreakPreview" zoomScale="90" zoomScaleNormal="100" zoomScaleSheetLayoutView="90" workbookViewId="0">
      <selection activeCell="A13" sqref="A13"/>
    </sheetView>
  </sheetViews>
  <sheetFormatPr defaultColWidth="9" defaultRowHeight="19.7" customHeight="1"/>
  <cols>
    <col min="1" max="1" width="37.28515625" style="17" customWidth="1"/>
    <col min="2" max="2" width="6.42578125" style="16" customWidth="1"/>
    <col min="3" max="3" width="0.85546875" style="17" customWidth="1"/>
    <col min="4" max="4" width="13.5703125" style="17" bestFit="1" customWidth="1"/>
    <col min="5" max="5" width="0.85546875" style="17" customWidth="1"/>
    <col min="6" max="6" width="12.85546875" style="17" bestFit="1" customWidth="1"/>
    <col min="7" max="7" width="0.85546875" style="17" customWidth="1"/>
    <col min="8" max="8" width="15.85546875" style="17" customWidth="1"/>
    <col min="9" max="9" width="0.85546875" style="17" customWidth="1"/>
    <col min="10" max="10" width="15.5703125" style="17" customWidth="1"/>
    <col min="11" max="11" width="0.85546875" style="17" customWidth="1"/>
    <col min="12" max="12" width="11.28515625" style="17" bestFit="1" customWidth="1"/>
    <col min="13" max="13" width="0.85546875" style="17" customWidth="1"/>
    <col min="14" max="14" width="13.85546875" style="17" customWidth="1"/>
    <col min="15" max="15" width="0.85546875" style="17" customWidth="1"/>
    <col min="16" max="16" width="11.85546875" style="17" customWidth="1"/>
    <col min="17" max="17" width="0.85546875" style="17" customWidth="1"/>
    <col min="18" max="18" width="10.42578125" style="17" customWidth="1"/>
    <col min="19" max="19" width="12.28515625" style="17" bestFit="1" customWidth="1"/>
    <col min="20" max="16384" width="9" style="17"/>
  </cols>
  <sheetData>
    <row r="1" spans="1:19" ht="19.7" customHeight="1">
      <c r="A1" s="15" t="str">
        <f>+'BS '!A1</f>
        <v xml:space="preserve">AQ ESTATE PUBLIC COMPANY LIMITED AND SUBSIDIARIES  </v>
      </c>
      <c r="R1" s="18"/>
    </row>
    <row r="2" spans="1:19" ht="19.7" customHeight="1">
      <c r="A2" s="15" t="s">
        <v>45</v>
      </c>
      <c r="R2" s="18"/>
    </row>
    <row r="3" spans="1:19" ht="19.7" customHeight="1">
      <c r="A3" s="15" t="s">
        <v>140</v>
      </c>
    </row>
    <row r="4" spans="1:19" ht="19.7" customHeight="1">
      <c r="D4" s="291" t="s">
        <v>96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</row>
    <row r="5" spans="1:19" ht="19.7" customHeight="1">
      <c r="D5" s="291" t="s">
        <v>98</v>
      </c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</row>
    <row r="6" spans="1:19" s="16" customFormat="1" ht="19.7" customHeight="1">
      <c r="J6" s="16" t="s">
        <v>49</v>
      </c>
      <c r="L6" s="19"/>
      <c r="M6" s="19"/>
      <c r="N6" s="16" t="s">
        <v>50</v>
      </c>
    </row>
    <row r="7" spans="1:19" s="16" customFormat="1" ht="19.7" customHeight="1">
      <c r="D7" s="16" t="s">
        <v>46</v>
      </c>
      <c r="F7" s="16" t="s">
        <v>47</v>
      </c>
      <c r="H7" s="16" t="s">
        <v>48</v>
      </c>
      <c r="J7" s="16" t="s">
        <v>77</v>
      </c>
      <c r="L7" s="20"/>
      <c r="M7" s="20"/>
      <c r="N7" s="16" t="s">
        <v>78</v>
      </c>
      <c r="R7" s="16" t="s">
        <v>14</v>
      </c>
    </row>
    <row r="8" spans="1:19" s="16" customFormat="1" ht="19.7" customHeight="1">
      <c r="D8" s="16" t="s">
        <v>51</v>
      </c>
      <c r="F8" s="16" t="s">
        <v>52</v>
      </c>
      <c r="H8" s="16" t="s">
        <v>53</v>
      </c>
      <c r="J8" s="16" t="s">
        <v>76</v>
      </c>
      <c r="N8" s="16" t="s">
        <v>80</v>
      </c>
      <c r="P8" s="16" t="s">
        <v>54</v>
      </c>
      <c r="R8" s="16" t="s">
        <v>130</v>
      </c>
    </row>
    <row r="9" spans="1:19" s="16" customFormat="1" ht="19.7" customHeight="1">
      <c r="B9" s="283" t="s">
        <v>2</v>
      </c>
      <c r="D9" s="283" t="s">
        <v>55</v>
      </c>
      <c r="F9" s="283" t="s">
        <v>104</v>
      </c>
      <c r="H9" s="283" t="s">
        <v>57</v>
      </c>
      <c r="J9" s="283" t="s">
        <v>58</v>
      </c>
      <c r="L9" s="283" t="s">
        <v>59</v>
      </c>
      <c r="N9" s="283" t="s">
        <v>79</v>
      </c>
      <c r="P9" s="283" t="s">
        <v>24</v>
      </c>
      <c r="R9" s="21" t="s">
        <v>131</v>
      </c>
    </row>
    <row r="10" spans="1:19" ht="19.7" customHeight="1">
      <c r="B10" s="19"/>
    </row>
    <row r="11" spans="1:19" ht="19.7" customHeight="1">
      <c r="A11" s="15" t="s">
        <v>91</v>
      </c>
      <c r="D11" s="22">
        <v>6337341</v>
      </c>
      <c r="E11" s="23"/>
      <c r="F11" s="279">
        <v>4</v>
      </c>
      <c r="G11" s="23"/>
      <c r="H11" s="22">
        <v>153537</v>
      </c>
      <c r="I11" s="24"/>
      <c r="J11" s="22">
        <v>-47939</v>
      </c>
      <c r="K11" s="25"/>
      <c r="L11" s="26">
        <v>-6250916</v>
      </c>
      <c r="M11" s="25"/>
      <c r="N11" s="25">
        <f>SUM(D11:M11)</f>
        <v>192027</v>
      </c>
      <c r="O11" s="25"/>
      <c r="P11" s="33">
        <v>0</v>
      </c>
      <c r="Q11" s="25"/>
      <c r="R11" s="25">
        <f>SUM(N11:Q11)</f>
        <v>192027</v>
      </c>
    </row>
    <row r="12" spans="1:19" ht="19.7" customHeight="1">
      <c r="A12" s="17" t="s">
        <v>202</v>
      </c>
      <c r="B12" s="16">
        <v>23</v>
      </c>
      <c r="D12" s="22">
        <v>36320000</v>
      </c>
      <c r="E12" s="23"/>
      <c r="F12" s="279">
        <v>-32754995</v>
      </c>
      <c r="G12" s="23"/>
      <c r="H12" s="28">
        <v>0</v>
      </c>
      <c r="I12" s="24"/>
      <c r="J12" s="28">
        <v>0</v>
      </c>
      <c r="K12" s="25"/>
      <c r="L12" s="28">
        <v>0</v>
      </c>
      <c r="M12" s="25"/>
      <c r="N12" s="25">
        <v>3565005</v>
      </c>
      <c r="O12" s="25"/>
      <c r="P12" s="33">
        <v>0</v>
      </c>
      <c r="Q12" s="25"/>
      <c r="R12" s="25">
        <f>SUM(N12:Q12)</f>
        <v>3565005</v>
      </c>
    </row>
    <row r="13" spans="1:19" ht="19.7" customHeight="1">
      <c r="A13" s="17" t="s">
        <v>158</v>
      </c>
      <c r="D13" s="28">
        <v>0</v>
      </c>
      <c r="E13" s="29"/>
      <c r="F13" s="28">
        <v>0</v>
      </c>
      <c r="G13" s="29"/>
      <c r="H13" s="28">
        <v>0</v>
      </c>
      <c r="I13" s="29"/>
      <c r="J13" s="28">
        <v>0</v>
      </c>
      <c r="K13" s="25"/>
      <c r="L13" s="26">
        <v>-164706</v>
      </c>
      <c r="M13" s="25"/>
      <c r="N13" s="26">
        <f>SUM(D13:M13)</f>
        <v>-164706</v>
      </c>
      <c r="O13" s="25"/>
      <c r="P13" s="27">
        <v>0</v>
      </c>
      <c r="Q13" s="25"/>
      <c r="R13" s="25">
        <f>SUM(N13:Q13)</f>
        <v>-164706</v>
      </c>
    </row>
    <row r="14" spans="1:19" ht="19.7" customHeight="1" thickBot="1">
      <c r="A14" s="15" t="s">
        <v>141</v>
      </c>
      <c r="D14" s="30">
        <f>SUM(D11:D13)</f>
        <v>42657341</v>
      </c>
      <c r="E14" s="26"/>
      <c r="F14" s="280">
        <f>SUM(F11:F13)</f>
        <v>-32754991</v>
      </c>
      <c r="G14" s="26"/>
      <c r="H14" s="30">
        <f>SUM(H11:H13)</f>
        <v>153537</v>
      </c>
      <c r="I14" s="26"/>
      <c r="J14" s="30">
        <f>SUM(J11:J13)</f>
        <v>-47939</v>
      </c>
      <c r="K14" s="26"/>
      <c r="L14" s="30">
        <f>SUM(L11:L13)</f>
        <v>-6415622</v>
      </c>
      <c r="M14" s="26"/>
      <c r="N14" s="30">
        <f>SUM(N11:N13)</f>
        <v>3592326</v>
      </c>
      <c r="O14" s="26"/>
      <c r="P14" s="31">
        <f>SUM(P11:P13)</f>
        <v>0</v>
      </c>
      <c r="Q14" s="26"/>
      <c r="R14" s="30">
        <f>SUM(R11:R13)</f>
        <v>3592326</v>
      </c>
      <c r="S14" s="32"/>
    </row>
    <row r="15" spans="1:19" ht="19.7" customHeight="1" thickTop="1">
      <c r="A15" s="1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/>
      <c r="Q15" s="26"/>
      <c r="R15" s="26"/>
      <c r="S15" s="32"/>
    </row>
    <row r="16" spans="1:19" ht="19.7" customHeight="1">
      <c r="A16" s="15" t="s">
        <v>92</v>
      </c>
      <c r="D16" s="26">
        <v>42657341</v>
      </c>
      <c r="E16" s="26"/>
      <c r="F16" s="26">
        <v>-32754991</v>
      </c>
      <c r="G16" s="26"/>
      <c r="H16" s="26">
        <v>153537</v>
      </c>
      <c r="I16" s="26"/>
      <c r="J16" s="26">
        <v>-47939</v>
      </c>
      <c r="K16" s="26"/>
      <c r="L16" s="26">
        <v>-6415622</v>
      </c>
      <c r="M16" s="26"/>
      <c r="N16" s="26">
        <v>3592326</v>
      </c>
      <c r="O16" s="26"/>
      <c r="P16" s="33">
        <v>0</v>
      </c>
      <c r="Q16" s="26"/>
      <c r="R16" s="25">
        <f t="shared" ref="R16:R17" si="0">SUM(N16:Q16)</f>
        <v>3592326</v>
      </c>
      <c r="S16" s="32"/>
    </row>
    <row r="17" spans="1:19" ht="19.7" customHeight="1">
      <c r="A17" s="17" t="s">
        <v>202</v>
      </c>
      <c r="B17" s="16">
        <v>23</v>
      </c>
      <c r="D17" s="26">
        <v>5064</v>
      </c>
      <c r="E17" s="26"/>
      <c r="F17" s="26">
        <v>-4557</v>
      </c>
      <c r="G17" s="26"/>
      <c r="H17" s="28">
        <v>0</v>
      </c>
      <c r="I17" s="26"/>
      <c r="J17" s="28">
        <v>0</v>
      </c>
      <c r="K17" s="26"/>
      <c r="L17" s="28">
        <v>0</v>
      </c>
      <c r="M17" s="26"/>
      <c r="N17" s="26">
        <v>507</v>
      </c>
      <c r="O17" s="26"/>
      <c r="P17" s="33">
        <v>0</v>
      </c>
      <c r="Q17" s="26"/>
      <c r="R17" s="25">
        <f t="shared" si="0"/>
        <v>507</v>
      </c>
      <c r="S17" s="32"/>
    </row>
    <row r="18" spans="1:19" ht="19.7" customHeight="1">
      <c r="A18" s="17" t="s">
        <v>159</v>
      </c>
      <c r="D18" s="28">
        <v>0</v>
      </c>
      <c r="E18" s="29"/>
      <c r="F18" s="28">
        <v>0</v>
      </c>
      <c r="G18" s="29"/>
      <c r="H18" s="28">
        <v>0</v>
      </c>
      <c r="I18" s="29"/>
      <c r="J18" s="28">
        <v>0</v>
      </c>
      <c r="K18" s="25"/>
      <c r="L18" s="25">
        <f>+'PL '!G36</f>
        <v>74887</v>
      </c>
      <c r="M18" s="25"/>
      <c r="N18" s="25">
        <f>SUM(D18:M18)</f>
        <v>74887</v>
      </c>
      <c r="O18" s="25"/>
      <c r="P18" s="27">
        <v>0</v>
      </c>
      <c r="Q18" s="25"/>
      <c r="R18" s="25">
        <f>SUM(N18:Q18)</f>
        <v>74887</v>
      </c>
    </row>
    <row r="19" spans="1:19" ht="19.7" customHeight="1" thickBot="1">
      <c r="A19" s="15" t="s">
        <v>142</v>
      </c>
      <c r="D19" s="30">
        <f>SUM(D16:D18)</f>
        <v>42662405</v>
      </c>
      <c r="E19" s="25"/>
      <c r="F19" s="30">
        <f t="shared" ref="F19:R19" si="1">SUM(F16:F18)</f>
        <v>-32759548</v>
      </c>
      <c r="G19" s="25">
        <f t="shared" si="1"/>
        <v>0</v>
      </c>
      <c r="H19" s="30">
        <f t="shared" si="1"/>
        <v>153537</v>
      </c>
      <c r="I19" s="25">
        <f t="shared" si="1"/>
        <v>0</v>
      </c>
      <c r="J19" s="30">
        <f t="shared" si="1"/>
        <v>-47939</v>
      </c>
      <c r="K19" s="25">
        <f t="shared" si="1"/>
        <v>0</v>
      </c>
      <c r="L19" s="30">
        <f t="shared" si="1"/>
        <v>-6340735</v>
      </c>
      <c r="M19" s="25">
        <f t="shared" si="1"/>
        <v>0</v>
      </c>
      <c r="N19" s="30">
        <f t="shared" si="1"/>
        <v>3667720</v>
      </c>
      <c r="O19" s="25">
        <f t="shared" si="1"/>
        <v>0</v>
      </c>
      <c r="P19" s="31">
        <f>SUM(P16:P18)</f>
        <v>0</v>
      </c>
      <c r="Q19" s="25">
        <f t="shared" si="1"/>
        <v>0</v>
      </c>
      <c r="R19" s="30">
        <f t="shared" si="1"/>
        <v>3667720</v>
      </c>
      <c r="S19" s="32">
        <f>R19-'BS '!G65</f>
        <v>0</v>
      </c>
    </row>
    <row r="20" spans="1:19" ht="19.7" customHeight="1" thickTop="1">
      <c r="A20" s="15"/>
      <c r="D20" s="26"/>
      <c r="E20" s="25"/>
      <c r="F20" s="26"/>
      <c r="G20" s="25"/>
      <c r="H20" s="26"/>
      <c r="I20" s="25"/>
      <c r="J20" s="26"/>
      <c r="K20" s="25"/>
      <c r="L20" s="26"/>
      <c r="M20" s="25"/>
      <c r="N20" s="26"/>
      <c r="O20" s="25"/>
      <c r="P20" s="26"/>
      <c r="Q20" s="25"/>
      <c r="R20" s="26"/>
      <c r="S20" s="32"/>
    </row>
    <row r="21" spans="1:19" ht="19.7" customHeight="1"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9" ht="19.7" customHeight="1">
      <c r="A22" s="34" t="s">
        <v>139</v>
      </c>
    </row>
  </sheetData>
  <mergeCells count="2">
    <mergeCell ref="D5:R5"/>
    <mergeCell ref="D4:R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firstPageNumber="5" orientation="landscape" useFirstPageNumber="1" r:id="rId1"/>
  <headerFooter>
    <oddFooter>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5"/>
  <sheetViews>
    <sheetView view="pageBreakPreview" zoomScaleNormal="100" zoomScaleSheetLayoutView="100" workbookViewId="0">
      <selection activeCell="A16" sqref="A16"/>
    </sheetView>
  </sheetViews>
  <sheetFormatPr defaultColWidth="9" defaultRowHeight="19.7" customHeight="1"/>
  <cols>
    <col min="1" max="1" width="38" style="2" customWidth="1"/>
    <col min="2" max="2" width="8.140625" style="1" customWidth="1"/>
    <col min="3" max="3" width="1.5703125" style="2" customWidth="1"/>
    <col min="4" max="4" width="17.140625" style="2" customWidth="1"/>
    <col min="5" max="5" width="1.5703125" style="2" customWidth="1"/>
    <col min="6" max="6" width="17.140625" style="2" customWidth="1"/>
    <col min="7" max="7" width="1.5703125" style="2" customWidth="1"/>
    <col min="8" max="8" width="17.140625" style="2" customWidth="1"/>
    <col min="9" max="9" width="1.5703125" style="2" customWidth="1"/>
    <col min="10" max="10" width="17.140625" style="2" customWidth="1"/>
    <col min="11" max="11" width="1.5703125" style="2" customWidth="1"/>
    <col min="12" max="12" width="17.140625" style="2" customWidth="1"/>
    <col min="13" max="13" width="9.5703125" style="2" bestFit="1" customWidth="1"/>
    <col min="14" max="16384" width="9" style="2"/>
  </cols>
  <sheetData>
    <row r="1" spans="1:13" ht="19.7" customHeight="1">
      <c r="A1" s="14" t="str">
        <f>'SE Conso'!A1</f>
        <v xml:space="preserve">AQ ESTATE PUBLIC COMPANY LIMITED AND SUBSIDIARIES  </v>
      </c>
      <c r="L1" s="12"/>
    </row>
    <row r="2" spans="1:13" ht="19.7" customHeight="1">
      <c r="A2" s="14" t="str">
        <f>'SE Conso'!A2</f>
        <v>STATEMENT OF CHANGES IN EQUITY</v>
      </c>
      <c r="L2" s="12"/>
    </row>
    <row r="3" spans="1:13" ht="19.7" customHeight="1">
      <c r="A3" s="14" t="s">
        <v>140</v>
      </c>
    </row>
    <row r="4" spans="1:13" ht="19.7" customHeight="1">
      <c r="D4" s="292" t="s">
        <v>96</v>
      </c>
      <c r="E4" s="292"/>
      <c r="F4" s="292"/>
      <c r="G4" s="292"/>
      <c r="H4" s="292"/>
      <c r="I4" s="292"/>
      <c r="J4" s="292"/>
      <c r="K4" s="292"/>
      <c r="L4" s="292"/>
    </row>
    <row r="5" spans="1:13" s="1" customFormat="1" ht="19.7" customHeight="1">
      <c r="D5" s="292" t="s">
        <v>99</v>
      </c>
      <c r="E5" s="292"/>
      <c r="F5" s="292"/>
      <c r="G5" s="292"/>
      <c r="H5" s="292"/>
      <c r="I5" s="292"/>
      <c r="J5" s="292"/>
      <c r="K5" s="292"/>
      <c r="L5" s="292"/>
    </row>
    <row r="6" spans="1:13" s="1" customFormat="1" ht="19.7" customHeight="1">
      <c r="D6" s="1" t="s">
        <v>46</v>
      </c>
      <c r="H6" s="1" t="s">
        <v>48</v>
      </c>
      <c r="J6" s="10"/>
    </row>
    <row r="7" spans="1:13" s="1" customFormat="1" ht="19.7" customHeight="1">
      <c r="D7" s="1" t="s">
        <v>51</v>
      </c>
      <c r="F7" s="1" t="s">
        <v>61</v>
      </c>
      <c r="H7" s="1" t="s">
        <v>56</v>
      </c>
      <c r="J7" s="3"/>
    </row>
    <row r="8" spans="1:13" s="1" customFormat="1" ht="19.7" customHeight="1">
      <c r="B8" s="284" t="s">
        <v>2</v>
      </c>
      <c r="D8" s="284" t="s">
        <v>55</v>
      </c>
      <c r="F8" s="284" t="s">
        <v>105</v>
      </c>
      <c r="H8" s="284" t="s">
        <v>62</v>
      </c>
      <c r="I8" s="3"/>
      <c r="J8" s="284" t="s">
        <v>59</v>
      </c>
      <c r="L8" s="4" t="s">
        <v>60</v>
      </c>
    </row>
    <row r="9" spans="1:13" ht="19.7" customHeight="1">
      <c r="B9" s="3"/>
    </row>
    <row r="10" spans="1:13" ht="19.7" customHeight="1">
      <c r="A10" s="14" t="s">
        <v>91</v>
      </c>
      <c r="D10" s="5">
        <v>6337341</v>
      </c>
      <c r="E10" s="5"/>
      <c r="F10" s="5">
        <v>4</v>
      </c>
      <c r="G10" s="5"/>
      <c r="H10" s="5">
        <v>153537</v>
      </c>
      <c r="I10" s="6"/>
      <c r="J10" s="5">
        <v>-6245771</v>
      </c>
      <c r="K10" s="5"/>
      <c r="L10" s="5">
        <f>SUM(D10:K10)</f>
        <v>245111</v>
      </c>
    </row>
    <row r="11" spans="1:13" ht="19.7" customHeight="1">
      <c r="A11" s="17" t="s">
        <v>202</v>
      </c>
      <c r="B11" s="1">
        <v>23</v>
      </c>
      <c r="D11" s="5">
        <v>36320000</v>
      </c>
      <c r="E11" s="5"/>
      <c r="F11" s="5">
        <v>-32754995</v>
      </c>
      <c r="G11" s="5"/>
      <c r="H11" s="11">
        <v>0</v>
      </c>
      <c r="I11" s="6"/>
      <c r="J11" s="11">
        <v>0</v>
      </c>
      <c r="K11" s="5"/>
      <c r="L11" s="5">
        <f>SUM(D11:K11)</f>
        <v>3565005</v>
      </c>
    </row>
    <row r="12" spans="1:13" ht="19.7" customHeight="1">
      <c r="A12" s="2" t="s">
        <v>158</v>
      </c>
      <c r="D12" s="11">
        <v>0</v>
      </c>
      <c r="E12" s="5"/>
      <c r="F12" s="11">
        <v>0</v>
      </c>
      <c r="G12" s="5"/>
      <c r="H12" s="11">
        <v>0</v>
      </c>
      <c r="I12" s="6"/>
      <c r="J12" s="5">
        <f>+'PL '!M39</f>
        <v>-256607</v>
      </c>
      <c r="K12" s="5"/>
      <c r="L12" s="5">
        <f>SUM(D12:K12)</f>
        <v>-256607</v>
      </c>
    </row>
    <row r="13" spans="1:13" ht="19.7" customHeight="1" thickBot="1">
      <c r="A13" s="14" t="s">
        <v>141</v>
      </c>
      <c r="D13" s="7">
        <f>SUM(D10:D12)</f>
        <v>42657341</v>
      </c>
      <c r="E13" s="5"/>
      <c r="F13" s="7">
        <f>SUM(F10:F12)</f>
        <v>-32754991</v>
      </c>
      <c r="G13" s="5"/>
      <c r="H13" s="7">
        <f>SUM(H10:H12)</f>
        <v>153537</v>
      </c>
      <c r="I13" s="9"/>
      <c r="J13" s="7">
        <f>SUM(J10:J12)</f>
        <v>-6502378</v>
      </c>
      <c r="K13" s="5"/>
      <c r="L13" s="7">
        <f>SUM(L10:L12)</f>
        <v>3553509</v>
      </c>
      <c r="M13" s="8"/>
    </row>
    <row r="14" spans="1:13" ht="19.7" customHeight="1" thickTop="1">
      <c r="B14" s="3"/>
    </row>
    <row r="15" spans="1:13" ht="19.7" customHeight="1">
      <c r="A15" s="14" t="s">
        <v>92</v>
      </c>
      <c r="D15" s="9">
        <v>42657341</v>
      </c>
      <c r="E15" s="9"/>
      <c r="F15" s="9">
        <v>-32754991</v>
      </c>
      <c r="G15" s="9"/>
      <c r="H15" s="9">
        <v>153537</v>
      </c>
      <c r="I15" s="9"/>
      <c r="J15" s="9">
        <v>-6502378</v>
      </c>
      <c r="K15" s="9"/>
      <c r="L15" s="5">
        <f t="shared" ref="L15:L16" si="0">SUM(D15:J15)</f>
        <v>3553509</v>
      </c>
      <c r="M15" s="8"/>
    </row>
    <row r="16" spans="1:13" ht="19.7" customHeight="1">
      <c r="A16" s="17" t="s">
        <v>202</v>
      </c>
      <c r="B16" s="1">
        <v>23</v>
      </c>
      <c r="D16" s="9">
        <v>5064</v>
      </c>
      <c r="E16" s="9"/>
      <c r="F16" s="9">
        <v>-4557</v>
      </c>
      <c r="G16" s="9"/>
      <c r="H16" s="11">
        <v>0</v>
      </c>
      <c r="I16" s="9"/>
      <c r="J16" s="11">
        <v>0</v>
      </c>
      <c r="K16" s="9"/>
      <c r="L16" s="5">
        <f t="shared" si="0"/>
        <v>507</v>
      </c>
      <c r="M16" s="8"/>
    </row>
    <row r="17" spans="1:13" ht="19.7" customHeight="1">
      <c r="A17" s="2" t="s">
        <v>159</v>
      </c>
      <c r="D17" s="11">
        <v>0</v>
      </c>
      <c r="E17" s="11"/>
      <c r="F17" s="11">
        <v>0</v>
      </c>
      <c r="G17" s="11"/>
      <c r="H17" s="11">
        <v>0</v>
      </c>
      <c r="I17" s="5"/>
      <c r="J17" s="5">
        <f>+'PL '!K28</f>
        <v>16292</v>
      </c>
      <c r="K17" s="5"/>
      <c r="L17" s="5">
        <f>SUM(D17:J17)</f>
        <v>16292</v>
      </c>
    </row>
    <row r="18" spans="1:13" ht="19.7" customHeight="1" thickBot="1">
      <c r="A18" s="14" t="s">
        <v>142</v>
      </c>
      <c r="D18" s="7">
        <f>SUM(D15:D17)</f>
        <v>42662405</v>
      </c>
      <c r="E18" s="5"/>
      <c r="F18" s="7">
        <f>SUM(F15:F17)</f>
        <v>-32759548</v>
      </c>
      <c r="G18" s="5"/>
      <c r="H18" s="7">
        <f>SUM(H15:H17)</f>
        <v>153537</v>
      </c>
      <c r="I18" s="9"/>
      <c r="J18" s="7">
        <f>SUM(J15:J17)</f>
        <v>-6486086</v>
      </c>
      <c r="K18" s="5"/>
      <c r="L18" s="7">
        <f>SUM(L15:L17)</f>
        <v>3570308</v>
      </c>
      <c r="M18" s="8">
        <f>L18-'BS '!K65</f>
        <v>0</v>
      </c>
    </row>
    <row r="19" spans="1:13" ht="19.7" customHeight="1" thickTop="1"/>
    <row r="24" spans="1:13" ht="19.7" customHeight="1">
      <c r="A24" s="14"/>
      <c r="D24" s="9"/>
      <c r="E24" s="9"/>
      <c r="F24" s="9"/>
      <c r="G24" s="9"/>
      <c r="H24" s="9"/>
      <c r="I24" s="9"/>
      <c r="J24" s="9"/>
      <c r="K24" s="9"/>
      <c r="L24" s="9"/>
      <c r="M24" s="8"/>
    </row>
    <row r="25" spans="1:13" ht="19.7" customHeight="1">
      <c r="A25" s="13" t="s">
        <v>139</v>
      </c>
    </row>
  </sheetData>
  <mergeCells count="2">
    <mergeCell ref="D5:L5"/>
    <mergeCell ref="D4:L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19"/>
  <sheetViews>
    <sheetView showGridLines="0" tabSelected="1" view="pageBreakPreview" zoomScale="70" zoomScaleNormal="100" zoomScaleSheetLayoutView="70" workbookViewId="0">
      <selection activeCell="S66" sqref="S66"/>
    </sheetView>
  </sheetViews>
  <sheetFormatPr defaultColWidth="9.140625" defaultRowHeight="24.6" customHeight="1"/>
  <cols>
    <col min="1" max="1" width="2.42578125" style="207" customWidth="1"/>
    <col min="2" max="2" width="2" style="207" customWidth="1"/>
    <col min="3" max="3" width="3.140625" style="207" customWidth="1"/>
    <col min="4" max="4" width="36.5703125" style="207" customWidth="1"/>
    <col min="5" max="5" width="5.7109375" style="207" customWidth="1"/>
    <col min="6" max="6" width="25.7109375" style="207" customWidth="1"/>
    <col min="7" max="7" width="4.28515625" style="207" customWidth="1"/>
    <col min="8" max="8" width="17.7109375" style="207" customWidth="1"/>
    <col min="9" max="9" width="1.140625" style="207" customWidth="1"/>
    <col min="10" max="10" width="17.7109375" style="218" customWidth="1"/>
    <col min="11" max="11" width="1.140625" style="207" customWidth="1"/>
    <col min="12" max="12" width="17.7109375" style="207" customWidth="1"/>
    <col min="13" max="13" width="1.140625" style="207" customWidth="1"/>
    <col min="14" max="14" width="17.7109375" style="207" customWidth="1"/>
    <col min="15" max="15" width="11.5703125" style="208" bestFit="1" customWidth="1"/>
    <col min="16" max="16" width="9.140625" style="208"/>
    <col min="17" max="17" width="9.7109375" style="208" bestFit="1" customWidth="1"/>
    <col min="18" max="16384" width="9.140625" style="207"/>
  </cols>
  <sheetData>
    <row r="1" spans="1:17" s="205" customFormat="1" ht="21.75" customHeight="1">
      <c r="A1" s="200" t="str">
        <f>+'SE Separate'!A1</f>
        <v xml:space="preserve">AQ ESTATE PUBLIC COMPANY LIMITED AND SUBSIDIARIES  </v>
      </c>
      <c r="B1" s="201"/>
      <c r="C1" s="201"/>
      <c r="D1" s="201"/>
      <c r="E1" s="201"/>
      <c r="F1" s="201"/>
      <c r="G1" s="201"/>
      <c r="H1" s="201"/>
      <c r="I1" s="201"/>
      <c r="J1" s="202"/>
      <c r="K1" s="201"/>
      <c r="L1" s="201"/>
      <c r="M1" s="201"/>
      <c r="N1" s="203"/>
      <c r="O1" s="204"/>
      <c r="P1" s="204"/>
      <c r="Q1" s="204"/>
    </row>
    <row r="2" spans="1:17" s="205" customFormat="1" ht="24" customHeight="1">
      <c r="A2" s="200" t="s">
        <v>15</v>
      </c>
      <c r="B2" s="201"/>
      <c r="C2" s="201"/>
      <c r="D2" s="201"/>
      <c r="E2" s="201"/>
      <c r="F2" s="201"/>
      <c r="G2" s="201"/>
      <c r="H2" s="201"/>
      <c r="I2" s="201"/>
      <c r="J2" s="202"/>
      <c r="K2" s="201"/>
      <c r="L2" s="201"/>
      <c r="M2" s="201"/>
      <c r="N2" s="203"/>
      <c r="O2" s="204"/>
      <c r="P2" s="204"/>
      <c r="Q2" s="204"/>
    </row>
    <row r="3" spans="1:17" s="204" customFormat="1" ht="24" customHeight="1">
      <c r="A3" s="290" t="str">
        <f>+'SE Separate'!A3</f>
        <v>FOR THE YEAR ENDED DECEMBER 31, 2018</v>
      </c>
      <c r="B3" s="290"/>
      <c r="C3" s="290"/>
      <c r="D3" s="290"/>
      <c r="E3" s="290"/>
      <c r="F3" s="290"/>
      <c r="G3" s="290"/>
      <c r="H3" s="290"/>
      <c r="I3" s="290"/>
      <c r="J3" s="290"/>
      <c r="K3" s="206"/>
      <c r="L3" s="206"/>
      <c r="M3" s="206"/>
      <c r="N3" s="206"/>
    </row>
    <row r="4" spans="1:17" ht="24" customHeight="1">
      <c r="H4" s="285" t="s">
        <v>96</v>
      </c>
      <c r="I4" s="285"/>
      <c r="J4" s="285"/>
      <c r="K4" s="285"/>
      <c r="L4" s="285"/>
      <c r="M4" s="285"/>
      <c r="N4" s="285"/>
    </row>
    <row r="5" spans="1:17" ht="24" customHeight="1">
      <c r="G5" s="209"/>
      <c r="H5" s="286" t="s">
        <v>0</v>
      </c>
      <c r="I5" s="286"/>
      <c r="J5" s="286"/>
      <c r="K5" s="121"/>
      <c r="L5" s="286" t="s">
        <v>1</v>
      </c>
      <c r="M5" s="286"/>
      <c r="N5" s="286"/>
    </row>
    <row r="6" spans="1:17" ht="24" customHeight="1">
      <c r="E6" s="210"/>
      <c r="F6" s="211"/>
      <c r="G6" s="212"/>
      <c r="H6" s="213">
        <v>2018</v>
      </c>
      <c r="I6" s="214"/>
      <c r="J6" s="215">
        <v>2017</v>
      </c>
      <c r="K6" s="216"/>
      <c r="L6" s="213">
        <v>2018</v>
      </c>
      <c r="M6" s="214"/>
      <c r="N6" s="213">
        <v>2017</v>
      </c>
    </row>
    <row r="7" spans="1:17" ht="24" customHeight="1">
      <c r="A7" s="217" t="s">
        <v>16</v>
      </c>
      <c r="L7" s="219"/>
      <c r="N7" s="219"/>
    </row>
    <row r="8" spans="1:17" ht="24" customHeight="1">
      <c r="B8" s="40" t="s">
        <v>184</v>
      </c>
      <c r="H8" s="220">
        <f>+'PL '!G41</f>
        <v>74887</v>
      </c>
      <c r="I8" s="53"/>
      <c r="J8" s="221">
        <f>+'PL '!I28</f>
        <v>-164706</v>
      </c>
      <c r="K8" s="220"/>
      <c r="L8" s="220">
        <f>'PL '!K41</f>
        <v>16292</v>
      </c>
      <c r="M8" s="220"/>
      <c r="N8" s="220">
        <f>+'PL '!M28</f>
        <v>-256607</v>
      </c>
    </row>
    <row r="9" spans="1:17" ht="24" customHeight="1">
      <c r="B9" s="207" t="s">
        <v>106</v>
      </c>
      <c r="H9" s="220"/>
      <c r="I9" s="53"/>
      <c r="J9" s="221"/>
      <c r="K9" s="220"/>
      <c r="L9" s="220"/>
      <c r="M9" s="220"/>
      <c r="N9" s="220"/>
    </row>
    <row r="10" spans="1:17" ht="24" customHeight="1">
      <c r="D10" s="207" t="s">
        <v>165</v>
      </c>
      <c r="H10" s="220">
        <v>-204</v>
      </c>
      <c r="I10" s="53"/>
      <c r="J10" s="221">
        <v>7668</v>
      </c>
      <c r="K10" s="220"/>
      <c r="L10" s="220">
        <v>0</v>
      </c>
      <c r="M10" s="220"/>
      <c r="N10" s="220">
        <v>0</v>
      </c>
    </row>
    <row r="11" spans="1:17" ht="24" customHeight="1">
      <c r="D11" s="207" t="s">
        <v>107</v>
      </c>
      <c r="H11" s="220">
        <v>136</v>
      </c>
      <c r="I11" s="53"/>
      <c r="J11" s="221">
        <v>16951</v>
      </c>
      <c r="K11" s="220"/>
      <c r="L11" s="220">
        <v>34</v>
      </c>
      <c r="M11" s="220"/>
      <c r="N11" s="220">
        <v>800</v>
      </c>
    </row>
    <row r="12" spans="1:17" ht="24" customHeight="1">
      <c r="D12" s="207" t="s">
        <v>120</v>
      </c>
      <c r="H12" s="220">
        <v>-105837</v>
      </c>
      <c r="I12" s="53"/>
      <c r="J12" s="221">
        <v>-46815</v>
      </c>
      <c r="K12" s="220"/>
      <c r="L12" s="220">
        <v>-239073</v>
      </c>
      <c r="M12" s="220"/>
      <c r="N12" s="220">
        <v>-181197</v>
      </c>
    </row>
    <row r="13" spans="1:17" ht="24" customHeight="1">
      <c r="D13" s="207" t="s">
        <v>124</v>
      </c>
      <c r="H13" s="220">
        <v>15442</v>
      </c>
      <c r="I13" s="53"/>
      <c r="J13" s="221">
        <v>20487</v>
      </c>
      <c r="K13" s="53"/>
      <c r="L13" s="53">
        <v>-6366</v>
      </c>
      <c r="M13" s="53"/>
      <c r="N13" s="53">
        <v>-41152</v>
      </c>
      <c r="O13" s="207"/>
      <c r="P13" s="207"/>
      <c r="Q13" s="207"/>
    </row>
    <row r="14" spans="1:17" ht="24" customHeight="1">
      <c r="D14" s="207" t="s">
        <v>154</v>
      </c>
      <c r="H14" s="220">
        <v>-252</v>
      </c>
      <c r="I14" s="53"/>
      <c r="J14" s="221">
        <v>-3621</v>
      </c>
      <c r="K14" s="53"/>
      <c r="L14" s="53">
        <v>300</v>
      </c>
      <c r="M14" s="53"/>
      <c r="N14" s="53">
        <v>93</v>
      </c>
      <c r="O14" s="207"/>
      <c r="P14" s="207"/>
      <c r="Q14" s="207"/>
    </row>
    <row r="15" spans="1:17" ht="24" customHeight="1">
      <c r="D15" s="207" t="s">
        <v>134</v>
      </c>
      <c r="H15" s="53">
        <v>275211</v>
      </c>
      <c r="I15" s="53"/>
      <c r="J15" s="221">
        <v>366997</v>
      </c>
      <c r="K15" s="53"/>
      <c r="L15" s="53">
        <v>33139</v>
      </c>
      <c r="M15" s="53"/>
      <c r="N15" s="53">
        <v>86345</v>
      </c>
      <c r="O15" s="207"/>
      <c r="P15" s="207"/>
      <c r="Q15" s="207"/>
    </row>
    <row r="16" spans="1:17" ht="24" customHeight="1">
      <c r="D16" s="207" t="s">
        <v>188</v>
      </c>
      <c r="H16" s="53">
        <v>-715</v>
      </c>
      <c r="I16" s="53"/>
      <c r="J16" s="221">
        <v>12005</v>
      </c>
      <c r="K16" s="53"/>
      <c r="L16" s="53">
        <v>-371</v>
      </c>
      <c r="M16" s="53"/>
      <c r="N16" s="53">
        <v>8261</v>
      </c>
      <c r="O16" s="207"/>
      <c r="P16" s="207"/>
      <c r="Q16" s="207"/>
    </row>
    <row r="17" spans="4:17" ht="24" customHeight="1">
      <c r="D17" s="207" t="s">
        <v>189</v>
      </c>
      <c r="H17" s="53">
        <v>-13959</v>
      </c>
      <c r="I17" s="53"/>
      <c r="J17" s="221">
        <v>-17634</v>
      </c>
      <c r="K17" s="53"/>
      <c r="L17" s="53">
        <v>-15436</v>
      </c>
      <c r="M17" s="53"/>
      <c r="N17" s="53">
        <v>9112</v>
      </c>
      <c r="O17" s="207"/>
      <c r="P17" s="207"/>
      <c r="Q17" s="207"/>
    </row>
    <row r="18" spans="4:17" ht="24" customHeight="1">
      <c r="D18" s="207" t="s">
        <v>38</v>
      </c>
      <c r="F18" s="40"/>
      <c r="H18" s="53">
        <v>83417</v>
      </c>
      <c r="I18" s="53"/>
      <c r="J18" s="221">
        <v>88464</v>
      </c>
      <c r="K18" s="53"/>
      <c r="L18" s="53">
        <v>13445</v>
      </c>
      <c r="M18" s="53"/>
      <c r="N18" s="53">
        <v>19131</v>
      </c>
      <c r="O18" s="207"/>
      <c r="P18" s="207"/>
      <c r="Q18" s="40"/>
    </row>
    <row r="19" spans="4:17" ht="24" customHeight="1">
      <c r="D19" s="207" t="s">
        <v>121</v>
      </c>
      <c r="F19" s="40"/>
      <c r="H19" s="53">
        <v>362</v>
      </c>
      <c r="I19" s="53"/>
      <c r="J19" s="221">
        <v>62</v>
      </c>
      <c r="K19" s="53"/>
      <c r="L19" s="53">
        <v>251</v>
      </c>
      <c r="M19" s="53"/>
      <c r="N19" s="53">
        <v>640</v>
      </c>
      <c r="O19" s="207"/>
      <c r="P19" s="207"/>
      <c r="Q19" s="40"/>
    </row>
    <row r="20" spans="4:17" ht="24" customHeight="1">
      <c r="D20" s="207" t="s">
        <v>190</v>
      </c>
      <c r="F20" s="40"/>
      <c r="H20" s="53">
        <v>1056</v>
      </c>
      <c r="I20" s="53"/>
      <c r="J20" s="221">
        <v>600</v>
      </c>
      <c r="K20" s="53"/>
      <c r="L20" s="53">
        <v>200887</v>
      </c>
      <c r="M20" s="53"/>
      <c r="N20" s="53">
        <v>381910</v>
      </c>
      <c r="O20" s="207"/>
      <c r="P20" s="207"/>
      <c r="Q20" s="40"/>
    </row>
    <row r="21" spans="4:17" ht="24" customHeight="1">
      <c r="D21" s="207" t="s">
        <v>196</v>
      </c>
      <c r="F21" s="40"/>
      <c r="H21" s="53">
        <v>2858</v>
      </c>
      <c r="I21" s="53"/>
      <c r="J21" s="221">
        <v>-1642735</v>
      </c>
      <c r="K21" s="53"/>
      <c r="L21" s="53">
        <v>2858</v>
      </c>
      <c r="M21" s="53"/>
      <c r="N21" s="53">
        <v>-1642735</v>
      </c>
      <c r="O21" s="207"/>
      <c r="P21" s="207"/>
      <c r="Q21" s="40"/>
    </row>
    <row r="22" spans="4:17" ht="24.75" customHeight="1">
      <c r="D22" s="222" t="s">
        <v>111</v>
      </c>
      <c r="H22" s="53">
        <v>364</v>
      </c>
      <c r="I22" s="53"/>
      <c r="J22" s="221">
        <v>586</v>
      </c>
      <c r="K22" s="220"/>
      <c r="L22" s="220">
        <v>295</v>
      </c>
      <c r="M22" s="220"/>
      <c r="N22" s="220">
        <v>521</v>
      </c>
      <c r="O22" s="207"/>
      <c r="P22" s="207"/>
      <c r="Q22" s="207"/>
    </row>
    <row r="23" spans="4:17" s="223" customFormat="1" ht="24.75" customHeight="1">
      <c r="D23" s="207" t="s">
        <v>181</v>
      </c>
      <c r="H23" s="53">
        <v>-38405</v>
      </c>
      <c r="I23" s="53"/>
      <c r="J23" s="220">
        <v>0</v>
      </c>
      <c r="K23" s="220"/>
      <c r="L23" s="220">
        <v>-38405</v>
      </c>
      <c r="M23" s="220"/>
      <c r="N23" s="220">
        <v>0</v>
      </c>
    </row>
    <row r="24" spans="4:17" ht="24.75" customHeight="1">
      <c r="D24" s="207" t="s">
        <v>182</v>
      </c>
      <c r="H24" s="53">
        <v>-15373</v>
      </c>
      <c r="I24" s="53"/>
      <c r="J24" s="53">
        <v>-18994</v>
      </c>
      <c r="K24" s="220"/>
      <c r="L24" s="220">
        <v>-40</v>
      </c>
      <c r="M24" s="220"/>
      <c r="N24" s="220">
        <v>-19464</v>
      </c>
      <c r="O24" s="207"/>
      <c r="P24" s="207"/>
      <c r="Q24" s="207"/>
    </row>
    <row r="25" spans="4:17" ht="24.6" customHeight="1">
      <c r="D25" s="207" t="s">
        <v>203</v>
      </c>
      <c r="J25" s="207"/>
    </row>
    <row r="26" spans="4:17" ht="24.6" customHeight="1">
      <c r="D26" s="207" t="s">
        <v>180</v>
      </c>
      <c r="H26" s="53">
        <v>0</v>
      </c>
      <c r="J26" s="53">
        <v>-509</v>
      </c>
      <c r="L26" s="53">
        <v>0</v>
      </c>
      <c r="N26" s="53">
        <v>0</v>
      </c>
    </row>
    <row r="27" spans="4:17" ht="24" customHeight="1">
      <c r="D27" s="207" t="s">
        <v>194</v>
      </c>
      <c r="H27" s="53">
        <v>3307</v>
      </c>
      <c r="I27" s="53"/>
      <c r="J27" s="53">
        <v>5078</v>
      </c>
      <c r="K27" s="220"/>
      <c r="L27" s="220">
        <v>90</v>
      </c>
      <c r="M27" s="220"/>
      <c r="N27" s="220">
        <v>-5</v>
      </c>
      <c r="O27" s="207"/>
      <c r="P27" s="207"/>
      <c r="Q27" s="207"/>
    </row>
    <row r="28" spans="4:17" ht="24" customHeight="1">
      <c r="D28" s="207" t="s">
        <v>174</v>
      </c>
      <c r="H28" s="53">
        <v>0</v>
      </c>
      <c r="I28" s="53"/>
      <c r="J28" s="53">
        <v>13302</v>
      </c>
      <c r="K28" s="220"/>
      <c r="L28" s="220">
        <v>0</v>
      </c>
      <c r="M28" s="220"/>
      <c r="N28" s="220">
        <v>0</v>
      </c>
      <c r="O28" s="207"/>
      <c r="P28" s="207"/>
      <c r="Q28" s="207"/>
    </row>
    <row r="29" spans="4:17" ht="24" customHeight="1">
      <c r="D29" s="207" t="s">
        <v>173</v>
      </c>
      <c r="H29" s="53">
        <v>-151102</v>
      </c>
      <c r="I29" s="53"/>
      <c r="J29" s="53">
        <v>-74757</v>
      </c>
      <c r="K29" s="220"/>
      <c r="L29" s="220">
        <v>-59435</v>
      </c>
      <c r="M29" s="220"/>
      <c r="N29" s="53">
        <v>-1847</v>
      </c>
      <c r="O29" s="207"/>
      <c r="P29" s="207"/>
      <c r="Q29" s="207"/>
    </row>
    <row r="30" spans="4:17" ht="24" customHeight="1">
      <c r="D30" s="207" t="s">
        <v>195</v>
      </c>
      <c r="H30" s="53">
        <v>0</v>
      </c>
      <c r="I30" s="53"/>
      <c r="J30" s="53">
        <v>-12076</v>
      </c>
      <c r="K30" s="220"/>
      <c r="L30" s="220">
        <v>0</v>
      </c>
      <c r="M30" s="220"/>
      <c r="N30" s="53">
        <v>-12076</v>
      </c>
      <c r="O30" s="207"/>
      <c r="P30" s="207"/>
      <c r="Q30" s="207"/>
    </row>
    <row r="31" spans="4:17" s="224" customFormat="1" ht="24" customHeight="1">
      <c r="D31" s="207" t="s">
        <v>191</v>
      </c>
      <c r="E31" s="225"/>
      <c r="F31" s="225"/>
      <c r="H31" s="226">
        <f>SUM(H8:H30)</f>
        <v>131193</v>
      </c>
      <c r="I31" s="141"/>
      <c r="J31" s="226">
        <f>SUM(J8:J30)</f>
        <v>-1449647</v>
      </c>
      <c r="K31" s="141"/>
      <c r="L31" s="226">
        <f>SUM(L8:L30)</f>
        <v>-91535</v>
      </c>
      <c r="M31" s="141"/>
      <c r="N31" s="226">
        <f>SUM(N8:N30)</f>
        <v>-1648270</v>
      </c>
      <c r="O31" s="227"/>
      <c r="P31" s="228"/>
      <c r="Q31" s="228"/>
    </row>
    <row r="32" spans="4:17" s="224" customFormat="1" ht="24" customHeight="1">
      <c r="D32" s="224" t="s">
        <v>108</v>
      </c>
      <c r="E32" s="225"/>
      <c r="F32" s="225"/>
      <c r="H32" s="227"/>
      <c r="I32" s="227"/>
      <c r="J32" s="156"/>
      <c r="K32" s="227"/>
      <c r="L32" s="229"/>
      <c r="M32" s="227"/>
      <c r="N32" s="227"/>
      <c r="O32" s="228"/>
      <c r="P32" s="228"/>
      <c r="Q32" s="228"/>
    </row>
    <row r="33" spans="1:17" ht="24" customHeight="1">
      <c r="D33" s="207" t="s">
        <v>112</v>
      </c>
      <c r="E33" s="230"/>
      <c r="F33" s="230"/>
      <c r="H33" s="53">
        <v>-7565</v>
      </c>
      <c r="I33" s="53"/>
      <c r="J33" s="221">
        <v>-6692</v>
      </c>
      <c r="K33" s="53"/>
      <c r="L33" s="231">
        <v>-1767</v>
      </c>
      <c r="M33" s="53"/>
      <c r="N33" s="53">
        <v>-1513</v>
      </c>
    </row>
    <row r="34" spans="1:17" s="232" customFormat="1" ht="24" customHeight="1">
      <c r="D34" s="232" t="s">
        <v>125</v>
      </c>
      <c r="H34" s="233">
        <v>0</v>
      </c>
      <c r="I34" s="233"/>
      <c r="J34" s="234">
        <v>-2414</v>
      </c>
      <c r="K34" s="234"/>
      <c r="L34" s="234">
        <v>0</v>
      </c>
      <c r="M34" s="234"/>
      <c r="N34" s="234">
        <v>-2415</v>
      </c>
    </row>
    <row r="35" spans="1:17" s="224" customFormat="1" ht="24" customHeight="1">
      <c r="D35" s="224" t="s">
        <v>192</v>
      </c>
      <c r="E35" s="225"/>
      <c r="F35" s="225"/>
      <c r="H35" s="235">
        <f>SUM(H31:H34)</f>
        <v>123628</v>
      </c>
      <c r="I35" s="227"/>
      <c r="J35" s="235">
        <f>SUM(J31:J34)</f>
        <v>-1458753</v>
      </c>
      <c r="K35" s="227"/>
      <c r="L35" s="235">
        <f>SUM(L31:L34)</f>
        <v>-93302</v>
      </c>
      <c r="M35" s="227"/>
      <c r="N35" s="235">
        <f>SUM(N31:N34)</f>
        <v>-1652198</v>
      </c>
      <c r="O35" s="228"/>
      <c r="P35" s="228"/>
      <c r="Q35" s="228"/>
    </row>
    <row r="36" spans="1:17" s="223" customFormat="1" ht="9.75" customHeight="1">
      <c r="E36" s="236"/>
      <c r="F36" s="236"/>
      <c r="H36" s="53"/>
      <c r="I36" s="237"/>
      <c r="J36" s="193"/>
      <c r="K36" s="237"/>
      <c r="L36" s="237"/>
      <c r="M36" s="237"/>
      <c r="N36" s="237"/>
      <c r="O36" s="238"/>
      <c r="P36" s="238"/>
      <c r="Q36" s="238"/>
    </row>
    <row r="37" spans="1:17" ht="24" customHeight="1">
      <c r="A37" s="121" t="s">
        <v>139</v>
      </c>
      <c r="G37" s="210"/>
      <c r="H37" s="231"/>
      <c r="I37" s="231"/>
      <c r="J37" s="193"/>
      <c r="K37" s="231"/>
      <c r="L37" s="111"/>
      <c r="M37" s="231"/>
      <c r="N37" s="111"/>
    </row>
    <row r="38" spans="1:17" s="205" customFormat="1" ht="24" customHeight="1">
      <c r="A38" s="200" t="str">
        <f>+A1</f>
        <v xml:space="preserve">AQ ESTATE PUBLIC COMPANY LIMITED AND SUBSIDIARIES  </v>
      </c>
      <c r="B38" s="201"/>
      <c r="C38" s="201"/>
      <c r="D38" s="201"/>
      <c r="E38" s="201"/>
      <c r="F38" s="201"/>
      <c r="G38" s="201"/>
      <c r="H38" s="201"/>
      <c r="I38" s="201"/>
      <c r="J38" s="202"/>
      <c r="K38" s="201"/>
      <c r="L38" s="201"/>
      <c r="M38" s="201"/>
      <c r="N38" s="203"/>
      <c r="O38" s="204"/>
      <c r="P38" s="204"/>
      <c r="Q38" s="204"/>
    </row>
    <row r="39" spans="1:17" s="205" customFormat="1" ht="24" customHeight="1">
      <c r="A39" s="200" t="s">
        <v>15</v>
      </c>
      <c r="B39" s="201"/>
      <c r="C39" s="201"/>
      <c r="D39" s="201"/>
      <c r="E39" s="201"/>
      <c r="F39" s="201"/>
      <c r="G39" s="201"/>
      <c r="H39" s="201"/>
      <c r="I39" s="201"/>
      <c r="J39" s="202"/>
      <c r="K39" s="201"/>
      <c r="L39" s="201"/>
      <c r="M39" s="201"/>
      <c r="N39" s="203"/>
      <c r="O39" s="204"/>
      <c r="P39" s="204"/>
      <c r="Q39" s="204"/>
    </row>
    <row r="40" spans="1:17" s="204" customFormat="1" ht="24" customHeight="1">
      <c r="A40" s="290" t="str">
        <f>+A3</f>
        <v>FOR THE YEAR ENDED DECEMBER 31, 2018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06"/>
      <c r="L40" s="206"/>
      <c r="M40" s="206"/>
      <c r="N40" s="206"/>
    </row>
    <row r="41" spans="1:17" s="205" customFormat="1" ht="24" customHeight="1">
      <c r="A41" s="200"/>
      <c r="B41" s="201"/>
      <c r="C41" s="201"/>
      <c r="D41" s="207"/>
      <c r="E41" s="207"/>
      <c r="F41" s="207"/>
      <c r="G41" s="207"/>
      <c r="H41" s="285" t="str">
        <f>+H4</f>
        <v>(Unit: Thousand Baht)</v>
      </c>
      <c r="I41" s="285"/>
      <c r="J41" s="285"/>
      <c r="K41" s="285"/>
      <c r="L41" s="285"/>
      <c r="M41" s="285"/>
      <c r="N41" s="285"/>
      <c r="O41" s="204"/>
      <c r="P41" s="204"/>
      <c r="Q41" s="204"/>
    </row>
    <row r="42" spans="1:17" s="205" customFormat="1" ht="24" customHeight="1">
      <c r="A42" s="282"/>
      <c r="B42" s="282"/>
      <c r="C42" s="282"/>
      <c r="D42" s="208"/>
      <c r="E42" s="208"/>
      <c r="F42" s="207"/>
      <c r="G42" s="209"/>
      <c r="H42" s="286" t="s">
        <v>0</v>
      </c>
      <c r="I42" s="286"/>
      <c r="J42" s="286"/>
      <c r="K42" s="121"/>
      <c r="L42" s="286" t="s">
        <v>1</v>
      </c>
      <c r="M42" s="286"/>
      <c r="N42" s="286"/>
      <c r="O42" s="204"/>
      <c r="P42" s="204"/>
      <c r="Q42" s="204"/>
    </row>
    <row r="43" spans="1:17" ht="24" customHeight="1">
      <c r="A43" s="208"/>
      <c r="B43" s="208"/>
      <c r="E43" s="210"/>
      <c r="F43" s="211"/>
      <c r="G43" s="212"/>
      <c r="H43" s="213">
        <v>2018</v>
      </c>
      <c r="I43" s="214"/>
      <c r="J43" s="215">
        <v>2017</v>
      </c>
      <c r="K43" s="216"/>
      <c r="L43" s="213">
        <v>2018</v>
      </c>
      <c r="M43" s="214"/>
      <c r="N43" s="213">
        <v>2017</v>
      </c>
    </row>
    <row r="44" spans="1:17" ht="24" customHeight="1">
      <c r="A44" s="217" t="s">
        <v>17</v>
      </c>
      <c r="F44" s="239"/>
      <c r="G44" s="210"/>
      <c r="H44" s="240"/>
      <c r="I44" s="241"/>
      <c r="J44" s="193"/>
      <c r="K44" s="240"/>
      <c r="L44" s="240"/>
      <c r="M44" s="240"/>
      <c r="N44" s="240"/>
    </row>
    <row r="45" spans="1:17" s="198" customFormat="1" ht="19.7" customHeight="1">
      <c r="B45" s="207" t="s">
        <v>166</v>
      </c>
      <c r="C45" s="207"/>
      <c r="E45" s="199"/>
      <c r="F45" s="199"/>
      <c r="G45" s="199"/>
      <c r="H45" s="242">
        <v>359115</v>
      </c>
      <c r="I45" s="199"/>
      <c r="J45" s="243">
        <v>-1181512</v>
      </c>
      <c r="L45" s="244">
        <v>48606</v>
      </c>
      <c r="N45" s="243">
        <v>-921512</v>
      </c>
    </row>
    <row r="46" spans="1:17" s="245" customFormat="1" ht="24" customHeight="1">
      <c r="B46" s="207" t="s">
        <v>167</v>
      </c>
      <c r="C46" s="207"/>
      <c r="E46" s="246"/>
      <c r="F46" s="246"/>
      <c r="G46" s="246"/>
      <c r="H46" s="247">
        <v>-730000</v>
      </c>
      <c r="I46" s="248"/>
      <c r="J46" s="244">
        <v>0</v>
      </c>
      <c r="K46" s="249"/>
      <c r="L46" s="244">
        <v>-730000</v>
      </c>
      <c r="M46" s="249"/>
      <c r="N46" s="248">
        <v>0</v>
      </c>
    </row>
    <row r="47" spans="1:17" ht="24" customHeight="1">
      <c r="A47" s="217"/>
      <c r="B47" s="207" t="s">
        <v>82</v>
      </c>
      <c r="G47" s="210"/>
      <c r="H47" s="244">
        <v>0</v>
      </c>
      <c r="I47" s="250"/>
      <c r="J47" s="244">
        <v>0</v>
      </c>
      <c r="K47" s="244"/>
      <c r="L47" s="244">
        <v>0</v>
      </c>
      <c r="M47" s="244"/>
      <c r="N47" s="244">
        <v>-878</v>
      </c>
    </row>
    <row r="48" spans="1:17" ht="24" customHeight="1">
      <c r="B48" s="207" t="s">
        <v>135</v>
      </c>
      <c r="G48" s="210"/>
      <c r="H48" s="244">
        <v>184</v>
      </c>
      <c r="I48" s="250"/>
      <c r="J48" s="242">
        <v>65</v>
      </c>
      <c r="K48" s="244"/>
      <c r="L48" s="244">
        <v>37</v>
      </c>
      <c r="M48" s="244"/>
      <c r="N48" s="244">
        <v>15</v>
      </c>
    </row>
    <row r="49" spans="1:17" ht="24" customHeight="1">
      <c r="B49" s="207" t="s">
        <v>113</v>
      </c>
      <c r="G49" s="210"/>
      <c r="H49" s="242">
        <v>-60647</v>
      </c>
      <c r="I49" s="250"/>
      <c r="J49" s="242">
        <v>-72992</v>
      </c>
      <c r="K49" s="244"/>
      <c r="L49" s="244">
        <v>-599</v>
      </c>
      <c r="M49" s="244"/>
      <c r="N49" s="244">
        <v>-181</v>
      </c>
    </row>
    <row r="50" spans="1:17" ht="24" customHeight="1">
      <c r="B50" s="207" t="s">
        <v>41</v>
      </c>
      <c r="G50" s="210"/>
      <c r="H50" s="242">
        <v>-876</v>
      </c>
      <c r="I50" s="250"/>
      <c r="J50" s="244">
        <v>-83</v>
      </c>
      <c r="K50" s="244"/>
      <c r="L50" s="244">
        <v>0</v>
      </c>
      <c r="M50" s="244"/>
      <c r="N50" s="244">
        <v>0</v>
      </c>
    </row>
    <row r="51" spans="1:17" ht="24" customHeight="1">
      <c r="A51" s="217"/>
      <c r="B51" s="207" t="s">
        <v>168</v>
      </c>
      <c r="F51" s="239"/>
      <c r="G51" s="210"/>
      <c r="H51" s="244">
        <v>-719000</v>
      </c>
      <c r="I51" s="251"/>
      <c r="J51" s="244">
        <v>0</v>
      </c>
      <c r="K51" s="252"/>
      <c r="L51" s="244">
        <v>-1035593</v>
      </c>
      <c r="M51" s="252"/>
      <c r="N51" s="244">
        <v>-578992</v>
      </c>
    </row>
    <row r="52" spans="1:17" ht="24" customHeight="1">
      <c r="A52" s="217"/>
      <c r="B52" s="207" t="s">
        <v>169</v>
      </c>
      <c r="F52" s="239"/>
      <c r="G52" s="210"/>
      <c r="H52" s="244">
        <v>230342</v>
      </c>
      <c r="I52" s="251"/>
      <c r="J52" s="244">
        <v>0</v>
      </c>
      <c r="K52" s="252"/>
      <c r="L52" s="244">
        <v>1208272</v>
      </c>
      <c r="M52" s="252"/>
      <c r="N52" s="244">
        <v>91846</v>
      </c>
    </row>
    <row r="53" spans="1:17" ht="24" customHeight="1">
      <c r="A53" s="217"/>
      <c r="B53" s="207" t="s">
        <v>136</v>
      </c>
      <c r="F53" s="239"/>
      <c r="G53" s="210"/>
      <c r="H53" s="244">
        <v>108665</v>
      </c>
      <c r="I53" s="253"/>
      <c r="J53" s="244">
        <v>42766</v>
      </c>
      <c r="K53" s="244"/>
      <c r="L53" s="244">
        <v>96620</v>
      </c>
      <c r="M53" s="244"/>
      <c r="N53" s="244">
        <v>39277</v>
      </c>
    </row>
    <row r="54" spans="1:17" s="224" customFormat="1" ht="24" customHeight="1">
      <c r="B54" s="224" t="s">
        <v>193</v>
      </c>
      <c r="H54" s="254">
        <f>SUM(H45:H53)</f>
        <v>-812217</v>
      </c>
      <c r="I54" s="255"/>
      <c r="J54" s="254">
        <f>SUM(J45:J53)</f>
        <v>-1211756</v>
      </c>
      <c r="K54" s="256"/>
      <c r="L54" s="254">
        <f>SUM(L45:L53)</f>
        <v>-412657</v>
      </c>
      <c r="M54" s="257"/>
      <c r="N54" s="254">
        <f>SUM(N45:N53)</f>
        <v>-1370425</v>
      </c>
      <c r="O54" s="228"/>
      <c r="P54" s="228"/>
      <c r="Q54" s="228"/>
    </row>
    <row r="55" spans="1:17" ht="24" customHeight="1">
      <c r="A55" s="217" t="s">
        <v>18</v>
      </c>
      <c r="H55" s="250"/>
      <c r="I55" s="251"/>
      <c r="J55" s="258"/>
      <c r="K55" s="259"/>
      <c r="L55" s="260"/>
      <c r="M55" s="259"/>
      <c r="N55" s="260"/>
    </row>
    <row r="56" spans="1:17" ht="4.5" customHeight="1">
      <c r="A56" s="217"/>
      <c r="H56" s="250"/>
      <c r="I56" s="251"/>
      <c r="J56" s="258"/>
      <c r="K56" s="259"/>
      <c r="L56" s="244"/>
      <c r="M56" s="259"/>
      <c r="N56" s="260"/>
    </row>
    <row r="57" spans="1:17" ht="24" customHeight="1">
      <c r="B57" s="207" t="s">
        <v>72</v>
      </c>
      <c r="G57" s="210"/>
      <c r="H57" s="244">
        <v>-50139</v>
      </c>
      <c r="I57" s="251"/>
      <c r="J57" s="244">
        <v>-130189</v>
      </c>
      <c r="K57" s="244"/>
      <c r="L57" s="244">
        <v>0</v>
      </c>
      <c r="M57" s="252"/>
      <c r="N57" s="244">
        <v>-30000</v>
      </c>
      <c r="O57" s="207"/>
      <c r="P57" s="207"/>
    </row>
    <row r="58" spans="1:17" ht="24" customHeight="1">
      <c r="B58" s="207" t="s">
        <v>39</v>
      </c>
      <c r="G58" s="210"/>
      <c r="H58" s="244">
        <v>-2495</v>
      </c>
      <c r="I58" s="251"/>
      <c r="J58" s="242">
        <v>-3725</v>
      </c>
      <c r="K58" s="244"/>
      <c r="L58" s="244">
        <v>-776</v>
      </c>
      <c r="M58" s="244"/>
      <c r="N58" s="244">
        <v>-997</v>
      </c>
      <c r="O58" s="207"/>
      <c r="P58" s="207"/>
    </row>
    <row r="59" spans="1:17" ht="24" customHeight="1">
      <c r="B59" s="207" t="s">
        <v>137</v>
      </c>
      <c r="G59" s="210"/>
      <c r="H59" s="244">
        <v>-3866</v>
      </c>
      <c r="I59" s="251"/>
      <c r="J59" s="242">
        <v>-10050</v>
      </c>
      <c r="K59" s="244"/>
      <c r="L59" s="244">
        <v>-13</v>
      </c>
      <c r="M59" s="244"/>
      <c r="N59" s="244">
        <v>-1252</v>
      </c>
      <c r="O59" s="207"/>
      <c r="P59" s="207"/>
    </row>
    <row r="60" spans="1:17" ht="24" customHeight="1">
      <c r="B60" s="207" t="s">
        <v>132</v>
      </c>
      <c r="G60" s="210"/>
      <c r="H60" s="244">
        <v>507</v>
      </c>
      <c r="I60" s="251"/>
      <c r="J60" s="242">
        <v>3565005</v>
      </c>
      <c r="K60" s="244"/>
      <c r="L60" s="244">
        <v>507</v>
      </c>
      <c r="M60" s="244"/>
      <c r="N60" s="244">
        <v>3565005</v>
      </c>
      <c r="O60" s="207"/>
      <c r="P60" s="207"/>
    </row>
    <row r="61" spans="1:17" s="224" customFormat="1" ht="24" customHeight="1">
      <c r="C61" s="224" t="s">
        <v>42</v>
      </c>
      <c r="G61" s="261"/>
      <c r="H61" s="262">
        <f>SUM(H57:H60)</f>
        <v>-55993</v>
      </c>
      <c r="I61" s="255"/>
      <c r="J61" s="262">
        <f>SUM(J57:J60)</f>
        <v>3421041</v>
      </c>
      <c r="K61" s="263"/>
      <c r="L61" s="262">
        <f>SUM(L57:L60)</f>
        <v>-282</v>
      </c>
      <c r="M61" s="263"/>
      <c r="N61" s="262">
        <f>SUM(N57:N60)</f>
        <v>3532756</v>
      </c>
      <c r="O61" s="227"/>
      <c r="P61" s="228"/>
      <c r="Q61" s="228"/>
    </row>
    <row r="62" spans="1:17" s="224" customFormat="1" ht="24" customHeight="1">
      <c r="G62" s="261"/>
      <c r="H62" s="270"/>
      <c r="I62" s="255"/>
      <c r="J62" s="270"/>
      <c r="K62" s="263"/>
      <c r="L62" s="270"/>
      <c r="M62" s="263"/>
      <c r="N62" s="270"/>
      <c r="O62" s="227"/>
      <c r="P62" s="228"/>
      <c r="Q62" s="228"/>
    </row>
    <row r="63" spans="1:17" s="224" customFormat="1" ht="24" customHeight="1">
      <c r="A63" s="200" t="s">
        <v>110</v>
      </c>
      <c r="G63" s="261"/>
      <c r="H63" s="264">
        <f>H61+H54+H35</f>
        <v>-744582</v>
      </c>
      <c r="I63" s="265"/>
      <c r="J63" s="264">
        <f>J61+J54+J35</f>
        <v>750532</v>
      </c>
      <c r="K63" s="266"/>
      <c r="L63" s="264">
        <f>L61+L54+L35</f>
        <v>-506241</v>
      </c>
      <c r="M63" s="266"/>
      <c r="N63" s="264">
        <f>N61+N54+N35</f>
        <v>510133</v>
      </c>
      <c r="O63" s="228"/>
      <c r="P63" s="228"/>
      <c r="Q63" s="228"/>
    </row>
    <row r="64" spans="1:17" ht="29.25" customHeight="1">
      <c r="A64" s="267" t="s">
        <v>170</v>
      </c>
      <c r="G64" s="210"/>
      <c r="H64" s="264">
        <f>+'BS '!I9</f>
        <v>828670</v>
      </c>
      <c r="I64" s="265"/>
      <c r="J64" s="264">
        <v>78138</v>
      </c>
      <c r="K64" s="266"/>
      <c r="L64" s="264">
        <f>+'BS '!M9</f>
        <v>516788</v>
      </c>
      <c r="M64" s="266"/>
      <c r="N64" s="264">
        <v>6655</v>
      </c>
      <c r="O64" s="200"/>
    </row>
    <row r="65" spans="1:19" s="224" customFormat="1" ht="27" customHeight="1" thickBot="1">
      <c r="A65" s="268" t="s">
        <v>171</v>
      </c>
      <c r="G65" s="261"/>
      <c r="H65" s="269">
        <f t="shared" ref="H65:N65" si="0">SUM(H63:H64)</f>
        <v>84088</v>
      </c>
      <c r="I65" s="270">
        <f t="shared" si="0"/>
        <v>0</v>
      </c>
      <c r="J65" s="269">
        <f t="shared" si="0"/>
        <v>828670</v>
      </c>
      <c r="K65" s="270">
        <f t="shared" si="0"/>
        <v>0</v>
      </c>
      <c r="L65" s="269">
        <f t="shared" si="0"/>
        <v>10547</v>
      </c>
      <c r="M65" s="270">
        <f t="shared" si="0"/>
        <v>0</v>
      </c>
      <c r="N65" s="269">
        <f>SUM(N63:N64)</f>
        <v>516788</v>
      </c>
      <c r="O65" s="227">
        <f>H65-'BS '!G9</f>
        <v>0</v>
      </c>
      <c r="P65" s="227">
        <f>+J65-'BS '!I9</f>
        <v>0</v>
      </c>
      <c r="Q65" s="227">
        <f>+L65-'BS '!K9</f>
        <v>0</v>
      </c>
      <c r="R65" s="227"/>
      <c r="S65" s="227">
        <f>+N65-'BS '!M9</f>
        <v>0</v>
      </c>
    </row>
    <row r="66" spans="1:19" s="224" customFormat="1" ht="11.45" customHeight="1" thickTop="1">
      <c r="A66" s="268"/>
      <c r="G66" s="261"/>
      <c r="H66" s="270"/>
      <c r="I66" s="270"/>
      <c r="J66" s="271"/>
      <c r="K66" s="270"/>
      <c r="L66" s="270"/>
      <c r="M66" s="270"/>
      <c r="N66" s="270"/>
      <c r="O66" s="228"/>
      <c r="P66" s="228"/>
      <c r="Q66" s="228"/>
    </row>
    <row r="67" spans="1:19" ht="24.6" customHeight="1">
      <c r="A67" s="272" t="s">
        <v>175</v>
      </c>
      <c r="B67" s="273"/>
      <c r="J67" s="274"/>
      <c r="O67" s="207"/>
      <c r="P67" s="207"/>
      <c r="Q67" s="207"/>
    </row>
    <row r="68" spans="1:19" ht="24.6" customHeight="1">
      <c r="A68" s="275" t="s">
        <v>71</v>
      </c>
      <c r="B68" s="249"/>
      <c r="H68" s="249"/>
      <c r="I68" s="249"/>
      <c r="J68" s="274"/>
      <c r="K68" s="249"/>
      <c r="L68" s="249"/>
      <c r="M68" s="249"/>
      <c r="N68" s="249"/>
      <c r="O68" s="207"/>
      <c r="P68" s="207"/>
      <c r="Q68" s="207"/>
    </row>
    <row r="69" spans="1:19" ht="25.5" customHeight="1" thickBot="1">
      <c r="A69" s="207" t="s">
        <v>19</v>
      </c>
      <c r="B69" s="207" t="s">
        <v>153</v>
      </c>
      <c r="H69" s="277">
        <v>3667</v>
      </c>
      <c r="J69" s="277">
        <v>2064</v>
      </c>
      <c r="L69" s="277">
        <v>0</v>
      </c>
      <c r="N69" s="277">
        <v>464</v>
      </c>
      <c r="O69" s="207"/>
      <c r="P69" s="207"/>
      <c r="Q69" s="207"/>
    </row>
    <row r="70" spans="1:19" s="223" customFormat="1" ht="25.5" customHeight="1" thickTop="1">
      <c r="A70" s="207" t="s">
        <v>22</v>
      </c>
      <c r="B70" s="207" t="s">
        <v>155</v>
      </c>
      <c r="C70" s="207"/>
      <c r="D70" s="207"/>
      <c r="E70" s="207"/>
      <c r="F70" s="207"/>
      <c r="G70" s="207"/>
      <c r="H70" s="244"/>
      <c r="I70" s="207"/>
      <c r="J70" s="244"/>
      <c r="K70" s="207"/>
      <c r="L70" s="244"/>
      <c r="M70" s="207"/>
      <c r="N70" s="244"/>
    </row>
    <row r="71" spans="1:19" s="223" customFormat="1" ht="22.5" customHeight="1">
      <c r="A71" s="207"/>
      <c r="B71" s="207" t="s">
        <v>156</v>
      </c>
      <c r="C71" s="207"/>
      <c r="D71" s="207"/>
      <c r="E71" s="207"/>
      <c r="F71" s="207"/>
      <c r="G71" s="207"/>
      <c r="H71" s="244">
        <v>0</v>
      </c>
      <c r="I71" s="207"/>
      <c r="J71" s="244">
        <v>0</v>
      </c>
      <c r="K71" s="207"/>
      <c r="L71" s="244">
        <v>0</v>
      </c>
      <c r="M71" s="207"/>
      <c r="N71" s="244">
        <v>0</v>
      </c>
    </row>
    <row r="72" spans="1:19" s="223" customFormat="1" ht="18.75" customHeight="1">
      <c r="A72" s="207"/>
      <c r="B72" s="207" t="s">
        <v>157</v>
      </c>
      <c r="C72" s="207"/>
      <c r="D72" s="207"/>
      <c r="E72" s="207"/>
      <c r="F72" s="207"/>
      <c r="G72" s="207"/>
      <c r="H72" s="244">
        <v>-60647</v>
      </c>
      <c r="I72" s="207"/>
      <c r="J72" s="244">
        <v>-72992</v>
      </c>
      <c r="K72" s="207"/>
      <c r="L72" s="244">
        <v>-599</v>
      </c>
      <c r="M72" s="207"/>
      <c r="N72" s="244">
        <v>-181</v>
      </c>
    </row>
    <row r="73" spans="1:19" s="223" customFormat="1" ht="25.5" customHeight="1" thickBot="1">
      <c r="A73" s="207"/>
      <c r="B73" s="207" t="s">
        <v>14</v>
      </c>
      <c r="C73" s="207"/>
      <c r="D73" s="207"/>
      <c r="E73" s="207"/>
      <c r="F73" s="207"/>
      <c r="G73" s="207"/>
      <c r="H73" s="278">
        <f>SUM(H71:H72)</f>
        <v>-60647</v>
      </c>
      <c r="I73" s="207"/>
      <c r="J73" s="278">
        <f>SUM(J71:J72)</f>
        <v>-72992</v>
      </c>
      <c r="K73" s="207"/>
      <c r="L73" s="278">
        <f>SUM(L71:L72)</f>
        <v>-599</v>
      </c>
      <c r="M73" s="207"/>
      <c r="N73" s="278">
        <f>SUM(N71:N72)</f>
        <v>-181</v>
      </c>
    </row>
    <row r="74" spans="1:19" s="223" customFormat="1" ht="20.25" customHeight="1" thickTop="1">
      <c r="A74" s="207" t="s">
        <v>146</v>
      </c>
      <c r="B74" s="207" t="s">
        <v>178</v>
      </c>
      <c r="C74" s="207"/>
      <c r="D74" s="207"/>
      <c r="E74" s="207"/>
      <c r="F74" s="207"/>
      <c r="G74" s="207"/>
      <c r="H74" s="244" t="s">
        <v>147</v>
      </c>
      <c r="I74" s="207"/>
      <c r="J74" s="244"/>
      <c r="K74" s="207"/>
      <c r="L74" s="244" t="s">
        <v>147</v>
      </c>
      <c r="M74" s="207"/>
      <c r="N74" s="244"/>
    </row>
    <row r="75" spans="1:19" s="223" customFormat="1" ht="20.25" customHeight="1">
      <c r="A75" s="207"/>
      <c r="B75" s="207"/>
      <c r="C75" s="207" t="s">
        <v>179</v>
      </c>
      <c r="D75" s="207"/>
      <c r="E75" s="207"/>
      <c r="F75" s="207"/>
      <c r="G75" s="207"/>
      <c r="H75" s="244"/>
      <c r="I75" s="207"/>
      <c r="J75" s="244"/>
      <c r="K75" s="207"/>
      <c r="L75" s="244"/>
      <c r="M75" s="207"/>
      <c r="N75" s="244"/>
    </row>
    <row r="76" spans="1:19" s="223" customFormat="1" ht="20.25" customHeight="1">
      <c r="A76" s="207"/>
      <c r="B76" s="207"/>
      <c r="C76" s="207" t="s">
        <v>127</v>
      </c>
      <c r="D76" s="207" t="s">
        <v>151</v>
      </c>
      <c r="E76" s="207"/>
      <c r="F76" s="207"/>
      <c r="G76" s="207"/>
      <c r="H76" s="244">
        <v>10076</v>
      </c>
      <c r="I76" s="207"/>
      <c r="J76" s="244">
        <v>0</v>
      </c>
      <c r="K76" s="207"/>
      <c r="L76" s="244">
        <v>10076</v>
      </c>
      <c r="M76" s="207"/>
      <c r="N76" s="244">
        <v>0</v>
      </c>
    </row>
    <row r="77" spans="1:19" s="223" customFormat="1" ht="25.5" customHeight="1">
      <c r="A77" s="207"/>
      <c r="B77" s="207"/>
      <c r="C77" s="207" t="s">
        <v>127</v>
      </c>
      <c r="D77" s="207" t="s">
        <v>152</v>
      </c>
      <c r="E77" s="207"/>
      <c r="F77" s="207"/>
      <c r="G77" s="207"/>
      <c r="H77" s="244">
        <v>38405</v>
      </c>
      <c r="I77" s="207"/>
      <c r="J77" s="244">
        <v>0</v>
      </c>
      <c r="K77" s="207"/>
      <c r="L77" s="244">
        <v>38405</v>
      </c>
      <c r="M77" s="207"/>
      <c r="N77" s="244">
        <v>0</v>
      </c>
    </row>
    <row r="78" spans="1:19" s="223" customFormat="1" ht="25.5" customHeight="1" thickBot="1">
      <c r="A78" s="207"/>
      <c r="B78" s="207" t="s">
        <v>14</v>
      </c>
      <c r="C78" s="207"/>
      <c r="D78" s="207"/>
      <c r="E78" s="207"/>
      <c r="F78" s="207"/>
      <c r="G78" s="207"/>
      <c r="H78" s="278">
        <f>SUM(H76:H77)</f>
        <v>48481</v>
      </c>
      <c r="I78" s="207"/>
      <c r="J78" s="278">
        <f>SUM(J76:J77)</f>
        <v>0</v>
      </c>
      <c r="K78" s="207"/>
      <c r="L78" s="278">
        <f>SUM(L76:L77)</f>
        <v>48481</v>
      </c>
      <c r="M78" s="207"/>
      <c r="N78" s="278">
        <f>SUM(N76:N77)</f>
        <v>0</v>
      </c>
    </row>
    <row r="79" spans="1:19" s="223" customFormat="1" ht="25.5" customHeight="1" thickTop="1">
      <c r="A79" s="207" t="s">
        <v>148</v>
      </c>
      <c r="B79" s="207" t="s">
        <v>176</v>
      </c>
      <c r="C79" s="207"/>
      <c r="D79" s="207"/>
      <c r="E79" s="207"/>
      <c r="F79" s="207"/>
      <c r="G79" s="207"/>
      <c r="H79" s="244"/>
      <c r="I79" s="207"/>
      <c r="J79" s="244"/>
      <c r="K79" s="207"/>
      <c r="L79" s="244"/>
      <c r="M79" s="207"/>
      <c r="N79" s="244"/>
    </row>
    <row r="80" spans="1:19" s="223" customFormat="1" ht="25.5" customHeight="1" thickBot="1">
      <c r="C80" s="207" t="s">
        <v>177</v>
      </c>
      <c r="D80" s="207"/>
      <c r="E80" s="207"/>
      <c r="F80" s="207"/>
      <c r="G80" s="207"/>
      <c r="H80" s="277">
        <v>0</v>
      </c>
      <c r="I80" s="208"/>
      <c r="J80" s="277">
        <v>0</v>
      </c>
      <c r="K80" s="208"/>
      <c r="L80" s="277">
        <v>29806</v>
      </c>
      <c r="M80" s="208"/>
      <c r="N80" s="277">
        <v>0</v>
      </c>
    </row>
    <row r="81" spans="1:17" ht="18.75" customHeight="1" thickTop="1">
      <c r="J81" s="207"/>
      <c r="O81" s="207"/>
      <c r="P81" s="207"/>
      <c r="Q81" s="207"/>
    </row>
    <row r="82" spans="1:17" ht="24.6" customHeight="1">
      <c r="A82" s="207" t="s">
        <v>139</v>
      </c>
      <c r="J82" s="207"/>
    </row>
    <row r="83" spans="1:17" ht="24.6" customHeight="1">
      <c r="H83" s="276">
        <f>H65-'BS '!G9</f>
        <v>0</v>
      </c>
      <c r="L83" s="111">
        <f>L65-'BS '!K9</f>
        <v>0</v>
      </c>
      <c r="N83" s="219"/>
    </row>
    <row r="84" spans="1:17" ht="24.6" customHeight="1">
      <c r="L84" s="111"/>
      <c r="N84" s="219"/>
    </row>
    <row r="85" spans="1:17" ht="24.6" customHeight="1">
      <c r="L85" s="111"/>
      <c r="N85" s="219"/>
    </row>
    <row r="86" spans="1:17" ht="24.6" customHeight="1">
      <c r="L86" s="111"/>
      <c r="N86" s="219"/>
    </row>
    <row r="87" spans="1:17" ht="24.6" customHeight="1">
      <c r="L87" s="111"/>
      <c r="N87" s="219"/>
    </row>
    <row r="88" spans="1:17" ht="24.6" customHeight="1">
      <c r="L88" s="111"/>
      <c r="N88" s="219"/>
    </row>
    <row r="89" spans="1:17" ht="24.6" customHeight="1">
      <c r="L89" s="111"/>
      <c r="N89" s="219"/>
    </row>
    <row r="90" spans="1:17" ht="24.6" customHeight="1">
      <c r="L90" s="111"/>
      <c r="N90" s="219"/>
    </row>
    <row r="91" spans="1:17" ht="24.6" customHeight="1">
      <c r="L91" s="111"/>
      <c r="N91" s="219"/>
    </row>
    <row r="92" spans="1:17" ht="24.6" customHeight="1">
      <c r="L92" s="111"/>
      <c r="N92" s="219"/>
    </row>
    <row r="93" spans="1:17" ht="24.6" customHeight="1">
      <c r="L93" s="111"/>
      <c r="N93" s="219"/>
    </row>
    <row r="94" spans="1:17" ht="24.6" customHeight="1">
      <c r="L94" s="111"/>
      <c r="N94" s="219"/>
    </row>
    <row r="95" spans="1:17" ht="24.6" customHeight="1">
      <c r="L95" s="111"/>
      <c r="N95" s="219"/>
    </row>
    <row r="96" spans="1:17" ht="24.6" customHeight="1">
      <c r="L96" s="219"/>
      <c r="N96" s="219"/>
    </row>
    <row r="97" spans="12:14" ht="24.6" customHeight="1">
      <c r="L97" s="219"/>
      <c r="N97" s="219"/>
    </row>
    <row r="98" spans="12:14" ht="24.6" customHeight="1">
      <c r="L98" s="219"/>
      <c r="N98" s="219"/>
    </row>
    <row r="99" spans="12:14" ht="24.6" customHeight="1">
      <c r="L99" s="219"/>
      <c r="N99" s="219"/>
    </row>
    <row r="100" spans="12:14" ht="24.6" customHeight="1">
      <c r="L100" s="219"/>
      <c r="N100" s="219"/>
    </row>
    <row r="101" spans="12:14" ht="24.6" customHeight="1">
      <c r="L101" s="219"/>
      <c r="N101" s="219"/>
    </row>
    <row r="102" spans="12:14" ht="24.6" customHeight="1">
      <c r="L102" s="219"/>
      <c r="N102" s="219"/>
    </row>
    <row r="103" spans="12:14" ht="24.6" customHeight="1">
      <c r="L103" s="219"/>
      <c r="N103" s="219"/>
    </row>
    <row r="104" spans="12:14" ht="24.6" customHeight="1">
      <c r="L104" s="219"/>
      <c r="N104" s="219"/>
    </row>
    <row r="105" spans="12:14" ht="24.6" customHeight="1">
      <c r="L105" s="219"/>
      <c r="N105" s="219"/>
    </row>
    <row r="106" spans="12:14" ht="24.6" customHeight="1">
      <c r="L106" s="219"/>
      <c r="N106" s="219"/>
    </row>
    <row r="107" spans="12:14" ht="24.6" customHeight="1">
      <c r="L107" s="219"/>
      <c r="N107" s="219"/>
    </row>
    <row r="108" spans="12:14" ht="24.6" customHeight="1">
      <c r="L108" s="219"/>
      <c r="N108" s="219"/>
    </row>
    <row r="109" spans="12:14" ht="24.6" customHeight="1">
      <c r="L109" s="219"/>
      <c r="N109" s="219"/>
    </row>
    <row r="110" spans="12:14" ht="24.6" customHeight="1">
      <c r="L110" s="219"/>
      <c r="N110" s="219"/>
    </row>
    <row r="111" spans="12:14" ht="24.6" customHeight="1">
      <c r="L111" s="219"/>
      <c r="N111" s="219"/>
    </row>
    <row r="112" spans="12:14" ht="24.6" customHeight="1">
      <c r="L112" s="219"/>
      <c r="N112" s="219"/>
    </row>
    <row r="113" spans="12:14" ht="24.6" customHeight="1">
      <c r="L113" s="219"/>
      <c r="N113" s="219"/>
    </row>
    <row r="114" spans="12:14" ht="24.6" customHeight="1">
      <c r="L114" s="219"/>
      <c r="N114" s="219"/>
    </row>
    <row r="115" spans="12:14" ht="24.6" customHeight="1">
      <c r="L115" s="219"/>
      <c r="N115" s="219"/>
    </row>
    <row r="116" spans="12:14" ht="24.6" customHeight="1">
      <c r="L116" s="219"/>
      <c r="N116" s="219"/>
    </row>
    <row r="117" spans="12:14" ht="24.6" customHeight="1">
      <c r="L117" s="219"/>
      <c r="N117" s="219"/>
    </row>
    <row r="118" spans="12:14" ht="24.6" customHeight="1">
      <c r="L118" s="219"/>
      <c r="N118" s="219"/>
    </row>
    <row r="119" spans="12:14" ht="24.6" customHeight="1">
      <c r="L119" s="219"/>
    </row>
  </sheetData>
  <mergeCells count="8">
    <mergeCell ref="H41:N41"/>
    <mergeCell ref="H42:J42"/>
    <mergeCell ref="L42:N42"/>
    <mergeCell ref="A3:J3"/>
    <mergeCell ref="H4:N4"/>
    <mergeCell ref="H5:J5"/>
    <mergeCell ref="L5:N5"/>
    <mergeCell ref="A40:J40"/>
  </mergeCells>
  <pageMargins left="0.70866141732283472" right="0.15748031496062992" top="0.74803149606299213" bottom="0.70866141732283472" header="0.51181102362204722" footer="0.31496062992125984"/>
  <pageSetup paperSize="9" scale="64" firstPageNumber="7" fitToHeight="100" orientation="portrait" useFirstPageNumber="1" r:id="rId1"/>
  <headerFooter alignWithMargins="0">
    <oddFooter>&amp;R&amp;P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 </vt:lpstr>
      <vt:lpstr>PL </vt:lpstr>
      <vt:lpstr>SE Conso</vt:lpstr>
      <vt:lpstr>SE Separate</vt:lpstr>
      <vt:lpstr>CF </vt:lpstr>
      <vt:lpstr>'BS '!Print_Area</vt:lpstr>
      <vt:lpstr>'CF '!Print_Area</vt:lpstr>
      <vt:lpstr>'PL '!Print_Area</vt:lpstr>
      <vt:lpstr>'SE Conso'!Print_Area</vt:lpstr>
      <vt:lpstr>'SE Separate'!Print_Area</vt:lpstr>
      <vt:lpstr>'PL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Dell</cp:lastModifiedBy>
  <cp:lastPrinted>2019-02-28T12:36:12Z</cp:lastPrinted>
  <dcterms:created xsi:type="dcterms:W3CDTF">2010-02-24T06:41:04Z</dcterms:created>
  <dcterms:modified xsi:type="dcterms:W3CDTF">2019-02-28T13:37:22Z</dcterms:modified>
</cp:coreProperties>
</file>