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-15" windowWidth="3285" windowHeight="7335" tabRatio="610"/>
  </bookViews>
  <sheets>
    <sheet name="BS 8-10" sheetId="3" r:id="rId1"/>
    <sheet name="PL 11-12" sheetId="1" r:id="rId2"/>
    <sheet name="SH13 Conso" sheetId="13" r:id="rId3"/>
    <sheet name="SH14Conso" sheetId="14" r:id="rId4"/>
    <sheet name="SH15Sepa" sheetId="12" r:id="rId5"/>
    <sheet name="SH16 Sepa" sheetId="6" r:id="rId6"/>
    <sheet name="CF17-19" sheetId="8" r:id="rId7"/>
    <sheet name="Sheet1" sheetId="7" state="hidden" r:id="rId8"/>
  </sheets>
  <externalReferences>
    <externalReference r:id="rId9"/>
  </externalReferences>
  <definedNames>
    <definedName name="_xlnm.Print_Area" localSheetId="0">'BS 8-10'!$A$1:$L$80</definedName>
    <definedName name="_xlnm.Print_Area" localSheetId="6">'CF17-19'!$A$1:$J$110</definedName>
    <definedName name="_xlnm.Print_Area" localSheetId="1">'PL 11-12'!$A$1:$J$73</definedName>
    <definedName name="_xlnm.Print_Area" localSheetId="2">'SH13 Conso'!$A$1:$S$36</definedName>
    <definedName name="_xlnm.Print_Area" localSheetId="3">SH14Conso!$A$1:$T$37</definedName>
    <definedName name="_xlnm.Print_Area" localSheetId="4">SH15Sepa!$A$1:$L$28</definedName>
    <definedName name="_xlnm.Print_Area" localSheetId="5">'SH16 Sepa'!$A$1:$K$25</definedName>
  </definedNames>
  <calcPr calcId="144525"/>
</workbook>
</file>

<file path=xl/calcChain.xml><?xml version="1.0" encoding="utf-8"?>
<calcChain xmlns="http://schemas.openxmlformats.org/spreadsheetml/2006/main">
  <c r="J22" i="3" l="1"/>
  <c r="P34" i="14" l="1"/>
  <c r="H58" i="1" l="1"/>
  <c r="D64" i="1" l="1"/>
  <c r="D10" i="8" s="1"/>
  <c r="D75" i="8" l="1"/>
  <c r="H57" i="1" l="1"/>
  <c r="D57" i="1"/>
  <c r="D58" i="1"/>
  <c r="K22" i="6" l="1"/>
  <c r="T34" i="14" l="1"/>
  <c r="L28" i="3"/>
  <c r="J28" i="3"/>
  <c r="H28" i="3"/>
  <c r="F28" i="3"/>
  <c r="T28" i="14" l="1"/>
  <c r="H17" i="8" l="1"/>
  <c r="R35" i="14" l="1"/>
  <c r="M35" i="14"/>
  <c r="R28" i="14" l="1"/>
  <c r="G35" i="14" l="1"/>
  <c r="E35" i="14"/>
  <c r="C35" i="14"/>
  <c r="H30" i="14"/>
  <c r="H37" i="14" s="1"/>
  <c r="P28" i="14"/>
  <c r="M28" i="14"/>
  <c r="J28" i="14"/>
  <c r="H28" i="14"/>
  <c r="G28" i="14"/>
  <c r="E28" i="14"/>
  <c r="C28" i="14"/>
  <c r="R15" i="14"/>
  <c r="R30" i="14" s="1"/>
  <c r="M15" i="14"/>
  <c r="J15" i="14"/>
  <c r="G15" i="14"/>
  <c r="E15" i="14"/>
  <c r="C15" i="14"/>
  <c r="T10" i="14"/>
  <c r="R10" i="14"/>
  <c r="P10" i="14"/>
  <c r="M10" i="14"/>
  <c r="J10" i="14"/>
  <c r="G10" i="14"/>
  <c r="E10" i="14"/>
  <c r="C10" i="14"/>
  <c r="R37" i="14" l="1"/>
  <c r="C30" i="14"/>
  <c r="G30" i="14"/>
  <c r="G37" i="14" s="1"/>
  <c r="M30" i="14"/>
  <c r="M37" i="14" s="1"/>
  <c r="E30" i="14"/>
  <c r="E37" i="14" s="1"/>
  <c r="J30" i="14"/>
  <c r="C37" i="14"/>
  <c r="P15" i="14"/>
  <c r="T15" i="14" s="1"/>
  <c r="T30" i="14" s="1"/>
  <c r="P30" i="14" l="1"/>
  <c r="Q32" i="13" l="1"/>
  <c r="Q34" i="13" s="1"/>
  <c r="K32" i="13"/>
  <c r="K34" i="13" s="1"/>
  <c r="R36" i="13"/>
  <c r="M34" i="13"/>
  <c r="H34" i="13"/>
  <c r="H36" i="13" s="1"/>
  <c r="F34" i="13"/>
  <c r="D34" i="13"/>
  <c r="O33" i="13"/>
  <c r="S33" i="13" s="1"/>
  <c r="I29" i="13"/>
  <c r="I36" i="13" s="1"/>
  <c r="Q27" i="13"/>
  <c r="Q29" i="13" s="1"/>
  <c r="M27" i="13"/>
  <c r="K27" i="13"/>
  <c r="K29" i="13" s="1"/>
  <c r="I27" i="13"/>
  <c r="H27" i="13"/>
  <c r="F27" i="13"/>
  <c r="D27" i="13"/>
  <c r="O26" i="13"/>
  <c r="S26" i="13" s="1"/>
  <c r="O25" i="13"/>
  <c r="S25" i="13" s="1"/>
  <c r="O23" i="13"/>
  <c r="S23" i="13" s="1"/>
  <c r="O21" i="13"/>
  <c r="O27" i="13" s="1"/>
  <c r="Q17" i="13"/>
  <c r="M17" i="13"/>
  <c r="M29" i="13" s="1"/>
  <c r="K17" i="13"/>
  <c r="H17" i="13"/>
  <c r="H29" i="13" s="1"/>
  <c r="F17" i="13"/>
  <c r="F29" i="13" s="1"/>
  <c r="D17" i="13"/>
  <c r="D29" i="13" s="1"/>
  <c r="O29" i="13" s="1"/>
  <c r="O16" i="13"/>
  <c r="S16" i="13" s="1"/>
  <c r="Q36" i="13" l="1"/>
  <c r="H77" i="3" s="1"/>
  <c r="O34" i="13"/>
  <c r="S34" i="13" s="1"/>
  <c r="M36" i="13"/>
  <c r="H74" i="3" s="1"/>
  <c r="K36" i="13"/>
  <c r="F36" i="13"/>
  <c r="D36" i="13"/>
  <c r="O17" i="13"/>
  <c r="S17" i="13" s="1"/>
  <c r="S21" i="13"/>
  <c r="S27" i="13" s="1"/>
  <c r="O32" i="13"/>
  <c r="S32" i="13" s="1"/>
  <c r="O36" i="13" l="1"/>
  <c r="H72" i="3"/>
  <c r="S29" i="13"/>
  <c r="S36" i="13"/>
  <c r="G12" i="6" l="1"/>
  <c r="E12" i="6"/>
  <c r="C12" i="6"/>
  <c r="H23" i="12"/>
  <c r="F23" i="12"/>
  <c r="D23" i="12"/>
  <c r="J22" i="12"/>
  <c r="L22" i="12" s="1"/>
  <c r="J18" i="12"/>
  <c r="F18" i="12"/>
  <c r="F25" i="12" s="1"/>
  <c r="L17" i="12"/>
  <c r="L18" i="12" s="1"/>
  <c r="J17" i="12"/>
  <c r="H17" i="12"/>
  <c r="H18" i="12" s="1"/>
  <c r="H25" i="12" s="1"/>
  <c r="F17" i="12"/>
  <c r="D17" i="12"/>
  <c r="D18" i="12" s="1"/>
  <c r="D25" i="12" s="1"/>
  <c r="L16" i="12"/>
  <c r="H20" i="8" l="1"/>
  <c r="H22" i="8"/>
  <c r="H33" i="8"/>
  <c r="I75" i="3" l="1"/>
  <c r="J75" i="3"/>
  <c r="H27" i="1" l="1"/>
  <c r="H16" i="3" l="1"/>
  <c r="F16" i="3" l="1"/>
  <c r="J16" i="3"/>
  <c r="L16" i="3"/>
  <c r="J101" i="8" l="1"/>
  <c r="J75" i="8"/>
  <c r="J25" i="8"/>
  <c r="J15" i="8"/>
  <c r="J12" i="8"/>
  <c r="F101" i="8"/>
  <c r="F75" i="8"/>
  <c r="F23" i="8"/>
  <c r="J58" i="1"/>
  <c r="J27" i="1"/>
  <c r="J15" i="1"/>
  <c r="J17" i="1" s="1"/>
  <c r="F69" i="1"/>
  <c r="F64" i="1"/>
  <c r="F58" i="1"/>
  <c r="F23" i="1"/>
  <c r="F27" i="1" s="1"/>
  <c r="F15" i="1"/>
  <c r="F17" i="1" s="1"/>
  <c r="L55" i="3"/>
  <c r="L49" i="3"/>
  <c r="L56" i="3" s="1"/>
  <c r="H55" i="3"/>
  <c r="H49" i="3"/>
  <c r="H30" i="3"/>
  <c r="F32" i="1" l="1"/>
  <c r="J32" i="1"/>
  <c r="J34" i="1" s="1"/>
  <c r="J39" i="1" s="1"/>
  <c r="H56" i="3"/>
  <c r="L30" i="3"/>
  <c r="F34" i="1" l="1"/>
  <c r="F39" i="1" s="1"/>
  <c r="J59" i="1"/>
  <c r="J10" i="8"/>
  <c r="J34" i="8" s="1"/>
  <c r="J55" i="8" s="1"/>
  <c r="J57" i="8" s="1"/>
  <c r="J103" i="8" s="1"/>
  <c r="F59" i="1" l="1"/>
  <c r="F10" i="8"/>
  <c r="F34" i="8" s="1"/>
  <c r="F55" i="8" s="1"/>
  <c r="F57" i="8" s="1"/>
  <c r="F103" i="8" s="1"/>
  <c r="J62" i="1"/>
  <c r="J64" i="1" s="1"/>
  <c r="J67" i="1"/>
  <c r="J69" i="1" l="1"/>
  <c r="J21" i="12"/>
  <c r="L21" i="12" l="1"/>
  <c r="J23" i="12"/>
  <c r="J25" i="12" s="1"/>
  <c r="I12" i="6" s="1"/>
  <c r="L23" i="12"/>
  <c r="L25" i="12" s="1"/>
  <c r="K12" i="6" s="1"/>
  <c r="H75" i="8" l="1"/>
  <c r="D17" i="1" l="1"/>
  <c r="J106" i="8" l="1"/>
  <c r="J77" i="8" l="1"/>
  <c r="H104" i="8"/>
  <c r="H17" i="1" l="1"/>
  <c r="C17" i="6" l="1"/>
  <c r="C18" i="6" s="1"/>
  <c r="E17" i="6"/>
  <c r="E18" i="6" s="1"/>
  <c r="I67" i="1"/>
  <c r="I62" i="1"/>
  <c r="H32" i="1" l="1"/>
  <c r="D27" i="1"/>
  <c r="G23" i="6"/>
  <c r="E23" i="6"/>
  <c r="E25" i="6" s="1"/>
  <c r="C23" i="6"/>
  <c r="C25" i="6" s="1"/>
  <c r="I17" i="6"/>
  <c r="I18" i="6" s="1"/>
  <c r="G17" i="6"/>
  <c r="G18" i="6" s="1"/>
  <c r="J49" i="3"/>
  <c r="D101" i="8"/>
  <c r="H101" i="8"/>
  <c r="F49" i="3"/>
  <c r="M18" i="7"/>
  <c r="K16" i="7"/>
  <c r="I16" i="7"/>
  <c r="F16" i="7"/>
  <c r="D16" i="7"/>
  <c r="M16" i="7"/>
  <c r="M15" i="7"/>
  <c r="M14" i="7"/>
  <c r="K11" i="7"/>
  <c r="I11" i="7"/>
  <c r="F11" i="7"/>
  <c r="D11" i="7"/>
  <c r="M10" i="7"/>
  <c r="M9" i="7"/>
  <c r="M11" i="7"/>
  <c r="M20" i="7"/>
  <c r="F20" i="7"/>
  <c r="K20" i="7"/>
  <c r="D20" i="7"/>
  <c r="I20" i="7"/>
  <c r="J55" i="3"/>
  <c r="F55" i="3"/>
  <c r="G25" i="6" l="1"/>
  <c r="J56" i="3"/>
  <c r="F56" i="3"/>
  <c r="F30" i="3"/>
  <c r="D32" i="1"/>
  <c r="D34" i="1" s="1"/>
  <c r="D39" i="1" s="1"/>
  <c r="K17" i="6"/>
  <c r="K18" i="6" s="1"/>
  <c r="H34" i="1"/>
  <c r="H39" i="1" s="1"/>
  <c r="H59" i="1" s="1"/>
  <c r="J30" i="3"/>
  <c r="H62" i="1" l="1"/>
  <c r="H67" i="1"/>
  <c r="I21" i="6"/>
  <c r="I23" i="6" s="1"/>
  <c r="I25" i="6" s="1"/>
  <c r="D59" i="1"/>
  <c r="P33" i="14"/>
  <c r="T33" i="14" s="1"/>
  <c r="J35" i="14"/>
  <c r="D34" i="8"/>
  <c r="D55" i="8" s="1"/>
  <c r="D57" i="8" s="1"/>
  <c r="D69" i="1" l="1"/>
  <c r="D67" i="1" s="1"/>
  <c r="P35" i="14"/>
  <c r="J37" i="14"/>
  <c r="H64" i="1"/>
  <c r="H10" i="8" s="1"/>
  <c r="H34" i="8" s="1"/>
  <c r="H55" i="8" s="1"/>
  <c r="H57" i="8" s="1"/>
  <c r="K21" i="6"/>
  <c r="K23" i="6" s="1"/>
  <c r="D103" i="8"/>
  <c r="T35" i="14" l="1"/>
  <c r="P37" i="14"/>
  <c r="H103" i="8"/>
  <c r="K25" i="6"/>
  <c r="L75" i="3" s="1"/>
  <c r="H69" i="1"/>
  <c r="T37" i="14" l="1"/>
  <c r="L78" i="3"/>
  <c r="L80" i="3"/>
  <c r="H106" i="8"/>
  <c r="H75" i="3" l="1"/>
  <c r="H78" i="3" s="1"/>
  <c r="H80" i="3" s="1"/>
  <c r="F106" i="8"/>
  <c r="H77" i="8"/>
  <c r="F75" i="3"/>
  <c r="F78" i="3" s="1"/>
  <c r="D104" i="8" l="1"/>
  <c r="D106" i="8" s="1"/>
  <c r="F80" i="3"/>
  <c r="J80" i="3"/>
  <c r="J78" i="3"/>
</calcChain>
</file>

<file path=xl/sharedStrings.xml><?xml version="1.0" encoding="utf-8"?>
<sst xmlns="http://schemas.openxmlformats.org/spreadsheetml/2006/main" count="489" uniqueCount="257">
  <si>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</si>
  <si>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</si>
  <si>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</si>
  <si>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</si>
  <si>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</si>
  <si>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</si>
  <si>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</si>
  <si>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</si>
  <si>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</si>
  <si>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</si>
  <si>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</si>
  <si>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</si>
  <si>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</si>
  <si>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</si>
  <si>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</si>
  <si>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</si>
  <si>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</si>
  <si>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</si>
  <si>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</si>
  <si>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</si>
  <si>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</si>
  <si>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</si>
  <si>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</si>
  <si>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</si>
  <si>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</si>
  <si>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</si>
  <si>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</si>
  <si>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</si>
  <si>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</si>
  <si>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</si>
  <si>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</si>
  <si>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</si>
  <si>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</si>
  <si>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</si>
  <si>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</si>
  <si>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</si>
  <si>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r>
      <t xml:space="preserve">      </t>
    </r>
    <r>
      <rPr>
        <sz val="16"/>
        <rFont val="Angsana New"/>
        <family val="1"/>
      </rPr>
      <t>ทุนที่ออกและชำระแล้ว</t>
    </r>
  </si>
  <si>
    <t>รวมส่วนของผู้ถือหุ้น</t>
  </si>
  <si>
    <t>งบกำไรขาดทุนเบ็ดเสร็จ</t>
  </si>
  <si>
    <t>สำหรับปีสิ้นสุดวันที่ 
31 ธันวาคม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</si>
  <si>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</si>
  <si>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</si>
  <si>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</si>
  <si>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</si>
  <si>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</si>
  <si>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</si>
  <si>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</si>
  <si>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</si>
  <si>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 xml:space="preserve">      กำไร (ขาดทุน) สะสม</t>
  </si>
  <si>
    <t>ทุนสำรอง</t>
  </si>
  <si>
    <t>ยังไม่ได้</t>
  </si>
  <si>
    <t>องค์ประกอบอื่น</t>
  </si>
  <si>
    <t>ตาม</t>
  </si>
  <si>
    <t>จัดสรร</t>
  </si>
  <si>
    <t>ของส่วน</t>
  </si>
  <si>
    <t>รวมส่วนของ</t>
  </si>
  <si>
    <t>ที่ออกและชำระแล้ว</t>
  </si>
  <si>
    <t xml:space="preserve">กฎหมาย </t>
  </si>
  <si>
    <t>(ขาดทุนสะสม)</t>
  </si>
  <si>
    <t>ของผู้ถือหุ้น</t>
  </si>
  <si>
    <t>ผู้ถือหุ้น</t>
  </si>
  <si>
    <t>ผลกระทบจากการแก้ไขข้อผิดพลาดทางการบัญชี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</si>
  <si>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</si>
  <si>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</si>
  <si>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</si>
  <si>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</si>
  <si>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โอนไปจัดสรรเป็นทุนสำรองตามกฎหมาย</t>
  </si>
  <si>
    <t>สำหรับปีสิ้นสุดวันที่ 31 ธันวาคม 2552</t>
  </si>
  <si>
    <t>ยอดคงเหลือ ณ วันที่ 1 มกราคม 2553 ตามที่รายงานในปีก่อน</t>
  </si>
  <si>
    <t>ยอดคงเหลือ ณ วันที่ 1 มกราคม 2553 ปรับปรุงใหม่</t>
  </si>
  <si>
    <t>ยอดคงเหลือ ณ วันที่ 31 ธันวาคม 2553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</si>
  <si>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</si>
  <si>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</si>
  <si>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</si>
  <si>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</si>
  <si>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</si>
  <si>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</si>
  <si>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</si>
  <si>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</si>
  <si>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 </t>
  </si>
  <si>
    <t xml:space="preserve">      ยังไม่ได้จัดสรร</t>
  </si>
  <si>
    <t xml:space="preserve">      จัดสรรแล้ว</t>
  </si>
  <si>
    <t>ผลประโยชน์พนักงาน</t>
  </si>
  <si>
    <t>จ่ายต้นทุนทางการเงิน</t>
  </si>
  <si>
    <t>จ่ายชำระหนี้สินตามสัญญาเช่าการเงิน</t>
  </si>
  <si>
    <t xml:space="preserve">            ทุนสำรองตามกฎหมาย</t>
  </si>
  <si>
    <t>จ่ายชำระคืนเงินกู้ยืมระยะยาวจากสถาบันการเงิน</t>
  </si>
  <si>
    <t>รายการที่ไม่ใช่เงินสด</t>
  </si>
  <si>
    <t>สินทรัพย์ภาษีเงินได้รอการตัดบัญชี</t>
  </si>
  <si>
    <t>รายการกับผู้ถือหุ้นที่บันทึกโดยตรงเข้าส่วนผู้ถือหุ้น</t>
  </si>
  <si>
    <t xml:space="preserve">      เพิ่มหุ้นสามัญ</t>
  </si>
  <si>
    <t>รวมรายการกับผู้ถือหุ้นที่บันทึกโดยตรงเข้าส่วนของผู้ถือหุ้น</t>
  </si>
  <si>
    <t>เงินสดรับจากการออกหุ้นสามัญ</t>
  </si>
  <si>
    <t xml:space="preserve">      กำไรสะสม</t>
  </si>
  <si>
    <t>ค่าตัดจำหน่ายสินทรัพย์ไม่มีตัวตน</t>
  </si>
  <si>
    <t>เงินสดจ่ายในการซื้อสินทรัพย์ไม่มีตัวตน</t>
  </si>
  <si>
    <t>31 ธันวาคม 
31 ธันวาคม</t>
  </si>
  <si>
    <t>ส่วนเกินทุนจากการ</t>
  </si>
  <si>
    <t>การควบคุมเดียวกัน</t>
  </si>
  <si>
    <t>รวมธุรกิจภายใต้</t>
  </si>
  <si>
    <t>เงินสดรับจากการจำหน่ายอุปกรณ์</t>
  </si>
  <si>
    <t>เงินลงทุนในบริษัทร่วม</t>
  </si>
  <si>
    <t>ส่วนเกินมูลค่าหุ้นสามัญ</t>
  </si>
  <si>
    <t>ส่วนเกิน</t>
  </si>
  <si>
    <t>มูลค่าหุ้น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</si>
  <si>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</si>
  <si>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</si>
  <si>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     ส่วนที่เป็นของส่วนได้เสียที่ไม่มีอำนาจควบคุม</t>
  </si>
  <si>
    <t>ส่วนของ</t>
  </si>
  <si>
    <t>กำไรสะสม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</si>
  <si>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</si>
  <si>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</si>
  <si>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</si>
  <si>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</si>
  <si>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ค่าความนิยม</t>
  </si>
  <si>
    <t xml:space="preserve">      เงินทุนที่ได้รับจากผู้ถือหุ้น</t>
  </si>
  <si>
    <t xml:space="preserve">     รวมเงินทุนที่ได้รับจากผู้ถือหุ้น</t>
  </si>
  <si>
    <t>ดอกเบี้ยรับ</t>
  </si>
  <si>
    <t>รับดอกเบี้ย</t>
  </si>
  <si>
    <t>ลูกหนี้ผ่อนชำระ</t>
  </si>
  <si>
    <t>กำไรที่รับรู้ของส่วนได้เสียซึ่งถือก่อนการรวมธุรกิจใหม่</t>
  </si>
  <si>
    <t>เงินกู้ยืมระยะสั้นจากบุคคล</t>
  </si>
  <si>
    <t>รายได้จากการให้บริการ</t>
  </si>
  <si>
    <t>รายได้จากการขาย</t>
  </si>
  <si>
    <t>ต้นทุนขาย</t>
  </si>
  <si>
    <t>กำไรจากอัตราแลกเปลี่ยน</t>
  </si>
  <si>
    <t>รายได้ดอกเบี้ยจากการขายผ่อนชำระ</t>
  </si>
  <si>
    <t xml:space="preserve">     การเปลี่ยนแปลงในส่วนได้เสียในบริษัทย่อย</t>
  </si>
  <si>
    <t xml:space="preserve">     รวมการเปลี่ยนแปลงในส่วนได้เสียในบริษัทย่อย</t>
  </si>
  <si>
    <t>รายการที่จะไม่ถูกจัดประเภทรายการใหม่ เข้าไปไว้ใน</t>
  </si>
  <si>
    <t xml:space="preserve">   กำไรหรือขาดทุน</t>
  </si>
  <si>
    <t>จ่ายภาระผูกพันผลประโยชน์พนักงาน</t>
  </si>
  <si>
    <t>เงินสดจ่ายค่าประกันคุณภาพสินค้า</t>
  </si>
  <si>
    <t>2560</t>
  </si>
  <si>
    <t>บริษัท เอเจ แอดวานซ์ เทคโนโลยี จำกัด (มหาชน) และบริษัทย่อย</t>
  </si>
  <si>
    <t>หรือกิจการที่เกี่ยวข้องกัน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</si>
  <si>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</si>
  <si>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</si>
  <si>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</si>
  <si>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</si>
  <si>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</si>
  <si>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 xml:space="preserve">     ส่วนที่เป็นของบริษัทใหญ่</t>
  </si>
  <si>
    <t>ชำระแล้ว</t>
  </si>
  <si>
    <t>ที่ออกและ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</si>
  <si>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</si>
  <si>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</si>
  <si>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>หนี้สูญและหนี้สงสัยจะสูญ (กลับรายการ)</t>
  </si>
  <si>
    <t>ประมาณการผลประโยชน์พนักงาน</t>
  </si>
  <si>
    <t>ขาดทุนจากการด้อยค่าของเงินลงทุนในบริษัทร่วม</t>
  </si>
  <si>
    <t>เงินสดรับจากการออกหุ้นสามัญของบริษัทย่อยให้กับ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</si>
  <si>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</si>
  <si>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</si>
  <si>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จากสถาบันการเงิน</t>
  </si>
  <si>
    <t>การดำเนินงานต่อเนื่อง</t>
  </si>
  <si>
    <t>การดำเนินงานที่ยกเลิก</t>
  </si>
  <si>
    <t>เงินให้กู้ยืมระยะสั้น</t>
  </si>
  <si>
    <t>เงินลงทุนในการร่วมค้า</t>
  </si>
  <si>
    <t>เงินลงทุนระยะยาวอื่น</t>
  </si>
  <si>
    <t>กำไร (ขาดทุน) สำหรับปี</t>
  </si>
  <si>
    <t>ค่าใช้จ่าย (รายได้) ภาษีเงินได้</t>
  </si>
  <si>
    <t>(กำไร) ขาดทุนจากการจำหน่ายอุปกรณ์</t>
  </si>
  <si>
    <t>เงินปันผลรับ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</si>
  <si>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</si>
  <si>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</si>
  <si>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รับเงินปันผล</t>
  </si>
  <si>
    <t xml:space="preserve">      การสูญเสียส่วนได้เสียที่ไม่มีอำนาจควบคุม</t>
  </si>
  <si>
    <t>ส่วนได้เสียที่ไม่มี</t>
  </si>
  <si>
    <t>อำนาจวบคุม</t>
  </si>
  <si>
    <t xml:space="preserve">            ซึ่งอำนาจการควบคุมไม่เปลี่ยนแปลง</t>
  </si>
  <si>
    <t xml:space="preserve">            ซึ่งอำนาจควบคุมเปลี่ยนแปลง</t>
  </si>
  <si>
    <t xml:space="preserve">      เงินปันผลจ่ายจากบริษัทย่อยให้แก่ส่วนได้เสียที่ไม่มีอำนาจควบคุม</t>
  </si>
  <si>
    <t>ขาดทุนจากการยืดคืนสินค้า</t>
  </si>
  <si>
    <t>ส่วนแบ่งขาดทุนจากบริษัทร่วมและการร่วมค้า</t>
  </si>
  <si>
    <t>ขาดทุนจากการสูญเสียอำนาจการควบคุม</t>
  </si>
  <si>
    <t>ประมาณการรับประกันคุณภาพสินค้า (กลับรายการ)</t>
  </si>
  <si>
    <t>เงินสดรับจากเงินกู้ยืมระยะสั้น</t>
  </si>
  <si>
    <t>เงินปันผลจ่ายให้ส่วนได้เสียที่ไม่มีอำนาจควบคุม</t>
  </si>
  <si>
    <t>เงินสดรับจากการเปลี่ยนแปลงส่วนได้เสียในความเป็น</t>
  </si>
  <si>
    <t>เจ้าของในบริษัทย่อยที่ไม่ได้มีผลทำให้สูญเสียการควบคุม</t>
  </si>
  <si>
    <t>รายได้ (ค่าใช้จ่าย) ภาษีเงินได้</t>
  </si>
  <si>
    <t xml:space="preserve">กำไร (ขาดทุน) ต่อหุ้นขั้นพื้นฐาน </t>
  </si>
  <si>
    <t>การแบ่งปันกำไร (ขาดทุน)</t>
  </si>
  <si>
    <t xml:space="preserve">     ขาดทุน</t>
  </si>
  <si>
    <t>ลูกหนี้อื่น</t>
  </si>
  <si>
    <t>เจ้าหนี้อื่น</t>
  </si>
  <si>
    <t>รายได้จากการลงทุน</t>
  </si>
  <si>
    <t>ขาดทุนก่อนภาษีเงินได้จากการดำเนินงานต่อเนื่อง</t>
  </si>
  <si>
    <t>ขาดทุนสำหรับปีจากการดำเนินงานต่อเนื่อง</t>
  </si>
  <si>
    <t>จากการดำเนินงานที่ยกเลิก - สุทธิจากภาษี</t>
  </si>
  <si>
    <t>กำไร (ขาดทุน) จากการดำเนินงานที่ยกเลิก</t>
  </si>
  <si>
    <t>ผลกระทบจากการสูญเสียการควบคุมในบริษัทย่อย</t>
  </si>
  <si>
    <t>เงินสดจ่ายเพื่อซื้อเงินลงทุนในการร่วมค้า</t>
  </si>
  <si>
    <t>เงินเบิกเกินบัญชีธนาคารและเงินกู้ยืมระยะสั้น</t>
  </si>
  <si>
    <t>ส่วนแบ่งขาดทุนจากเงินลงทุน</t>
  </si>
  <si>
    <t>ในบริษัทร่วมและการร่วมค้า</t>
  </si>
  <si>
    <t>(กำไร) ขาดทุนจากอัตราแลกเปลี่ยนที่ยังไม่เกิดขึ้นจริง</t>
  </si>
  <si>
    <t>เงินสดรับชำระคืนจากเงินให้กู้ยืมระยะสั้น</t>
  </si>
  <si>
    <t>เงินสดและรายการเทียบเท่าเงินสดเพิ่มขึ้น (ลดลง) สุทธิ</t>
  </si>
  <si>
    <t>จ่ายชำระคืนเงินกู้ยืมระยะสั้น</t>
  </si>
  <si>
    <t>เงินสดจ่ายเพื่อให้กู้ยืมระยะสั้น</t>
  </si>
  <si>
    <t>บริษัทใหญ่</t>
  </si>
  <si>
    <t>เงินสดได้มาจากกิจกรรมดำเนินงาน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</si>
  <si>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</si>
  <si>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</si>
  <si>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</si>
  <si>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</si>
  <si>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ขาดทุนจากมูลค่าสินค้าลดลง (กลับรายการ)</t>
  </si>
  <si>
    <t>กำไรจากการขายเงินลงทุนระยะยาวอื่น</t>
  </si>
  <si>
    <t>เงินลงทุนที่มีข้อจำกัดในการใช้ (เพิ่มขึ้น) ลดลง</t>
  </si>
  <si>
    <t>เงินสดรับจากการจำหน่ายเงินลงทุนระยะยาวอื่น</t>
  </si>
  <si>
    <t>เงินสดจ่ายเพื่อซื้อเงินลงทุนในบริษัทร่วม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</si>
  <si>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</si>
  <si>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</si>
  <si>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</si>
  <si>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เงินเบิกเกินบัญชีธนาคารและ</t>
  </si>
  <si>
    <t>5, 8</t>
  </si>
  <si>
    <t>5, 9</t>
  </si>
  <si>
    <t xml:space="preserve">     กำไร (ขาดทุน)</t>
  </si>
  <si>
    <t xml:space="preserve">      การได้มาซึ่งส่วนได้เสียที่ไม่มีอำนาจควบคุม</t>
  </si>
  <si>
    <t xml:space="preserve">            โดยอำนาจควบคุมไม่เปลี่ยนแปลง</t>
  </si>
  <si>
    <t>ขาดทุนสำหรับปี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</si>
  <si>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</si>
  <si>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</si>
  <si>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</si>
  <si>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r>
      <t>ขาดทุนสำหรับปี</t>
    </r>
    <r>
      <rPr>
        <b/>
        <sz val="16"/>
        <color indexed="10"/>
        <rFont val="Angsana New"/>
        <family val="1"/>
      </rPr>
      <t xml:space="preserve"> </t>
    </r>
  </si>
  <si>
    <t>5, 7</t>
  </si>
  <si>
    <t xml:space="preserve">   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</si>
  <si>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</si>
  <si>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</si>
  <si>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ขาดทุนจากการเลิกใช้สินทรัพย์</t>
  </si>
  <si>
    <t>กำไรระหว่างกันจากการขายสินค้าให้แก่การร่วมค้า</t>
  </si>
  <si>
    <t>เงินสดรับจากการจำหน่ายสินทรัพย์ไม่มีตัวตน</t>
  </si>
  <si>
    <t>ผลกำไรจากการวัดมูลค่าใหม่ของผลประโยชน์</t>
  </si>
  <si>
    <t xml:space="preserve">   พนักงานที่กำหนดไว้</t>
  </si>
  <si>
    <t>เงินกู้ยืมระยะสั้นจากสถาบันการเงินลดลง</t>
  </si>
  <si>
    <t>ขาดทุนจากการดำเนินงานต่อเนื่อง</t>
  </si>
  <si>
    <t xml:space="preserve">    การเปลี่ยนแปลงในส่วนได้เสียในบริษัทย่อย </t>
  </si>
  <si>
    <t>ประมาณการรับคืนสินค้า (กลับรายการ)</t>
  </si>
  <si>
    <t>ภาษีเงินได้ของรายการที่จะไม่ถูกจัดประเภทใหม่ไว้ใน</t>
  </si>
  <si>
    <t>4, 12</t>
  </si>
  <si>
    <t>4, 14</t>
  </si>
  <si>
    <t>5, 20</t>
  </si>
  <si>
    <t>5, 18</t>
  </si>
  <si>
    <t>5, 26</t>
  </si>
  <si>
    <t>5, 31</t>
  </si>
  <si>
    <r>
      <t xml:space="preserve">ในระหว่างปี 2561 กลุ่มบริษัทได้ซื้อที่ดิน อาคารและอุปกรณ์ในราคาทุนจำนวน 8.4 ล้านบาท </t>
    </r>
    <r>
      <rPr>
        <i/>
        <sz val="15"/>
        <rFont val="Angsana New"/>
        <family val="1"/>
      </rPr>
      <t>(2560: 65.5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ซึ่งในจำนวนนี้กลุ่มบริษัทจัดซื้อตามสัญญาเช่าทางการเงินจำนวน 0.9 ล้านบาท </t>
    </r>
    <r>
      <rPr>
        <i/>
        <sz val="15"/>
        <rFont val="Angsana New"/>
        <family val="1"/>
      </rPr>
      <t>(2560: 5.7 ล้านบาท)</t>
    </r>
    <r>
      <rPr>
        <sz val="15"/>
        <rFont val="Angsana New"/>
        <family val="1"/>
      </rPr>
      <t xml:space="preserve"> คงค้างเป็นเจ้าหนี้ค่าซื้อที่ดิน อาคารและอุปกรณ์ ณ วันที่ 31 ธันวาคม 2561 จำนวนเงิน 0.9 ล้านบาท </t>
    </r>
    <r>
      <rPr>
        <i/>
        <sz val="15"/>
        <rFont val="Angsana New"/>
        <family val="1"/>
      </rPr>
      <t xml:space="preserve">(2560: 4.1 ล้านบาท) </t>
    </r>
    <r>
      <rPr>
        <sz val="15"/>
        <rFont val="Angsana New"/>
        <family val="1"/>
      </rPr>
      <t>และจัดซื้อโดยเงินสดจำนวนเงินรวม 6.8 ล้านบาท</t>
    </r>
    <r>
      <rPr>
        <i/>
        <sz val="15"/>
        <rFont val="Angsana New"/>
        <family val="1"/>
      </rPr>
      <t xml:space="preserve"> (2560: 59.4 ล้านบาท)</t>
    </r>
  </si>
  <si>
    <r>
      <t xml:space="preserve">ในระหว่างปี 2561 บริษัทได้ซื้อที่ดิน อาคารและอุปกรณ์ในราคาทุนจำนวน 3.4 ล้านบาท </t>
    </r>
    <r>
      <rPr>
        <i/>
        <sz val="15"/>
        <rFont val="Angsana New"/>
        <family val="1"/>
      </rPr>
      <t>(2560: 7.6 ล้านบาท)</t>
    </r>
    <r>
      <rPr>
        <sz val="15"/>
        <rFont val="Angsana New"/>
        <family val="1"/>
      </rPr>
      <t xml:space="preserve"> คงค้างเป็นเจ้าหนี้ค่าซื้อที่ดินอาคารและอุปกรณ์ ณ วันที่ 31 ธันวาคม 2561 จำนวนเงิน 0.1 ล้านบาท </t>
    </r>
    <r>
      <rPr>
        <i/>
        <sz val="15"/>
        <rFont val="Angsana New"/>
        <family val="1"/>
      </rPr>
      <t>(2560: 0.1 ล้านบาท)</t>
    </r>
    <r>
      <rPr>
        <sz val="15"/>
        <rFont val="Angsana New"/>
        <family val="1"/>
      </rPr>
      <t xml:space="preserve">  และจัดซื้อโดยเงินสดจำนวนเงินรวม 3.3 ล้านบาท </t>
    </r>
    <r>
      <rPr>
        <i/>
        <sz val="15"/>
        <rFont val="Angsana New"/>
        <family val="1"/>
      </rPr>
      <t>(2560: 9.4 ล้านบาท)</t>
    </r>
  </si>
  <si>
    <t>27, 30</t>
  </si>
  <si>
    <t>28, 30</t>
  </si>
  <si>
    <t>เงินลงทุนชั่วคราว</t>
  </si>
  <si>
    <t>ขาดทุนจากการด้อยค่าเงินลงทุน</t>
  </si>
  <si>
    <t xml:space="preserve">เงินสดจ่ายเพื่อซื้อเงินลงทุนในบริษัทย่อย </t>
  </si>
  <si>
    <t>เงินสดจ่ายจากการเปลี่ยนแปลงส่วนได้เสียที่ไม่มีอำนาจ</t>
  </si>
  <si>
    <t xml:space="preserve">   ควบคุมโดยอำนาจควบคุมไม่เปลี่ยนแปลง</t>
  </si>
  <si>
    <t>ส่วนเกินทุนจากการรวมธุรกิจภายใต้การ</t>
  </si>
  <si>
    <t xml:space="preserve">      ควบคุมเดียวัน</t>
  </si>
  <si>
    <t>เงินสดจ่ายเพื่อซื้อเงินลงทุนชั่วคราว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</si>
</sst>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 * #,##0.00_ ;_ * \-#,##0.00_ ;_ * &quot;-&quot;??_ ;_ @_ "/>
    <numFmt numFmtId="191" formatCode="_(* #,##0_);_(* \(#,##0\);_(* &quot;-&quot;??_);_(@_)"/>
    <numFmt numFmtId="192" formatCode="0.0"/>
    <numFmt numFmtId="193" formatCode="_(* #,##0_);_(* \(#,##0\);_(* &quot;-&quot;????_);_(@_)"/>
    <numFmt numFmtId="194" formatCode="_-* #,##0.0_-;\-* #,##0.0_-;_-* &quot;-&quot;??_-;_-@_-"/>
    <numFmt numFmtId="195" formatCode="#,##0.000_);\(#,##0.000\)"/>
    <numFmt numFmtId="196" formatCode="_-* #,##0.000_-;\-* #,##0.000_-;_-* &quot;-&quot;??_-;_-@_-"/>
  </numFmts>
  <fonts count="38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Angsana New"/>
      <family val="1"/>
    </font>
    <font>
      <i/>
      <sz val="12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6"/>
      <color indexed="12"/>
      <name val="Angsana New"/>
      <family val="1"/>
    </font>
    <font>
      <b/>
      <u/>
      <sz val="16"/>
      <name val="Angsana New"/>
      <family val="1"/>
    </font>
    <font>
      <sz val="16"/>
      <name val="CordiaUPC"/>
      <family val="2"/>
    </font>
    <font>
      <sz val="14.5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u/>
      <sz val="15"/>
      <color rgb="FFFF0000"/>
      <name val="Angsana New"/>
      <family val="1"/>
    </font>
    <font>
      <sz val="15"/>
      <color theme="0"/>
      <name val="Angsana New"/>
      <family val="1"/>
    </font>
    <font>
      <sz val="16"/>
      <color theme="0"/>
      <name val="Angsana New"/>
      <family val="1"/>
    </font>
    <font>
      <b/>
      <sz val="16"/>
      <color indexed="10"/>
      <name val="Angsana New"/>
      <family val="1"/>
    </font>
    <font>
      <i/>
      <u/>
      <sz val="15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u/>
      <sz val="20"/>
      <name val="Angsana New"/>
      <family val="1"/>
    </font>
    <font>
      <i/>
      <sz val="20"/>
      <name val="Angsana New"/>
      <family val="1"/>
    </font>
    <font>
      <b/>
      <i/>
      <sz val="2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502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justify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2" fillId="0" borderId="0" xfId="0" applyNumberFormat="1" applyFont="1" applyFill="1"/>
    <xf numFmtId="0" fontId="4" fillId="0" borderId="0" xfId="0" applyFont="1" applyFill="1" applyAlignment="1"/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/>
    <xf numFmtId="0" fontId="4" fillId="0" borderId="0" xfId="8" applyFont="1" applyFill="1" applyAlignment="1"/>
    <xf numFmtId="187" fontId="3" fillId="0" borderId="0" xfId="0" applyNumberFormat="1" applyFont="1" applyFill="1" applyAlignment="1"/>
    <xf numFmtId="38" fontId="9" fillId="0" borderId="0" xfId="0" applyNumberFormat="1" applyFont="1" applyFill="1" applyAlignment="1"/>
    <xf numFmtId="0" fontId="8" fillId="0" borderId="0" xfId="8" applyFont="1" applyFill="1" applyAlignment="1">
      <alignment horizontal="justify"/>
    </xf>
    <xf numFmtId="38" fontId="4" fillId="0" borderId="0" xfId="0" applyNumberFormat="1" applyFont="1" applyFill="1" applyBorder="1" applyAlignment="1">
      <alignment horizontal="justify"/>
    </xf>
    <xf numFmtId="37" fontId="4" fillId="0" borderId="0" xfId="0" applyNumberFormat="1" applyFont="1" applyFill="1" applyAlignment="1"/>
    <xf numFmtId="38" fontId="9" fillId="0" borderId="0" xfId="0" applyNumberFormat="1" applyFont="1" applyFill="1" applyBorder="1" applyAlignment="1"/>
    <xf numFmtId="38" fontId="3" fillId="0" borderId="0" xfId="0" applyNumberFormat="1" applyFont="1" applyFill="1" applyBorder="1" applyAlignment="1"/>
    <xf numFmtId="0" fontId="4" fillId="0" borderId="0" xfId="8" applyFont="1" applyFill="1" applyAlignment="1">
      <alignment horizontal="justify"/>
    </xf>
    <xf numFmtId="37" fontId="4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center"/>
    </xf>
    <xf numFmtId="37" fontId="4" fillId="0" borderId="0" xfId="8" applyNumberFormat="1" applyFont="1" applyFill="1" applyAlignment="1"/>
    <xf numFmtId="37" fontId="4" fillId="0" borderId="0" xfId="0" applyNumberFormat="1" applyFont="1" applyFill="1" applyBorder="1" applyAlignment="1">
      <alignment horizontal="right"/>
    </xf>
    <xf numFmtId="38" fontId="13" fillId="0" borderId="0" xfId="0" applyNumberFormat="1" applyFont="1" applyFill="1" applyBorder="1" applyAlignment="1">
      <alignment horizontal="center"/>
    </xf>
    <xf numFmtId="187" fontId="12" fillId="0" borderId="0" xfId="8" applyNumberFormat="1" applyFont="1" applyFill="1" applyBorder="1" applyAlignment="1"/>
    <xf numFmtId="0" fontId="5" fillId="0" borderId="0" xfId="8" applyFont="1" applyFill="1" applyAlignment="1"/>
    <xf numFmtId="38" fontId="12" fillId="0" borderId="0" xfId="0" applyNumberFormat="1" applyFont="1" applyFill="1" applyBorder="1" applyAlignment="1">
      <alignment horizontal="center"/>
    </xf>
    <xf numFmtId="187" fontId="12" fillId="0" borderId="0" xfId="3" applyNumberFormat="1" applyFont="1" applyFill="1" applyBorder="1" applyAlignment="1"/>
    <xf numFmtId="38" fontId="12" fillId="0" borderId="0" xfId="0" applyNumberFormat="1" applyFont="1" applyFill="1" applyBorder="1" applyAlignment="1"/>
    <xf numFmtId="187" fontId="12" fillId="0" borderId="0" xfId="7" applyNumberFormat="1" applyFont="1" applyFill="1" applyBorder="1" applyAlignment="1"/>
    <xf numFmtId="187" fontId="12" fillId="0" borderId="0" xfId="7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justify"/>
    </xf>
    <xf numFmtId="0" fontId="2" fillId="0" borderId="0" xfId="8" applyFont="1" applyFill="1" applyAlignment="1">
      <alignment horizontal="justify" vertical="center"/>
    </xf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38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187" fontId="3" fillId="0" borderId="0" xfId="0" applyNumberFormat="1" applyFont="1" applyFill="1" applyBorder="1" applyAlignment="1"/>
    <xf numFmtId="187" fontId="9" fillId="0" borderId="0" xfId="0" applyNumberFormat="1" applyFont="1" applyFill="1" applyBorder="1" applyAlignment="1"/>
    <xf numFmtId="187" fontId="9" fillId="0" borderId="1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43" fontId="3" fillId="0" borderId="0" xfId="1" applyFont="1" applyFill="1" applyBorder="1" applyAlignment="1"/>
    <xf numFmtId="0" fontId="9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Border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/>
    <xf numFmtId="38" fontId="16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17" fillId="0" borderId="0" xfId="0" applyFont="1" applyFill="1" applyAlignment="1"/>
    <xf numFmtId="187" fontId="3" fillId="0" borderId="2" xfId="0" applyNumberFormat="1" applyFont="1" applyFill="1" applyBorder="1" applyAlignment="1"/>
    <xf numFmtId="0" fontId="9" fillId="0" borderId="0" xfId="0" applyFont="1" applyFill="1" applyAlignment="1">
      <alignment wrapText="1"/>
    </xf>
    <xf numFmtId="0" fontId="14" fillId="0" borderId="0" xfId="0" applyFont="1" applyFill="1" applyAlignment="1">
      <alignment horizontal="justify" wrapText="1"/>
    </xf>
    <xf numFmtId="187" fontId="15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37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87" fontId="9" fillId="0" borderId="1" xfId="0" applyNumberFormat="1" applyFont="1" applyFill="1" applyBorder="1" applyAlignment="1">
      <alignment wrapText="1"/>
    </xf>
    <xf numFmtId="187" fontId="18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/>
    <xf numFmtId="0" fontId="16" fillId="0" borderId="0" xfId="0" applyFont="1" applyFill="1" applyAlignment="1">
      <alignment horizontal="justify" wrapText="1"/>
    </xf>
    <xf numFmtId="187" fontId="3" fillId="0" borderId="0" xfId="0" applyNumberFormat="1" applyFont="1" applyFill="1" applyAlignment="1">
      <alignment wrapText="1"/>
    </xf>
    <xf numFmtId="37" fontId="3" fillId="0" borderId="0" xfId="7" quotePrefix="1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192" fontId="16" fillId="0" borderId="0" xfId="0" applyNumberFormat="1" applyFont="1" applyFill="1" applyAlignment="1">
      <alignment horizontal="center"/>
    </xf>
    <xf numFmtId="187" fontId="9" fillId="0" borderId="3" xfId="0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0" fontId="16" fillId="0" borderId="0" xfId="8" applyFont="1" applyFill="1" applyAlignment="1">
      <alignment horizontal="left"/>
    </xf>
    <xf numFmtId="0" fontId="3" fillId="0" borderId="0" xfId="8" applyFont="1" applyFill="1" applyAlignment="1"/>
    <xf numFmtId="0" fontId="14" fillId="0" borderId="0" xfId="8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8" applyFont="1" applyFill="1" applyAlignment="1">
      <alignment horizontal="justify"/>
    </xf>
    <xf numFmtId="0" fontId="9" fillId="0" borderId="0" xfId="8" applyFont="1" applyFill="1" applyAlignment="1">
      <alignment horizontal="left"/>
    </xf>
    <xf numFmtId="187" fontId="3" fillId="0" borderId="0" xfId="7" applyNumberFormat="1" applyFont="1" applyFill="1" applyBorder="1" applyAlignment="1"/>
    <xf numFmtId="0" fontId="16" fillId="0" borderId="0" xfId="8" applyFont="1" applyFill="1" applyAlignment="1"/>
    <xf numFmtId="0" fontId="16" fillId="0" borderId="0" xfId="8" applyFont="1" applyFill="1" applyAlignment="1">
      <alignment horizontal="justify"/>
    </xf>
    <xf numFmtId="187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9" fillId="0" borderId="0" xfId="8" applyFont="1" applyFill="1" applyAlignment="1"/>
    <xf numFmtId="38" fontId="16" fillId="0" borderId="0" xfId="0" applyNumberFormat="1" applyFont="1" applyFill="1" applyAlignment="1">
      <alignment horizontal="center"/>
    </xf>
    <xf numFmtId="187" fontId="3" fillId="0" borderId="4" xfId="7" applyNumberFormat="1" applyFont="1" applyFill="1" applyBorder="1" applyAlignment="1"/>
    <xf numFmtId="38" fontId="3" fillId="0" borderId="0" xfId="0" applyNumberFormat="1" applyFont="1" applyFill="1" applyBorder="1" applyAlignment="1">
      <alignment horizontal="justify"/>
    </xf>
    <xf numFmtId="43" fontId="3" fillId="0" borderId="0" xfId="1" applyFont="1" applyFill="1" applyAlignment="1"/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justify"/>
    </xf>
    <xf numFmtId="37" fontId="3" fillId="0" borderId="0" xfId="7" applyNumberFormat="1" applyFont="1" applyFill="1" applyBorder="1" applyAlignment="1"/>
    <xf numFmtId="38" fontId="4" fillId="0" borderId="0" xfId="0" applyNumberFormat="1" applyFont="1" applyFill="1" applyAlignment="1">
      <alignment horizontal="left"/>
    </xf>
    <xf numFmtId="37" fontId="3" fillId="0" borderId="0" xfId="4" applyNumberFormat="1" applyFont="1" applyFill="1" applyAlignment="1"/>
    <xf numFmtId="37" fontId="3" fillId="0" borderId="0" xfId="7" applyNumberFormat="1" applyFont="1" applyFill="1" applyAlignment="1"/>
    <xf numFmtId="37" fontId="9" fillId="0" borderId="1" xfId="7" applyNumberFormat="1" applyFont="1" applyFill="1" applyBorder="1" applyAlignment="1"/>
    <xf numFmtId="37" fontId="9" fillId="0" borderId="0" xfId="7" applyNumberFormat="1" applyFont="1" applyFill="1" applyBorder="1" applyAlignment="1"/>
    <xf numFmtId="37" fontId="3" fillId="0" borderId="0" xfId="7" applyNumberFormat="1" applyFont="1" applyFill="1" applyAlignment="1">
      <alignment horizontal="center"/>
    </xf>
    <xf numFmtId="37" fontId="9" fillId="0" borderId="5" xfId="7" applyNumberFormat="1" applyFont="1" applyFill="1" applyBorder="1" applyAlignment="1"/>
    <xf numFmtId="37" fontId="9" fillId="0" borderId="0" xfId="0" applyNumberFormat="1" applyFont="1" applyFill="1" applyBorder="1" applyAlignment="1"/>
    <xf numFmtId="37" fontId="3" fillId="0" borderId="0" xfId="7" applyNumberFormat="1" applyFont="1" applyFill="1" applyAlignment="1">
      <alignment horizontal="right"/>
    </xf>
    <xf numFmtId="37" fontId="9" fillId="0" borderId="1" xfId="7" applyNumberFormat="1" applyFont="1" applyFill="1" applyBorder="1" applyAlignment="1">
      <alignment horizontal="right"/>
    </xf>
    <xf numFmtId="37" fontId="9" fillId="0" borderId="0" xfId="7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Alignment="1"/>
    <xf numFmtId="37" fontId="3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/>
    <xf numFmtId="37" fontId="3" fillId="0" borderId="0" xfId="2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4" fillId="0" borderId="5" xfId="8" applyNumberFormat="1" applyFont="1" applyFill="1" applyBorder="1" applyAlignment="1"/>
    <xf numFmtId="37" fontId="4" fillId="0" borderId="0" xfId="8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7" applyNumberFormat="1" applyFont="1" applyFill="1" applyBorder="1" applyAlignment="1"/>
    <xf numFmtId="37" fontId="2" fillId="0" borderId="5" xfId="7" applyNumberFormat="1" applyFont="1" applyFill="1" applyBorder="1" applyAlignment="1"/>
    <xf numFmtId="37" fontId="4" fillId="0" borderId="0" xfId="7" applyNumberFormat="1" applyFont="1" applyFill="1" applyBorder="1" applyAlignment="1">
      <alignment horizontal="center"/>
    </xf>
    <xf numFmtId="37" fontId="4" fillId="0" borderId="0" xfId="3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justify"/>
    </xf>
    <xf numFmtId="187" fontId="4" fillId="0" borderId="0" xfId="1" applyNumberFormat="1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Border="1" applyAlignment="1"/>
    <xf numFmtId="187" fontId="4" fillId="0" borderId="0" xfId="1" applyNumberFormat="1" applyFont="1" applyFill="1" applyBorder="1" applyAlignment="1"/>
    <xf numFmtId="0" fontId="2" fillId="0" borderId="0" xfId="0" applyFont="1" applyFill="1" applyAlignment="1">
      <alignment horizontal="justify"/>
    </xf>
    <xf numFmtId="38" fontId="8" fillId="0" borderId="0" xfId="0" applyNumberFormat="1" applyFont="1" applyFill="1" applyAlignment="1">
      <alignment horizontal="center"/>
    </xf>
    <xf numFmtId="187" fontId="2" fillId="0" borderId="1" xfId="0" applyNumberFormat="1" applyFont="1" applyFill="1" applyBorder="1" applyAlignment="1"/>
    <xf numFmtId="187" fontId="2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41" fontId="2" fillId="0" borderId="0" xfId="0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187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4" fillId="0" borderId="0" xfId="0" applyFont="1" applyAlignment="1">
      <alignment horizontal="justify"/>
    </xf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/>
    <xf numFmtId="38" fontId="2" fillId="0" borderId="0" xfId="0" applyNumberFormat="1" applyFont="1" applyAlignment="1"/>
    <xf numFmtId="38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justify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0" fontId="2" fillId="0" borderId="0" xfId="0" applyFont="1" applyAlignment="1">
      <alignment horizontal="left" vertical="center"/>
    </xf>
    <xf numFmtId="38" fontId="4" fillId="0" borderId="0" xfId="0" applyNumberFormat="1" applyFont="1"/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38" fontId="4" fillId="0" borderId="0" xfId="0" applyNumberFormat="1" applyFont="1" applyFill="1"/>
    <xf numFmtId="43" fontId="4" fillId="0" borderId="0" xfId="1" applyFont="1" applyFill="1"/>
    <xf numFmtId="38" fontId="8" fillId="0" borderId="0" xfId="0" applyNumberFormat="1" applyFont="1" applyAlignment="1">
      <alignment horizontal="center"/>
    </xf>
    <xf numFmtId="38" fontId="2" fillId="0" borderId="0" xfId="0" applyNumberFormat="1" applyFont="1"/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justify" vertical="center"/>
    </xf>
    <xf numFmtId="38" fontId="2" fillId="0" borderId="0" xfId="0" applyNumberFormat="1" applyFont="1" applyFill="1"/>
    <xf numFmtId="38" fontId="2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justify" vertical="center"/>
    </xf>
    <xf numFmtId="38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4" fontId="4" fillId="0" borderId="0" xfId="0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Border="1" applyAlignment="1">
      <alignment vertical="center"/>
    </xf>
    <xf numFmtId="37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horizontal="center" vertical="center"/>
    </xf>
    <xf numFmtId="40" fontId="2" fillId="0" borderId="0" xfId="1" applyNumberFormat="1" applyFont="1" applyFill="1" applyAlignment="1">
      <alignment horizontal="left"/>
    </xf>
    <xf numFmtId="3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37" fontId="4" fillId="0" borderId="0" xfId="5" applyNumberFormat="1" applyFont="1" applyBorder="1" applyAlignment="1">
      <alignment horizontal="center" vertical="center"/>
    </xf>
    <xf numFmtId="37" fontId="4" fillId="0" borderId="0" xfId="6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9" fontId="2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2" fillId="0" borderId="0" xfId="1" applyNumberFormat="1" applyFont="1" applyBorder="1" applyAlignment="1">
      <alignment horizontal="right" vertical="center" wrapText="1"/>
    </xf>
    <xf numFmtId="0" fontId="4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189" fontId="2" fillId="0" borderId="1" xfId="1" applyNumberFormat="1" applyFont="1" applyBorder="1" applyAlignment="1">
      <alignment vertical="center"/>
    </xf>
    <xf numFmtId="189" fontId="2" fillId="0" borderId="0" xfId="6" applyNumberFormat="1" applyFont="1" applyAlignment="1">
      <alignment vertical="center"/>
    </xf>
    <xf numFmtId="37" fontId="2" fillId="0" borderId="1" xfId="1" applyNumberFormat="1" applyFont="1" applyBorder="1" applyAlignment="1">
      <alignment horizontal="right" vertical="center" wrapText="1"/>
    </xf>
    <xf numFmtId="189" fontId="4" fillId="0" borderId="0" xfId="6" applyNumberFormat="1" applyFont="1" applyAlignment="1">
      <alignment vertical="center"/>
    </xf>
    <xf numFmtId="37" fontId="2" fillId="0" borderId="0" xfId="6" applyNumberFormat="1" applyFont="1" applyAlignment="1">
      <alignment vertical="center"/>
    </xf>
    <xf numFmtId="43" fontId="2" fillId="0" borderId="1" xfId="1" applyFont="1" applyBorder="1" applyAlignment="1">
      <alignment vertical="center"/>
    </xf>
    <xf numFmtId="37" fontId="2" fillId="0" borderId="0" xfId="6" applyNumberFormat="1" applyFont="1" applyBorder="1" applyAlignment="1">
      <alignment vertical="center"/>
    </xf>
    <xf numFmtId="189" fontId="2" fillId="0" borderId="5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horizontal="right" vertical="center" wrapText="1"/>
    </xf>
    <xf numFmtId="37" fontId="4" fillId="0" borderId="0" xfId="1" applyNumberFormat="1" applyFont="1" applyBorder="1" applyAlignment="1">
      <alignment horizontal="right" vertical="center" wrapText="1"/>
    </xf>
    <xf numFmtId="43" fontId="2" fillId="0" borderId="4" xfId="1" applyFont="1" applyBorder="1" applyAlignment="1">
      <alignment vertical="center"/>
    </xf>
    <xf numFmtId="37" fontId="2" fillId="0" borderId="4" xfId="6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22" fillId="0" borderId="0" xfId="0" applyFont="1" applyFill="1" applyAlignment="1">
      <alignment vertical="top" wrapText="1"/>
    </xf>
    <xf numFmtId="43" fontId="22" fillId="0" borderId="2" xfId="1" applyFont="1" applyFill="1" applyBorder="1" applyAlignment="1">
      <alignment vertical="top" wrapText="1"/>
    </xf>
    <xf numFmtId="189" fontId="4" fillId="0" borderId="2" xfId="1" applyNumberFormat="1" applyFont="1" applyFill="1" applyBorder="1" applyAlignment="1">
      <alignment vertical="top" wrapText="1"/>
    </xf>
    <xf numFmtId="43" fontId="22" fillId="0" borderId="0" xfId="1" applyFont="1" applyFill="1" applyAlignment="1">
      <alignment vertical="top" wrapText="1"/>
    </xf>
    <xf numFmtId="43" fontId="22" fillId="0" borderId="0" xfId="1" applyFont="1" applyFill="1" applyBorder="1" applyAlignment="1">
      <alignment vertical="top" wrapText="1"/>
    </xf>
    <xf numFmtId="189" fontId="4" fillId="0" borderId="0" xfId="1" applyNumberFormat="1" applyFont="1" applyFill="1" applyBorder="1" applyAlignment="1">
      <alignment vertical="top" wrapText="1"/>
    </xf>
    <xf numFmtId="37" fontId="4" fillId="0" borderId="0" xfId="6" applyNumberFormat="1" applyFont="1" applyBorder="1" applyAlignment="1">
      <alignment vertical="center"/>
    </xf>
    <xf numFmtId="0" fontId="4" fillId="0" borderId="0" xfId="6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4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37" fontId="19" fillId="0" borderId="0" xfId="0" applyNumberFormat="1" applyFont="1" applyBorder="1" applyAlignment="1"/>
    <xf numFmtId="37" fontId="3" fillId="0" borderId="0" xfId="0" applyNumberFormat="1" applyFont="1" applyBorder="1" applyAlignment="1"/>
    <xf numFmtId="187" fontId="9" fillId="0" borderId="0" xfId="0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187" fontId="2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43" fontId="4" fillId="0" borderId="0" xfId="1" applyFont="1" applyBorder="1" applyAlignment="1">
      <alignment vertical="center"/>
    </xf>
    <xf numFmtId="189" fontId="4" fillId="0" borderId="0" xfId="1" applyNumberFormat="1" applyFont="1" applyBorder="1" applyAlignment="1">
      <alignment vertical="center"/>
    </xf>
    <xf numFmtId="189" fontId="2" fillId="0" borderId="0" xfId="1" applyNumberFormat="1" applyFont="1" applyAlignment="1">
      <alignment vertic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/>
    <xf numFmtId="189" fontId="9" fillId="0" borderId="1" xfId="1" applyNumberFormat="1" applyFont="1" applyFill="1" applyBorder="1" applyAlignment="1"/>
    <xf numFmtId="38" fontId="24" fillId="0" borderId="0" xfId="0" applyNumberFormat="1" applyFont="1" applyFill="1" applyBorder="1" applyAlignment="1"/>
    <xf numFmtId="38" fontId="25" fillId="0" borderId="0" xfId="0" applyNumberFormat="1" applyFont="1" applyFill="1" applyAlignment="1">
      <alignment horizontal="center"/>
    </xf>
    <xf numFmtId="38" fontId="26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/>
    <xf numFmtId="49" fontId="26" fillId="0" borderId="0" xfId="0" applyNumberFormat="1" applyFont="1" applyFill="1" applyBorder="1" applyAlignment="1">
      <alignment horizontal="center"/>
    </xf>
    <xf numFmtId="43" fontId="26" fillId="0" borderId="0" xfId="1" applyFont="1" applyFill="1" applyBorder="1" applyAlignment="1">
      <alignment horizontal="center"/>
    </xf>
    <xf numFmtId="38" fontId="26" fillId="0" borderId="0" xfId="0" applyNumberFormat="1" applyFont="1" applyFill="1" applyAlignment="1"/>
    <xf numFmtId="38" fontId="28" fillId="0" borderId="0" xfId="0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center"/>
    </xf>
    <xf numFmtId="37" fontId="29" fillId="2" borderId="0" xfId="0" applyNumberFormat="1" applyFont="1" applyFill="1" applyBorder="1" applyAlignment="1"/>
    <xf numFmtId="38" fontId="29" fillId="2" borderId="0" xfId="0" applyNumberFormat="1" applyFont="1" applyFill="1" applyBorder="1" applyAlignment="1"/>
    <xf numFmtId="38" fontId="29" fillId="0" borderId="0" xfId="0" applyNumberFormat="1" applyFont="1" applyFill="1" applyAlignment="1"/>
    <xf numFmtId="189" fontId="2" fillId="0" borderId="0" xfId="6" applyNumberFormat="1" applyFont="1" applyBorder="1" applyAlignment="1">
      <alignment vertical="center"/>
    </xf>
    <xf numFmtId="189" fontId="4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vertical="center"/>
    </xf>
    <xf numFmtId="189" fontId="4" fillId="0" borderId="2" xfId="1" applyNumberFormat="1" applyFont="1" applyBorder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37" fontId="2" fillId="0" borderId="4" xfId="7" applyNumberFormat="1" applyFont="1" applyFill="1" applyBorder="1" applyAlignment="1"/>
    <xf numFmtId="37" fontId="2" fillId="0" borderId="0" xfId="0" applyNumberFormat="1" applyFont="1" applyFill="1" applyBorder="1" applyAlignment="1"/>
    <xf numFmtId="0" fontId="4" fillId="0" borderId="0" xfId="8" applyFont="1" applyFill="1" applyBorder="1" applyAlignment="1">
      <alignment horizontal="justify"/>
    </xf>
    <xf numFmtId="189" fontId="2" fillId="0" borderId="0" xfId="1" applyNumberFormat="1" applyFont="1" applyFill="1" applyBorder="1" applyAlignment="1"/>
    <xf numFmtId="189" fontId="2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7" fontId="2" fillId="0" borderId="4" xfId="0" applyNumberFormat="1" applyFont="1" applyFill="1" applyBorder="1" applyAlignment="1"/>
    <xf numFmtId="187" fontId="4" fillId="0" borderId="2" xfId="0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4" fillId="0" borderId="0" xfId="0" applyFont="1" applyFill="1" applyAlignment="1">
      <alignment horizontal="justify"/>
    </xf>
    <xf numFmtId="37" fontId="29" fillId="0" borderId="0" xfId="0" applyNumberFormat="1" applyFont="1" applyFill="1" applyBorder="1" applyAlignment="1"/>
    <xf numFmtId="38" fontId="5" fillId="0" borderId="0" xfId="0" applyNumberFormat="1" applyFont="1" applyFill="1" applyAlignment="1"/>
    <xf numFmtId="194" fontId="30" fillId="0" borderId="0" xfId="1" applyNumberFormat="1" applyFont="1" applyFill="1" applyAlignment="1"/>
    <xf numFmtId="0" fontId="2" fillId="0" borderId="0" xfId="5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9" fontId="26" fillId="0" borderId="0" xfId="1" applyNumberFormat="1" applyFont="1" applyFill="1" applyBorder="1" applyAlignment="1">
      <alignment horizontal="center"/>
    </xf>
    <xf numFmtId="189" fontId="2" fillId="0" borderId="4" xfId="1" applyNumberFormat="1" applyFont="1" applyBorder="1" applyAlignment="1">
      <alignment vertical="center"/>
    </xf>
    <xf numFmtId="189" fontId="2" fillId="0" borderId="2" xfId="1" applyNumberFormat="1" applyFont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9" fontId="2" fillId="0" borderId="2" xfId="1" applyNumberFormat="1" applyFont="1" applyFill="1" applyBorder="1" applyAlignment="1"/>
    <xf numFmtId="43" fontId="2" fillId="0" borderId="0" xfId="1" applyFont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"/>
    </xf>
    <xf numFmtId="188" fontId="4" fillId="0" borderId="0" xfId="6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189" fontId="4" fillId="0" borderId="0" xfId="1" applyNumberFormat="1" applyFont="1" applyBorder="1" applyAlignment="1">
      <alignment horizontal="right" vertical="center" wrapText="1"/>
    </xf>
    <xf numFmtId="189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38" fontId="5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8" applyFont="1" applyFill="1" applyAlignment="1">
      <alignment horizontal="left" indent="1"/>
    </xf>
    <xf numFmtId="0" fontId="9" fillId="0" borderId="0" xfId="8" applyFont="1" applyFill="1" applyAlignment="1">
      <alignment horizontal="justify" vertical="center"/>
    </xf>
    <xf numFmtId="38" fontId="16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7" fontId="9" fillId="0" borderId="1" xfId="7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7" applyNumberFormat="1" applyFont="1" applyFill="1" applyBorder="1" applyAlignment="1">
      <alignment vertical="center"/>
    </xf>
    <xf numFmtId="37" fontId="4" fillId="0" borderId="0" xfId="1" applyNumberFormat="1" applyFont="1" applyBorder="1" applyAlignment="1">
      <alignment vertical="center"/>
    </xf>
    <xf numFmtId="187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189" fontId="2" fillId="0" borderId="0" xfId="1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91" fontId="2" fillId="0" borderId="1" xfId="1" applyNumberFormat="1" applyFont="1" applyBorder="1" applyAlignment="1">
      <alignment vertical="center"/>
    </xf>
    <xf numFmtId="0" fontId="3" fillId="0" borderId="0" xfId="0" applyFont="1" applyFill="1" applyAlignment="1">
      <alignment horizontal="left" wrapText="1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left"/>
    </xf>
    <xf numFmtId="189" fontId="4" fillId="0" borderId="2" xfId="1" applyNumberFormat="1" applyFont="1" applyFill="1" applyBorder="1" applyAlignment="1"/>
    <xf numFmtId="195" fontId="4" fillId="0" borderId="5" xfId="0" applyNumberFormat="1" applyFont="1" applyFill="1" applyBorder="1"/>
    <xf numFmtId="187" fontId="4" fillId="0" borderId="0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4" fillId="0" borderId="0" xfId="5" applyFont="1" applyFill="1" applyAlignment="1">
      <alignment horizontal="left" vertical="center" wrapText="1"/>
    </xf>
    <xf numFmtId="37" fontId="2" fillId="0" borderId="2" xfId="1" applyNumberFormat="1" applyFont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8" fontId="5" fillId="0" borderId="0" xfId="0" applyNumberFormat="1" applyFont="1" applyFill="1" applyAlignment="1">
      <alignment horizontal="center"/>
    </xf>
    <xf numFmtId="43" fontId="4" fillId="0" borderId="0" xfId="1" applyFont="1" applyFill="1" applyAlignment="1"/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/>
    <xf numFmtId="37" fontId="29" fillId="0" borderId="0" xfId="0" applyNumberFormat="1" applyFont="1" applyFill="1" applyAlignment="1"/>
    <xf numFmtId="38" fontId="5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196" fontId="3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187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43" fontId="4" fillId="0" borderId="0" xfId="1" applyFont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37" fontId="2" fillId="0" borderId="0" xfId="6" applyNumberFormat="1" applyFont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43" fontId="3" fillId="0" borderId="2" xfId="1" applyFont="1" applyFill="1" applyBorder="1" applyAlignment="1"/>
    <xf numFmtId="191" fontId="2" fillId="0" borderId="4" xfId="1" applyNumberFormat="1" applyFont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43" fontId="3" fillId="0" borderId="0" xfId="7" applyNumberFormat="1" applyFont="1" applyFill="1" applyAlignment="1"/>
    <xf numFmtId="38" fontId="5" fillId="0" borderId="0" xfId="0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vertical="center"/>
    </xf>
    <xf numFmtId="38" fontId="32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91" fontId="2" fillId="0" borderId="5" xfId="1" applyNumberFormat="1" applyFont="1" applyBorder="1" applyAlignment="1">
      <alignment vertical="center"/>
    </xf>
    <xf numFmtId="37" fontId="2" fillId="0" borderId="0" xfId="6" applyNumberFormat="1" applyFont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87" fontId="2" fillId="0" borderId="0" xfId="0" applyNumberFormat="1" applyFont="1" applyFill="1" applyBorder="1" applyAlignment="1">
      <alignment vertical="center"/>
    </xf>
    <xf numFmtId="37" fontId="2" fillId="0" borderId="2" xfId="1" applyNumberFormat="1" applyFont="1" applyFill="1" applyBorder="1" applyAlignment="1"/>
    <xf numFmtId="187" fontId="2" fillId="0" borderId="2" xfId="0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/>
    </xf>
    <xf numFmtId="37" fontId="26" fillId="0" borderId="0" xfId="0" applyNumberFormat="1" applyFont="1" applyFill="1" applyBorder="1" applyAlignment="1"/>
    <xf numFmtId="189" fontId="9" fillId="0" borderId="1" xfId="1" applyNumberFormat="1" applyFont="1" applyFill="1" applyBorder="1" applyAlignment="1">
      <alignment wrapText="1"/>
    </xf>
    <xf numFmtId="43" fontId="3" fillId="0" borderId="2" xfId="1" applyFont="1" applyFill="1" applyBorder="1" applyAlignment="1">
      <alignment horizontal="right"/>
    </xf>
    <xf numFmtId="189" fontId="9" fillId="0" borderId="0" xfId="1" applyNumberFormat="1" applyFont="1" applyFill="1" applyBorder="1" applyAlignment="1"/>
    <xf numFmtId="38" fontId="33" fillId="0" borderId="0" xfId="0" applyNumberFormat="1" applyFont="1" applyFill="1" applyAlignment="1"/>
    <xf numFmtId="0" fontId="34" fillId="0" borderId="0" xfId="6" applyFont="1" applyAlignment="1">
      <alignment vertical="center"/>
    </xf>
    <xf numFmtId="37" fontId="34" fillId="0" borderId="0" xfId="6" applyNumberFormat="1" applyFont="1" applyAlignment="1">
      <alignment vertical="center"/>
    </xf>
    <xf numFmtId="40" fontId="33" fillId="0" borderId="0" xfId="1" applyNumberFormat="1" applyFont="1" applyFill="1" applyAlignment="1">
      <alignment horizontal="left"/>
    </xf>
    <xf numFmtId="3" fontId="34" fillId="0" borderId="0" xfId="6" applyNumberFormat="1" applyFont="1" applyAlignment="1">
      <alignment horizontal="centerContinuous" vertical="center"/>
    </xf>
    <xf numFmtId="37" fontId="34" fillId="0" borderId="0" xfId="6" applyNumberFormat="1" applyFont="1" applyAlignment="1">
      <alignment horizontal="centerContinuous" vertical="center"/>
    </xf>
    <xf numFmtId="0" fontId="34" fillId="0" borderId="0" xfId="6" applyFont="1" applyAlignment="1">
      <alignment horizontal="center" vertical="center"/>
    </xf>
    <xf numFmtId="37" fontId="33" fillId="0" borderId="0" xfId="6" applyNumberFormat="1" applyFont="1" applyAlignment="1">
      <alignment horizontal="center" vertical="center"/>
    </xf>
    <xf numFmtId="0" fontId="34" fillId="0" borderId="0" xfId="5" applyFont="1" applyAlignment="1">
      <alignment horizontal="center" vertical="center"/>
    </xf>
    <xf numFmtId="37" fontId="35" fillId="0" borderId="0" xfId="6" applyNumberFormat="1" applyFont="1" applyAlignment="1">
      <alignment horizontal="center" vertical="center"/>
    </xf>
    <xf numFmtId="0" fontId="34" fillId="0" borderId="0" xfId="5" applyFont="1" applyAlignment="1">
      <alignment vertical="center"/>
    </xf>
    <xf numFmtId="37" fontId="34" fillId="0" borderId="0" xfId="6" applyNumberFormat="1" applyFont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37" fontId="34" fillId="0" borderId="0" xfId="6" applyNumberFormat="1" applyFont="1" applyBorder="1" applyAlignment="1">
      <alignment horizontal="center" vertical="center"/>
    </xf>
    <xf numFmtId="37" fontId="34" fillId="0" borderId="0" xfId="5" applyNumberFormat="1" applyFont="1" applyBorder="1" applyAlignment="1">
      <alignment horizontal="center" vertical="center"/>
    </xf>
    <xf numFmtId="0" fontId="33" fillId="0" borderId="0" xfId="5" applyFont="1" applyAlignment="1">
      <alignment horizontal="left" vertical="center"/>
    </xf>
    <xf numFmtId="0" fontId="36" fillId="0" borderId="0" xfId="5" applyFont="1" applyAlignment="1">
      <alignment horizontal="center" vertical="center"/>
    </xf>
    <xf numFmtId="0" fontId="33" fillId="0" borderId="0" xfId="5" applyFont="1" applyFill="1" applyAlignment="1">
      <alignment horizontal="left" vertical="center"/>
    </xf>
    <xf numFmtId="39" fontId="34" fillId="0" borderId="0" xfId="5" applyNumberFormat="1" applyFont="1" applyBorder="1" applyAlignment="1">
      <alignment horizontal="right" vertical="center"/>
    </xf>
    <xf numFmtId="39" fontId="36" fillId="0" borderId="0" xfId="5" applyNumberFormat="1" applyFont="1" applyAlignment="1">
      <alignment horizontal="right" vertical="center"/>
    </xf>
    <xf numFmtId="189" fontId="33" fillId="0" borderId="0" xfId="1" applyNumberFormat="1" applyFont="1" applyBorder="1" applyAlignment="1">
      <alignment vertical="center"/>
    </xf>
    <xf numFmtId="37" fontId="37" fillId="0" borderId="0" xfId="5" applyNumberFormat="1" applyFont="1" applyBorder="1" applyAlignment="1">
      <alignment horizontal="right" vertical="center"/>
    </xf>
    <xf numFmtId="37" fontId="33" fillId="0" borderId="0" xfId="6" applyNumberFormat="1" applyFont="1" applyAlignment="1">
      <alignment vertical="center"/>
    </xf>
    <xf numFmtId="37" fontId="33" fillId="0" borderId="0" xfId="1" applyNumberFormat="1" applyFont="1" applyBorder="1" applyAlignment="1">
      <alignment horizontal="right" vertical="center" wrapText="1"/>
    </xf>
    <xf numFmtId="43" fontId="34" fillId="0" borderId="0" xfId="1" applyFont="1" applyBorder="1" applyAlignment="1">
      <alignment horizontal="center" vertical="center"/>
    </xf>
    <xf numFmtId="0" fontId="33" fillId="0" borderId="0" xfId="6" applyFont="1" applyAlignment="1">
      <alignment vertical="center"/>
    </xf>
    <xf numFmtId="189" fontId="33" fillId="0" borderId="0" xfId="6" applyNumberFormat="1" applyFont="1" applyAlignment="1">
      <alignment vertical="center"/>
    </xf>
    <xf numFmtId="189" fontId="34" fillId="0" borderId="0" xfId="6" applyNumberFormat="1" applyFont="1" applyAlignment="1">
      <alignment vertical="center"/>
    </xf>
    <xf numFmtId="189" fontId="33" fillId="0" borderId="0" xfId="1" applyNumberFormat="1" applyFont="1" applyFill="1" applyBorder="1" applyAlignment="1">
      <alignment vertical="center"/>
    </xf>
    <xf numFmtId="0" fontId="37" fillId="0" borderId="0" xfId="5" applyFont="1" applyAlignment="1">
      <alignment horizontal="left" vertical="center"/>
    </xf>
    <xf numFmtId="0" fontId="34" fillId="0" borderId="0" xfId="5" applyFont="1" applyAlignment="1">
      <alignment horizontal="left" vertical="center"/>
    </xf>
    <xf numFmtId="189" fontId="34" fillId="0" borderId="0" xfId="1" applyNumberFormat="1" applyFont="1" applyFill="1" applyBorder="1" applyAlignment="1">
      <alignment vertical="center"/>
    </xf>
    <xf numFmtId="189" fontId="34" fillId="0" borderId="0" xfId="1" applyNumberFormat="1" applyFont="1" applyBorder="1" applyAlignment="1">
      <alignment vertical="center"/>
    </xf>
    <xf numFmtId="189" fontId="33" fillId="0" borderId="1" xfId="1" applyNumberFormat="1" applyFont="1" applyBorder="1" applyAlignment="1">
      <alignment vertical="center"/>
    </xf>
    <xf numFmtId="189" fontId="33" fillId="0" borderId="0" xfId="6" applyNumberFormat="1" applyFont="1" applyBorder="1" applyAlignment="1">
      <alignment vertical="center"/>
    </xf>
    <xf numFmtId="43" fontId="33" fillId="0" borderId="0" xfId="1" applyFont="1" applyBorder="1" applyAlignment="1">
      <alignment horizontal="right" vertical="center" wrapText="1"/>
    </xf>
    <xf numFmtId="43" fontId="33" fillId="0" borderId="1" xfId="1" applyFont="1" applyBorder="1" applyAlignment="1">
      <alignment vertical="center"/>
    </xf>
    <xf numFmtId="43" fontId="34" fillId="0" borderId="0" xfId="1" applyFont="1" applyBorder="1" applyAlignment="1">
      <alignment vertical="center"/>
    </xf>
    <xf numFmtId="43" fontId="33" fillId="0" borderId="0" xfId="1" applyFont="1" applyBorder="1" applyAlignment="1">
      <alignment vertical="center"/>
    </xf>
    <xf numFmtId="189" fontId="33" fillId="0" borderId="4" xfId="1" applyNumberFormat="1" applyFont="1" applyBorder="1" applyAlignment="1">
      <alignment vertical="center"/>
    </xf>
    <xf numFmtId="43" fontId="33" fillId="0" borderId="4" xfId="1" applyFont="1" applyBorder="1" applyAlignment="1">
      <alignment vertical="center"/>
    </xf>
    <xf numFmtId="0" fontId="33" fillId="0" borderId="0" xfId="6" applyFont="1" applyBorder="1" applyAlignment="1">
      <alignment vertical="center"/>
    </xf>
    <xf numFmtId="189" fontId="34" fillId="0" borderId="0" xfId="6" applyNumberFormat="1" applyFont="1" applyBorder="1" applyAlignment="1">
      <alignment vertical="center"/>
    </xf>
    <xf numFmtId="187" fontId="34" fillId="0" borderId="0" xfId="1" applyNumberFormat="1" applyFont="1" applyBorder="1" applyAlignment="1">
      <alignment vertical="center"/>
    </xf>
    <xf numFmtId="189" fontId="34" fillId="0" borderId="0" xfId="1" applyNumberFormat="1" applyFont="1" applyBorder="1" applyAlignment="1">
      <alignment horizontal="right" vertical="center" wrapText="1"/>
    </xf>
    <xf numFmtId="37" fontId="34" fillId="0" borderId="0" xfId="1" applyNumberFormat="1" applyFont="1" applyBorder="1" applyAlignment="1">
      <alignment vertical="center"/>
    </xf>
    <xf numFmtId="189" fontId="34" fillId="0" borderId="2" xfId="1" applyNumberFormat="1" applyFont="1" applyBorder="1" applyAlignment="1">
      <alignment vertical="center"/>
    </xf>
    <xf numFmtId="0" fontId="34" fillId="0" borderId="0" xfId="5" applyFont="1" applyFill="1" applyAlignment="1">
      <alignment horizontal="left" vertical="center" wrapText="1"/>
    </xf>
    <xf numFmtId="37" fontId="34" fillId="0" borderId="2" xfId="1" applyNumberFormat="1" applyFont="1" applyBorder="1" applyAlignment="1">
      <alignment vertical="center"/>
    </xf>
    <xf numFmtId="187" fontId="33" fillId="0" borderId="1" xfId="1" applyNumberFormat="1" applyFont="1" applyBorder="1" applyAlignment="1">
      <alignment vertical="center"/>
    </xf>
    <xf numFmtId="189" fontId="33" fillId="0" borderId="0" xfId="1" applyNumberFormat="1" applyFont="1" applyBorder="1" applyAlignment="1">
      <alignment horizontal="right" vertical="center" wrapText="1"/>
    </xf>
    <xf numFmtId="189" fontId="33" fillId="0" borderId="2" xfId="1" applyNumberFormat="1" applyFont="1" applyBorder="1" applyAlignment="1">
      <alignment vertical="center"/>
    </xf>
    <xf numFmtId="187" fontId="33" fillId="0" borderId="2" xfId="1" applyNumberFormat="1" applyFont="1" applyBorder="1" applyAlignment="1">
      <alignment vertical="center"/>
    </xf>
    <xf numFmtId="37" fontId="33" fillId="0" borderId="0" xfId="6" applyNumberFormat="1" applyFont="1" applyBorder="1" applyAlignment="1">
      <alignment vertical="center"/>
    </xf>
    <xf numFmtId="37" fontId="34" fillId="0" borderId="0" xfId="6" applyNumberFormat="1" applyFont="1" applyBorder="1" applyAlignment="1">
      <alignment vertical="center"/>
    </xf>
    <xf numFmtId="188" fontId="34" fillId="0" borderId="0" xfId="1" applyNumberFormat="1" applyFont="1" applyBorder="1" applyAlignment="1">
      <alignment horizontal="center" vertical="center"/>
    </xf>
    <xf numFmtId="191" fontId="34" fillId="0" borderId="0" xfId="1" applyNumberFormat="1" applyFont="1" applyFill="1" applyBorder="1" applyAlignment="1">
      <alignment vertical="center"/>
    </xf>
    <xf numFmtId="43" fontId="34" fillId="0" borderId="2" xfId="1" applyFont="1" applyBorder="1" applyAlignment="1">
      <alignment vertical="center"/>
    </xf>
    <xf numFmtId="187" fontId="34" fillId="0" borderId="2" xfId="1" applyNumberFormat="1" applyFont="1" applyBorder="1" applyAlignment="1">
      <alignment horizontal="right" vertical="center"/>
    </xf>
    <xf numFmtId="187" fontId="34" fillId="0" borderId="2" xfId="1" applyNumberFormat="1" applyFont="1" applyBorder="1" applyAlignment="1">
      <alignment vertical="center"/>
    </xf>
    <xf numFmtId="43" fontId="34" fillId="0" borderId="0" xfId="1" applyFont="1" applyAlignment="1">
      <alignment vertical="center"/>
    </xf>
    <xf numFmtId="189" fontId="33" fillId="0" borderId="5" xfId="1" applyNumberFormat="1" applyFont="1" applyBorder="1" applyAlignment="1">
      <alignment vertical="center"/>
    </xf>
    <xf numFmtId="187" fontId="33" fillId="0" borderId="5" xfId="1" applyNumberFormat="1" applyFont="1" applyBorder="1" applyAlignment="1">
      <alignment vertical="center"/>
    </xf>
    <xf numFmtId="189" fontId="33" fillId="0" borderId="5" xfId="1" applyNumberFormat="1" applyFont="1" applyFill="1" applyBorder="1" applyAlignment="1">
      <alignment vertical="center"/>
    </xf>
    <xf numFmtId="188" fontId="34" fillId="0" borderId="0" xfId="6" applyNumberFormat="1" applyFont="1" applyAlignment="1">
      <alignment vertical="center"/>
    </xf>
    <xf numFmtId="0" fontId="34" fillId="0" borderId="0" xfId="6" applyFont="1" applyBorder="1" applyAlignment="1">
      <alignment vertical="center"/>
    </xf>
    <xf numFmtId="0" fontId="34" fillId="0" borderId="0" xfId="6" applyFont="1" applyFill="1" applyAlignment="1">
      <alignment vertical="center"/>
    </xf>
    <xf numFmtId="187" fontId="3" fillId="0" borderId="0" xfId="1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37" fontId="2" fillId="0" borderId="0" xfId="6" applyNumberFormat="1" applyFont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37" fontId="2" fillId="0" borderId="0" xfId="6" applyNumberFormat="1" applyFont="1" applyAlignment="1">
      <alignment horizontal="center" vertical="center"/>
    </xf>
    <xf numFmtId="37" fontId="33" fillId="0" borderId="0" xfId="6" applyNumberFormat="1" applyFont="1" applyAlignment="1">
      <alignment horizontal="center" vertical="center"/>
    </xf>
    <xf numFmtId="187" fontId="4" fillId="0" borderId="2" xfId="1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8" fontId="9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2" fillId="0" borderId="0" xfId="6" applyNumberFormat="1" applyFont="1" applyAlignment="1">
      <alignment horizontal="center" vertical="center"/>
    </xf>
    <xf numFmtId="37" fontId="4" fillId="0" borderId="2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33" fillId="0" borderId="0" xfId="6" applyNumberFormat="1" applyFont="1" applyAlignment="1">
      <alignment horizontal="center" vertical="center"/>
    </xf>
    <xf numFmtId="37" fontId="34" fillId="0" borderId="2" xfId="6" applyNumberFormat="1" applyFont="1" applyBorder="1" applyAlignment="1">
      <alignment horizontal="center" vertical="center"/>
    </xf>
    <xf numFmtId="37" fontId="36" fillId="0" borderId="0" xfId="5" applyNumberFormat="1" applyFont="1" applyBorder="1" applyAlignment="1">
      <alignment horizontal="center" vertical="center"/>
    </xf>
    <xf numFmtId="37" fontId="5" fillId="0" borderId="0" xfId="6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23" fillId="0" borderId="0" xfId="0" applyNumberFormat="1" applyFont="1" applyFill="1" applyAlignment="1">
      <alignment horizontal="distributed" wrapText="1"/>
    </xf>
    <xf numFmtId="0" fontId="3" fillId="0" borderId="0" xfId="0" applyNumberFormat="1" applyFont="1" applyFill="1" applyAlignment="1">
      <alignment horizontal="distributed" vertical="center" wrapText="1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66" name="Text Box 8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67" name="Text Box 9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68" name="Text Box 10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69" name="Text Box 41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1619250</xdr:colOff>
      <xdr:row>81</xdr:row>
      <xdr:rowOff>47625</xdr:rowOff>
    </xdr:to>
    <xdr:sp macro="" textlink="">
      <xdr:nvSpPr>
        <xdr:cNvPr id="1270" name="Text Box 43"/>
        <xdr:cNvSpPr txBox="1">
          <a:spLocks noChangeArrowheads="1"/>
        </xdr:cNvSpPr>
      </xdr:nvSpPr>
      <xdr:spPr bwMode="auto">
        <a:xfrm>
          <a:off x="1600200" y="250221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2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3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4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5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6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8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79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0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1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2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4" name="Text Box 8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5" name="Text Box 9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6" name="Text Box 10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1619250</xdr:colOff>
      <xdr:row>84</xdr:row>
      <xdr:rowOff>47625</xdr:rowOff>
    </xdr:to>
    <xdr:sp macro="" textlink="">
      <xdr:nvSpPr>
        <xdr:cNvPr id="1288" name="Text Box 43"/>
        <xdr:cNvSpPr txBox="1">
          <a:spLocks noChangeArrowheads="1"/>
        </xdr:cNvSpPr>
      </xdr:nvSpPr>
      <xdr:spPr bwMode="auto">
        <a:xfrm>
          <a:off x="1600200" y="258508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0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1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2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3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4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6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7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8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39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0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2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3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4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5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6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8" name="Text Box 8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49" name="Text Box 9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50" name="Text Box 10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51" name="Text Box 41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75</xdr:row>
      <xdr:rowOff>0</xdr:rowOff>
    </xdr:from>
    <xdr:to>
      <xdr:col>0</xdr:col>
      <xdr:colOff>1609725</xdr:colOff>
      <xdr:row>75</xdr:row>
      <xdr:rowOff>38100</xdr:rowOff>
    </xdr:to>
    <xdr:sp macro="" textlink="">
      <xdr:nvSpPr>
        <xdr:cNvPr id="2552" name="Text Box 43"/>
        <xdr:cNvSpPr txBox="1">
          <a:spLocks noChangeArrowheads="1"/>
        </xdr:cNvSpPr>
      </xdr:nvSpPr>
      <xdr:spPr bwMode="auto">
        <a:xfrm>
          <a:off x="1600200" y="1690687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0" name="Text Box 8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1" name="Text Box 9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2" name="Text Box 10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3" name="Text Box 41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41</xdr:row>
      <xdr:rowOff>0</xdr:rowOff>
    </xdr:from>
    <xdr:to>
      <xdr:col>0</xdr:col>
      <xdr:colOff>1600200</xdr:colOff>
      <xdr:row>41</xdr:row>
      <xdr:rowOff>47625</xdr:rowOff>
    </xdr:to>
    <xdr:sp macro="" textlink="">
      <xdr:nvSpPr>
        <xdr:cNvPr id="2564" name="Text Box 43"/>
        <xdr:cNvSpPr txBox="1">
          <a:spLocks noChangeArrowheads="1"/>
        </xdr:cNvSpPr>
      </xdr:nvSpPr>
      <xdr:spPr bwMode="auto">
        <a:xfrm>
          <a:off x="1600200" y="9591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66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67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68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69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0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2" name="Text Box 8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3" name="Text Box 9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4" name="Text Box 10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5" name="Text Box 41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1600200</xdr:colOff>
      <xdr:row>73</xdr:row>
      <xdr:rowOff>47625</xdr:rowOff>
    </xdr:to>
    <xdr:sp macro="" textlink="">
      <xdr:nvSpPr>
        <xdr:cNvPr id="2576" name="Text Box 43"/>
        <xdr:cNvSpPr txBox="1">
          <a:spLocks noChangeArrowheads="1"/>
        </xdr:cNvSpPr>
      </xdr:nvSpPr>
      <xdr:spPr bwMode="auto">
        <a:xfrm>
          <a:off x="1600200" y="159924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</xdr:row>
      <xdr:rowOff>0</xdr:rowOff>
    </xdr:from>
    <xdr:ext cx="0" cy="47625"/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122777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19050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85820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93154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32</xdr:row>
      <xdr:rowOff>0</xdr:rowOff>
    </xdr:from>
    <xdr:to>
      <xdr:col>0</xdr:col>
      <xdr:colOff>1619250</xdr:colOff>
      <xdr:row>32</xdr:row>
      <xdr:rowOff>28575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85820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1628775</xdr:colOff>
      <xdr:row>35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93154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1619250</xdr:colOff>
      <xdr:row>30</xdr:row>
      <xdr:rowOff>28575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8010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88677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31</xdr:row>
      <xdr:rowOff>0</xdr:rowOff>
    </xdr:from>
    <xdr:to>
      <xdr:col>0</xdr:col>
      <xdr:colOff>1619250</xdr:colOff>
      <xdr:row>31</xdr:row>
      <xdr:rowOff>28575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8296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1628775</xdr:colOff>
      <xdr:row>10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1628775</xdr:colOff>
      <xdr:row>36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47625</xdr:rowOff>
    </xdr:to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1619250</xdr:colOff>
      <xdr:row>12</xdr:row>
      <xdr:rowOff>19050</xdr:rowOff>
    </xdr:to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19050</xdr:rowOff>
    </xdr:to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1619250</xdr:colOff>
      <xdr:row>9</xdr:row>
      <xdr:rowOff>28575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3152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47625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9601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0</xdr:col>
      <xdr:colOff>1628775</xdr:colOff>
      <xdr:row>8</xdr:row>
      <xdr:rowOff>47625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2857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28575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93154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96012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34</xdr:row>
      <xdr:rowOff>0</xdr:rowOff>
    </xdr:from>
    <xdr:to>
      <xdr:col>0</xdr:col>
      <xdr:colOff>1619250</xdr:colOff>
      <xdr:row>34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88677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28575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9601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3152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1619250</xdr:colOff>
      <xdr:row>10</xdr:row>
      <xdr:rowOff>19050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3438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1619250</xdr:colOff>
      <xdr:row>36</xdr:row>
      <xdr:rowOff>19050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93154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1619250</xdr:colOff>
      <xdr:row>35</xdr:row>
      <xdr:rowOff>28575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91535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3048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3048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304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19050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8578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33</xdr:row>
      <xdr:rowOff>0</xdr:rowOff>
    </xdr:from>
    <xdr:to>
      <xdr:col>0</xdr:col>
      <xdr:colOff>1619250</xdr:colOff>
      <xdr:row>33</xdr:row>
      <xdr:rowOff>28575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85788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1609725</xdr:colOff>
      <xdr:row>27</xdr:row>
      <xdr:rowOff>47625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697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45</xdr:row>
      <xdr:rowOff>0</xdr:rowOff>
    </xdr:from>
    <xdr:to>
      <xdr:col>0</xdr:col>
      <xdr:colOff>1609725</xdr:colOff>
      <xdr:row>45</xdr:row>
      <xdr:rowOff>47625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1177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1609725</xdr:colOff>
      <xdr:row>60</xdr:row>
      <xdr:rowOff>47625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15773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1600200</xdr:colOff>
      <xdr:row>27</xdr:row>
      <xdr:rowOff>47625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69723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1628775</xdr:colOff>
      <xdr:row>27</xdr:row>
      <xdr:rowOff>47625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69723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24</xdr:row>
      <xdr:rowOff>0</xdr:rowOff>
    </xdr:from>
    <xdr:to>
      <xdr:col>0</xdr:col>
      <xdr:colOff>1619250</xdr:colOff>
      <xdr:row>24</xdr:row>
      <xdr:rowOff>28575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61722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27</xdr:row>
      <xdr:rowOff>0</xdr:rowOff>
    </xdr:from>
    <xdr:to>
      <xdr:col>0</xdr:col>
      <xdr:colOff>1619250</xdr:colOff>
      <xdr:row>27</xdr:row>
      <xdr:rowOff>28575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69723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46</xdr:row>
      <xdr:rowOff>0</xdr:rowOff>
    </xdr:from>
    <xdr:to>
      <xdr:col>0</xdr:col>
      <xdr:colOff>1619250</xdr:colOff>
      <xdr:row>46</xdr:row>
      <xdr:rowOff>47625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12039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1619250</xdr:colOff>
      <xdr:row>61</xdr:row>
      <xdr:rowOff>47625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160401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28575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438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6438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1123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152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5210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64389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6438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6010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57435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64389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57435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115062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155067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54768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6010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2952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2952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2952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2952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1" name="Text Box 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2" name="Text Box 8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3" name="Text Box 9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4" name="Text Box 10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5" name="Text Box 41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1609725</xdr:colOff>
      <xdr:row>25</xdr:row>
      <xdr:rowOff>47625</xdr:rowOff>
    </xdr:to>
    <xdr:sp macro="" textlink="">
      <xdr:nvSpPr>
        <xdr:cNvPr id="17526" name="Text Box 43"/>
        <xdr:cNvSpPr txBox="1">
          <a:spLocks noChangeArrowheads="1"/>
        </xdr:cNvSpPr>
      </xdr:nvSpPr>
      <xdr:spPr bwMode="auto">
        <a:xfrm>
          <a:off x="160020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7" name="Text Box 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8" name="Text Box 8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29" name="Text Box 9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0" name="Text Box 10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1" name="Text Box 41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43</xdr:row>
      <xdr:rowOff>0</xdr:rowOff>
    </xdr:from>
    <xdr:to>
      <xdr:col>0</xdr:col>
      <xdr:colOff>1609725</xdr:colOff>
      <xdr:row>43</xdr:row>
      <xdr:rowOff>47625</xdr:rowOff>
    </xdr:to>
    <xdr:sp macro="" textlink="">
      <xdr:nvSpPr>
        <xdr:cNvPr id="17532" name="Text Box 43"/>
        <xdr:cNvSpPr txBox="1">
          <a:spLocks noChangeArrowheads="1"/>
        </xdr:cNvSpPr>
      </xdr:nvSpPr>
      <xdr:spPr bwMode="auto">
        <a:xfrm>
          <a:off x="1600200" y="1184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3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4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5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6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7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8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39" name="Text Box 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0" name="Text Box 8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1" name="Text Box 9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2" name="Text Box 10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3" name="Text Box 41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1609725</xdr:colOff>
      <xdr:row>58</xdr:row>
      <xdr:rowOff>47625</xdr:rowOff>
    </xdr:to>
    <xdr:sp macro="" textlink="">
      <xdr:nvSpPr>
        <xdr:cNvPr id="17544" name="Text Box 43"/>
        <xdr:cNvSpPr txBox="1">
          <a:spLocks noChangeArrowheads="1"/>
        </xdr:cNvSpPr>
      </xdr:nvSpPr>
      <xdr:spPr bwMode="auto">
        <a:xfrm>
          <a:off x="1600200" y="1584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5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6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7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8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49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50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1" name="Text Box 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2" name="Text Box 8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3" name="Text Box 9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4" name="Text Box 10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5" name="Text Box 41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20</xdr:row>
      <xdr:rowOff>0</xdr:rowOff>
    </xdr:from>
    <xdr:to>
      <xdr:col>0</xdr:col>
      <xdr:colOff>1600200</xdr:colOff>
      <xdr:row>20</xdr:row>
      <xdr:rowOff>47625</xdr:rowOff>
    </xdr:to>
    <xdr:sp macro="" textlink="">
      <xdr:nvSpPr>
        <xdr:cNvPr id="17556" name="Text Box 43"/>
        <xdr:cNvSpPr txBox="1">
          <a:spLocks noChangeArrowheads="1"/>
        </xdr:cNvSpPr>
      </xdr:nvSpPr>
      <xdr:spPr bwMode="auto">
        <a:xfrm>
          <a:off x="1600200" y="5410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5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6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69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0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1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2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3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574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7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58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1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2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3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4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5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6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7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8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89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0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1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2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3" name="Text Box 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4" name="Text Box 8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5" name="Text Box 9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6" name="Text Box 10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7" name="Text Box 41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1600200</xdr:colOff>
      <xdr:row>25</xdr:row>
      <xdr:rowOff>47625</xdr:rowOff>
    </xdr:to>
    <xdr:sp macro="" textlink="">
      <xdr:nvSpPr>
        <xdr:cNvPr id="17598" name="Text Box 43"/>
        <xdr:cNvSpPr txBox="1">
          <a:spLocks noChangeArrowheads="1"/>
        </xdr:cNvSpPr>
      </xdr:nvSpPr>
      <xdr:spPr bwMode="auto">
        <a:xfrm>
          <a:off x="1600200" y="70485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599" name="Text Box 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0" name="Text Box 8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1" name="Text Box 9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2" name="Text Box 10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3" name="Text Box 41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1628775</xdr:colOff>
      <xdr:row>25</xdr:row>
      <xdr:rowOff>47625</xdr:rowOff>
    </xdr:to>
    <xdr:sp macro="" textlink="">
      <xdr:nvSpPr>
        <xdr:cNvPr id="17604" name="Text Box 43"/>
        <xdr:cNvSpPr txBox="1">
          <a:spLocks noChangeArrowheads="1"/>
        </xdr:cNvSpPr>
      </xdr:nvSpPr>
      <xdr:spPr bwMode="auto">
        <a:xfrm>
          <a:off x="1600200" y="7048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5" name="Text Box 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6" name="Text Box 8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7" name="Text Box 9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8" name="Text Box 10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09" name="Text Box 41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28575</xdr:rowOff>
    </xdr:to>
    <xdr:sp macro="" textlink="">
      <xdr:nvSpPr>
        <xdr:cNvPr id="17610" name="Text Box 43"/>
        <xdr:cNvSpPr txBox="1">
          <a:spLocks noChangeArrowheads="1"/>
        </xdr:cNvSpPr>
      </xdr:nvSpPr>
      <xdr:spPr bwMode="auto">
        <a:xfrm>
          <a:off x="1600200" y="6372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1" name="Text Box 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2" name="Text Box 8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3" name="Text Box 9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4" name="Text Box 10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5" name="Text Box 41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28575</xdr:rowOff>
    </xdr:to>
    <xdr:sp macro="" textlink="">
      <xdr:nvSpPr>
        <xdr:cNvPr id="17616" name="Text Box 43"/>
        <xdr:cNvSpPr txBox="1">
          <a:spLocks noChangeArrowheads="1"/>
        </xdr:cNvSpPr>
      </xdr:nvSpPr>
      <xdr:spPr bwMode="auto">
        <a:xfrm>
          <a:off x="1600200" y="59436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7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8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19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0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1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2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3" name="Text Box 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4" name="Text Box 8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5" name="Text Box 9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6" name="Text Box 10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7" name="Text Box 41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25</xdr:row>
      <xdr:rowOff>0</xdr:rowOff>
    </xdr:from>
    <xdr:to>
      <xdr:col>0</xdr:col>
      <xdr:colOff>1619250</xdr:colOff>
      <xdr:row>25</xdr:row>
      <xdr:rowOff>28575</xdr:rowOff>
    </xdr:to>
    <xdr:sp macro="" textlink="">
      <xdr:nvSpPr>
        <xdr:cNvPr id="17628" name="Text Box 43"/>
        <xdr:cNvSpPr txBox="1">
          <a:spLocks noChangeArrowheads="1"/>
        </xdr:cNvSpPr>
      </xdr:nvSpPr>
      <xdr:spPr bwMode="auto">
        <a:xfrm>
          <a:off x="1600200" y="70485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29" name="Text Box 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0" name="Text Box 8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1" name="Text Box 9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2" name="Text Box 10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3" name="Text Box 41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47625</xdr:rowOff>
    </xdr:to>
    <xdr:sp macro="" textlink="">
      <xdr:nvSpPr>
        <xdr:cNvPr id="17634" name="Text Box 43"/>
        <xdr:cNvSpPr txBox="1">
          <a:spLocks noChangeArrowheads="1"/>
        </xdr:cNvSpPr>
      </xdr:nvSpPr>
      <xdr:spPr bwMode="auto">
        <a:xfrm>
          <a:off x="1600200" y="59436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5" name="Text Box 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6" name="Text Box 8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7" name="Text Box 9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8" name="Text Box 10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39" name="Text Box 41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1619250</xdr:colOff>
      <xdr:row>44</xdr:row>
      <xdr:rowOff>47625</xdr:rowOff>
    </xdr:to>
    <xdr:sp macro="" textlink="">
      <xdr:nvSpPr>
        <xdr:cNvPr id="17640" name="Text Box 43"/>
        <xdr:cNvSpPr txBox="1">
          <a:spLocks noChangeArrowheads="1"/>
        </xdr:cNvSpPr>
      </xdr:nvSpPr>
      <xdr:spPr bwMode="auto">
        <a:xfrm>
          <a:off x="1600200" y="121158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1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2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3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4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5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6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7" name="Text Box 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8" name="Text Box 8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49" name="Text Box 9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0" name="Text Box 10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1" name="Text Box 41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1619250</xdr:colOff>
      <xdr:row>59</xdr:row>
      <xdr:rowOff>47625</xdr:rowOff>
    </xdr:to>
    <xdr:sp macro="" textlink="">
      <xdr:nvSpPr>
        <xdr:cNvPr id="17652" name="Text Box 43"/>
        <xdr:cNvSpPr txBox="1">
          <a:spLocks noChangeArrowheads="1"/>
        </xdr:cNvSpPr>
      </xdr:nvSpPr>
      <xdr:spPr bwMode="auto">
        <a:xfrm>
          <a:off x="1600200" y="1611630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5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6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7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3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4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5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6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7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688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8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69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5" name="Text Box 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6" name="Text Box 8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7" name="Text Box 9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8" name="Text Box 10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699" name="Text Box 41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1628775</xdr:colOff>
      <xdr:row>21</xdr:row>
      <xdr:rowOff>47625</xdr:rowOff>
    </xdr:to>
    <xdr:sp macro="" textlink="">
      <xdr:nvSpPr>
        <xdr:cNvPr id="17700" name="Text Box 43"/>
        <xdr:cNvSpPr txBox="1">
          <a:spLocks noChangeArrowheads="1"/>
        </xdr:cNvSpPr>
      </xdr:nvSpPr>
      <xdr:spPr bwMode="auto">
        <a:xfrm>
          <a:off x="1600200" y="56769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770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7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8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09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0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1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7712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3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4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5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6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7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8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19" name="Text Box 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0" name="Text Box 8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1" name="Text Box 9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2" name="Text Box 10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3" name="Text Box 41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24" name="Text Box 43"/>
        <xdr:cNvSpPr txBox="1">
          <a:spLocks noChangeArrowheads="1"/>
        </xdr:cNvSpPr>
      </xdr:nvSpPr>
      <xdr:spPr bwMode="auto">
        <a:xfrm>
          <a:off x="160020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5" name="Text Box 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6" name="Text Box 8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7" name="Text Box 9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8" name="Text Box 10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29" name="Text Box 41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0" name="Text Box 43"/>
        <xdr:cNvSpPr txBox="1">
          <a:spLocks noChangeArrowheads="1"/>
        </xdr:cNvSpPr>
      </xdr:nvSpPr>
      <xdr:spPr bwMode="auto">
        <a:xfrm>
          <a:off x="1600200" y="66198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1" name="Text Box 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2" name="Text Box 8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3" name="Text Box 9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4" name="Text Box 10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5" name="Text Box 41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1609725</xdr:colOff>
      <xdr:row>23</xdr:row>
      <xdr:rowOff>28575</xdr:rowOff>
    </xdr:to>
    <xdr:sp macro="" textlink="">
      <xdr:nvSpPr>
        <xdr:cNvPr id="17736" name="Text Box 43"/>
        <xdr:cNvSpPr txBox="1">
          <a:spLocks noChangeArrowheads="1"/>
        </xdr:cNvSpPr>
      </xdr:nvSpPr>
      <xdr:spPr bwMode="auto">
        <a:xfrm>
          <a:off x="1600200" y="6210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0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1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2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3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4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5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6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7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8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29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0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1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2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3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4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5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6" name="Text Box 43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8" name="Text Box 8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39" name="Text Box 9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40" name="Text Box 10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109</xdr:row>
      <xdr:rowOff>0</xdr:rowOff>
    </xdr:from>
    <xdr:to>
      <xdr:col>0</xdr:col>
      <xdr:colOff>1685925</xdr:colOff>
      <xdr:row>109</xdr:row>
      <xdr:rowOff>47625</xdr:rowOff>
    </xdr:to>
    <xdr:sp macro="" textlink="">
      <xdr:nvSpPr>
        <xdr:cNvPr id="8141" name="Text Box 41"/>
        <xdr:cNvSpPr txBox="1">
          <a:spLocks noChangeArrowheads="1"/>
        </xdr:cNvSpPr>
      </xdr:nvSpPr>
      <xdr:spPr bwMode="auto">
        <a:xfrm>
          <a:off x="16002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109</xdr:row>
      <xdr:rowOff>0</xdr:rowOff>
    </xdr:from>
    <xdr:to>
      <xdr:col>0</xdr:col>
      <xdr:colOff>1647825</xdr:colOff>
      <xdr:row>109</xdr:row>
      <xdr:rowOff>47625</xdr:rowOff>
    </xdr:to>
    <xdr:sp macro="" textlink="">
      <xdr:nvSpPr>
        <xdr:cNvPr id="8142" name="Text Box 43"/>
        <xdr:cNvSpPr txBox="1">
          <a:spLocks noChangeArrowheads="1"/>
        </xdr:cNvSpPr>
      </xdr:nvSpPr>
      <xdr:spPr bwMode="auto">
        <a:xfrm>
          <a:off x="1562100" y="226980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815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55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56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57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58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59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0" name="Text Box 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1" name="Text Box 8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2" name="Text Box 9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3" name="Text Box 10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4" name="Text Box 41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1628775</xdr:colOff>
      <xdr:row>107</xdr:row>
      <xdr:rowOff>47625</xdr:rowOff>
    </xdr:to>
    <xdr:sp macro="" textlink="">
      <xdr:nvSpPr>
        <xdr:cNvPr id="8165" name="Text Box 43"/>
        <xdr:cNvSpPr txBox="1">
          <a:spLocks noChangeArrowheads="1"/>
        </xdr:cNvSpPr>
      </xdr:nvSpPr>
      <xdr:spPr bwMode="auto">
        <a:xfrm>
          <a:off x="1600200" y="213169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8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79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0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1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2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3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5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8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9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819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56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57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58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59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0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1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2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3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4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5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6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7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8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69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0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1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2" name="Text Box 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3" name="Text Box 8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4" name="Text Box 9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5" name="Text Box 10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6" name="Text Box 41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113</xdr:row>
      <xdr:rowOff>0</xdr:rowOff>
    </xdr:from>
    <xdr:to>
      <xdr:col>0</xdr:col>
      <xdr:colOff>1685925</xdr:colOff>
      <xdr:row>113</xdr:row>
      <xdr:rowOff>47625</xdr:rowOff>
    </xdr:to>
    <xdr:sp macro="" textlink="">
      <xdr:nvSpPr>
        <xdr:cNvPr id="19477" name="Text Box 43"/>
        <xdr:cNvSpPr txBox="1">
          <a:spLocks noChangeArrowheads="1"/>
        </xdr:cNvSpPr>
      </xdr:nvSpPr>
      <xdr:spPr bwMode="auto">
        <a:xfrm>
          <a:off x="1600200" y="24384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6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49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50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6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0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1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2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3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4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7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18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8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2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3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4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16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2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0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1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2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34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3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2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3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4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5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246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4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5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7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2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6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7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8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299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0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1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4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5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6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7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318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0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1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2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3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4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6" name="Text Box 8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7" name="Text Box 9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8" name="Text Box 10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29" name="Text Box 41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1609725</xdr:colOff>
      <xdr:row>1</xdr:row>
      <xdr:rowOff>28575</xdr:rowOff>
    </xdr:to>
    <xdr:sp macro="" textlink="">
      <xdr:nvSpPr>
        <xdr:cNvPr id="330" name="Text Box 43"/>
        <xdr:cNvSpPr txBox="1">
          <a:spLocks noChangeArrowheads="1"/>
        </xdr:cNvSpPr>
      </xdr:nvSpPr>
      <xdr:spPr bwMode="auto">
        <a:xfrm>
          <a:off x="160020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39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4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7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8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49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3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4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7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58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59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0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2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6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67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69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1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4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6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7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8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49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750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5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7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8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0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1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82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3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4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6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7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89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0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8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09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0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1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2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4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5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6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7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18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2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3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5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2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3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4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5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6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8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69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0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1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2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4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5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6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7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8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0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1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2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3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4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6" name="Text Box 8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7" name="Text Box 9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8" name="Text Box 10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89" name="Text Box 41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1628775</xdr:colOff>
      <xdr:row>1</xdr:row>
      <xdr:rowOff>47625</xdr:rowOff>
    </xdr:to>
    <xdr:sp macro="" textlink="">
      <xdr:nvSpPr>
        <xdr:cNvPr id="990" name="Text Box 43"/>
        <xdr:cNvSpPr txBox="1">
          <a:spLocks noChangeArrowheads="1"/>
        </xdr:cNvSpPr>
      </xdr:nvSpPr>
      <xdr:spPr bwMode="auto">
        <a:xfrm>
          <a:off x="1600200" y="2667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2" name="Text Box 8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3" name="Text Box 9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4" name="Text Box 10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5" name="Text Box 41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28575</xdr:rowOff>
    </xdr:to>
    <xdr:sp macro="" textlink="">
      <xdr:nvSpPr>
        <xdr:cNvPr id="996" name="Text Box 43"/>
        <xdr:cNvSpPr txBox="1">
          <a:spLocks noChangeArrowheads="1"/>
        </xdr:cNvSpPr>
      </xdr:nvSpPr>
      <xdr:spPr bwMode="auto">
        <a:xfrm>
          <a:off x="1600200" y="26670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8" name="Text Box 8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999" name="Text Box 9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0" name="Text Box 10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1" name="Text Box 41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1600200</xdr:colOff>
      <xdr:row>1</xdr:row>
      <xdr:rowOff>47625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1600200" y="2667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1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1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1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1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28575" cy="47625"/>
    <xdr:sp macro="" textlink="">
      <xdr:nvSpPr>
        <xdr:cNvPr id="101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1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1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1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1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2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6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08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8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8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09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3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3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3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3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3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48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49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50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51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52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60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61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62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63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164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6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6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6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6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17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1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1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23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3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3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4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5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6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7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9525" cy="28575"/>
    <xdr:sp macro="" textlink="">
      <xdr:nvSpPr>
        <xdr:cNvPr id="1248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2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32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0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0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0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0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1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4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49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0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8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59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5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66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74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7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26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27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28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29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0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83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8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28575" cy="47625"/>
    <xdr:sp macro="" textlink="">
      <xdr:nvSpPr>
        <xdr:cNvPr id="19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1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1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1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1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28575"/>
    <xdr:sp macro="" textlink="">
      <xdr:nvSpPr>
        <xdr:cNvPr id="191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1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1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1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1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0" cy="47625"/>
    <xdr:sp macro="" textlink="">
      <xdr:nvSpPr>
        <xdr:cNvPr id="192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2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3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4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5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6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8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29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30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31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76</xdr:row>
      <xdr:rowOff>0</xdr:rowOff>
    </xdr:from>
    <xdr:ext cx="28575" cy="47625"/>
    <xdr:sp macro="" textlink="">
      <xdr:nvSpPr>
        <xdr:cNvPr id="1932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4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4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4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4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4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8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19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0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0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0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0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0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06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07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08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09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0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1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48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49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50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51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52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66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67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68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69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70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8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79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80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81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082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9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9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9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9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09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0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2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3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4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5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36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50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51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52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53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154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56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57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58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59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0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2" name="Text Box 8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3" name="Text Box 9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4" name="Text Box 10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5" name="Text Box 41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9525" cy="28575"/>
    <xdr:sp macro="" textlink="">
      <xdr:nvSpPr>
        <xdr:cNvPr id="2166" name="Text Box 43"/>
        <xdr:cNvSpPr txBox="1">
          <a:spLocks noChangeArrowheads="1"/>
        </xdr:cNvSpPr>
      </xdr:nvSpPr>
      <xdr:spPr bwMode="auto">
        <a:xfrm>
          <a:off x="1600200" y="2762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1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4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4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4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4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24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3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3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3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3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33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3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0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0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1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4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9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49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0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2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4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5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7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8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2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3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4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5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586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8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8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0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1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3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4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5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6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6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6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6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66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6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6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6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6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7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69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0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2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3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4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4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4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4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5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6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7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8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50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51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52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53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754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5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5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5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5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6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8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8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799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0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1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2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4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5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6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7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8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0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1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2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3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4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6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7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8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19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0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2" name="Text Box 8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3" name="Text Box 9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4" name="Text Box 10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5" name="Text Box 41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28575" cy="47625"/>
    <xdr:sp macro="" textlink="">
      <xdr:nvSpPr>
        <xdr:cNvPr id="2826" name="Text Box 43"/>
        <xdr:cNvSpPr txBox="1">
          <a:spLocks noChangeArrowheads="1"/>
        </xdr:cNvSpPr>
      </xdr:nvSpPr>
      <xdr:spPr bwMode="auto">
        <a:xfrm>
          <a:off x="1600200" y="27622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28" name="Text Box 8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29" name="Text Box 9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30" name="Text Box 10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31" name="Text Box 41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19050" cy="28575"/>
    <xdr:sp macro="" textlink="">
      <xdr:nvSpPr>
        <xdr:cNvPr id="2832" name="Text Box 43"/>
        <xdr:cNvSpPr txBox="1">
          <a:spLocks noChangeArrowheads="1"/>
        </xdr:cNvSpPr>
      </xdr:nvSpPr>
      <xdr:spPr bwMode="auto">
        <a:xfrm>
          <a:off x="1600200" y="27622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4" name="Text Box 8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5" name="Text Box 9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6" name="Text Box 10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7" name="Text Box 41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77</xdr:row>
      <xdr:rowOff>0</xdr:rowOff>
    </xdr:from>
    <xdr:ext cx="0" cy="47625"/>
    <xdr:sp macro="" textlink="">
      <xdr:nvSpPr>
        <xdr:cNvPr id="2838" name="Text Box 43"/>
        <xdr:cNvSpPr txBox="1">
          <a:spLocks noChangeArrowheads="1"/>
        </xdr:cNvSpPr>
      </xdr:nvSpPr>
      <xdr:spPr bwMode="auto">
        <a:xfrm>
          <a:off x="1600200" y="27622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3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4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5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6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7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8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79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0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1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2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3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4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5" name="Text Box 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6" name="Text Box 8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7" name="Text Box 9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8" name="Text Box 10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89" name="Text Box 41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</xdr:row>
      <xdr:rowOff>0</xdr:rowOff>
    </xdr:from>
    <xdr:to>
      <xdr:col>1</xdr:col>
      <xdr:colOff>0</xdr:colOff>
      <xdr:row>8</xdr:row>
      <xdr:rowOff>47625</xdr:rowOff>
    </xdr:to>
    <xdr:sp macro="" textlink="">
      <xdr:nvSpPr>
        <xdr:cNvPr id="8390" name="Text Box 43"/>
        <xdr:cNvSpPr txBox="1">
          <a:spLocks noChangeArrowheads="1"/>
        </xdr:cNvSpPr>
      </xdr:nvSpPr>
      <xdr:spPr bwMode="auto">
        <a:xfrm>
          <a:off x="609600" y="23622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nnana/Desktop/4.7.3.0010AJ%20Advance%20Technology%20a181a-12%20for%20print%203.2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9"/>
      <sheetName val="PL 10-11"/>
      <sheetName val="SH12 Conso"/>
      <sheetName val="SH13Conso"/>
      <sheetName val="SH14 Sepa"/>
      <sheetName val="SH15 Sepa"/>
      <sheetName val="CF16-18"/>
      <sheetName val="Sheet1"/>
    </sheetNames>
    <sheetDataSet>
      <sheetData sheetId="0" refreshError="1"/>
      <sheetData sheetId="1" refreshError="1"/>
      <sheetData sheetId="2" refreshError="1">
        <row r="36">
          <cell r="D36">
            <v>424029474</v>
          </cell>
          <cell r="F36">
            <v>649893744</v>
          </cell>
          <cell r="H36">
            <v>20900000</v>
          </cell>
          <cell r="K36">
            <v>90334696</v>
          </cell>
          <cell r="M36">
            <v>27321019</v>
          </cell>
          <cell r="O36">
            <v>1212478933</v>
          </cell>
          <cell r="Q36">
            <v>46430418</v>
          </cell>
          <cell r="S36">
            <v>1258909351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88"/>
  <sheetViews>
    <sheetView showGridLines="0" tabSelected="1" view="pageBreakPreview" topLeftCell="A58" zoomScaleNormal="100" zoomScaleSheetLayoutView="100" workbookViewId="0">
      <selection activeCell="F81" sqref="F81"/>
    </sheetView>
  </sheetViews>
  <sheetFormatPr defaultColWidth="10.5703125" defaultRowHeight="19.5" customHeight="1" x14ac:dyDescent="0.45"/>
  <cols>
    <col min="1" max="1" width="35.42578125" style="34" customWidth="1"/>
    <col min="2" max="2" width="0.85546875" style="34" customWidth="1"/>
    <col min="3" max="3" width="2.42578125" style="34" customWidth="1"/>
    <col min="4" max="4" width="12" style="6" customWidth="1"/>
    <col min="5" max="5" width="0.5703125" style="6" hidden="1" customWidth="1"/>
    <col min="6" max="6" width="15.140625" style="42" customWidth="1"/>
    <col min="7" max="7" width="1" style="6" customWidth="1"/>
    <col min="8" max="8" width="15" style="42" customWidth="1"/>
    <col min="9" max="9" width="0.42578125" style="42" customWidth="1"/>
    <col min="10" max="10" width="15.140625" style="42" customWidth="1"/>
    <col min="11" max="11" width="0.85546875" style="42" customWidth="1"/>
    <col min="12" max="12" width="15.85546875" style="42" customWidth="1"/>
    <col min="13" max="13" width="18.7109375" style="6" customWidth="1"/>
    <col min="14" max="14" width="16.140625" style="6" customWidth="1"/>
    <col min="15" max="15" width="12.85546875" style="6" bestFit="1" customWidth="1"/>
    <col min="16" max="16" width="12.140625" style="6" customWidth="1"/>
    <col min="17" max="17" width="12" style="6" customWidth="1"/>
    <col min="18" max="16384" width="10.5703125" style="6"/>
  </cols>
  <sheetData>
    <row r="1" spans="1:12" ht="19.5" customHeight="1" x14ac:dyDescent="0.5">
      <c r="A1" s="1" t="s">
        <v>134</v>
      </c>
    </row>
    <row r="2" spans="1:12" s="2" customFormat="1" ht="24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25" customHeight="1" x14ac:dyDescent="0.45">
      <c r="E3" s="35"/>
      <c r="F3" s="479"/>
      <c r="G3" s="479"/>
      <c r="H3" s="479"/>
      <c r="I3" s="479"/>
      <c r="J3" s="479"/>
      <c r="K3" s="479"/>
      <c r="L3" s="479"/>
    </row>
    <row r="4" spans="1:12" ht="24" customHeight="1" x14ac:dyDescent="0.45">
      <c r="E4" s="35"/>
      <c r="F4" s="479" t="s">
        <v>1</v>
      </c>
      <c r="G4" s="479"/>
      <c r="H4" s="479"/>
      <c r="I4" s="479"/>
      <c r="J4" s="479" t="s">
        <v>20</v>
      </c>
      <c r="K4" s="479"/>
      <c r="L4" s="479"/>
    </row>
    <row r="5" spans="1:12" ht="24" customHeight="1" x14ac:dyDescent="0.45">
      <c r="B5" s="79"/>
      <c r="C5" s="79"/>
      <c r="E5" s="37"/>
      <c r="F5" s="477" t="s">
        <v>2</v>
      </c>
      <c r="G5" s="477"/>
      <c r="H5" s="477"/>
      <c r="I5" s="38"/>
      <c r="J5" s="477" t="s">
        <v>2</v>
      </c>
      <c r="K5" s="477"/>
      <c r="L5" s="477"/>
    </row>
    <row r="6" spans="1:12" ht="24" customHeight="1" x14ac:dyDescent="0.5">
      <c r="A6" s="7" t="s">
        <v>3</v>
      </c>
      <c r="D6" s="36" t="s">
        <v>4</v>
      </c>
      <c r="E6" s="37"/>
      <c r="F6" s="38" t="s">
        <v>202</v>
      </c>
      <c r="G6" s="38"/>
      <c r="H6" s="363" t="s">
        <v>133</v>
      </c>
      <c r="I6" s="38"/>
      <c r="J6" s="311" t="s">
        <v>202</v>
      </c>
      <c r="K6" s="311"/>
      <c r="L6" s="363" t="s">
        <v>133</v>
      </c>
    </row>
    <row r="7" spans="1:12" ht="24" customHeight="1" x14ac:dyDescent="0.45">
      <c r="D7" s="39"/>
      <c r="E7" s="37"/>
      <c r="F7" s="480" t="s">
        <v>5</v>
      </c>
      <c r="G7" s="481"/>
      <c r="H7" s="481"/>
      <c r="I7" s="481"/>
      <c r="J7" s="481"/>
      <c r="K7" s="481"/>
      <c r="L7" s="481"/>
    </row>
    <row r="8" spans="1:12" ht="24" customHeight="1" x14ac:dyDescent="0.45">
      <c r="A8" s="80" t="s">
        <v>6</v>
      </c>
      <c r="B8" s="80"/>
      <c r="C8" s="80"/>
      <c r="D8" s="41"/>
      <c r="E8" s="41"/>
      <c r="F8" s="35"/>
      <c r="G8" s="18"/>
      <c r="H8" s="35"/>
      <c r="I8" s="35"/>
      <c r="J8" s="35" t="s">
        <v>19</v>
      </c>
      <c r="K8" s="35"/>
      <c r="L8" s="35" t="s">
        <v>19</v>
      </c>
    </row>
    <row r="9" spans="1:12" ht="23.25" customHeight="1" x14ac:dyDescent="0.45">
      <c r="A9" s="81" t="s">
        <v>7</v>
      </c>
      <c r="B9" s="81"/>
      <c r="C9" s="81"/>
      <c r="D9" s="82">
        <v>6</v>
      </c>
      <c r="F9" s="255">
        <v>279902870</v>
      </c>
      <c r="G9" s="35"/>
      <c r="H9" s="255">
        <v>82705958</v>
      </c>
      <c r="I9" s="101"/>
      <c r="J9" s="101">
        <v>168313600</v>
      </c>
      <c r="K9" s="101"/>
      <c r="L9" s="101">
        <v>27957377</v>
      </c>
    </row>
    <row r="10" spans="1:12" ht="23.25" customHeight="1" x14ac:dyDescent="0.45">
      <c r="A10" s="81" t="s">
        <v>249</v>
      </c>
      <c r="B10" s="81"/>
      <c r="C10" s="81"/>
      <c r="D10" s="82">
        <v>14</v>
      </c>
      <c r="F10" s="255">
        <v>205708180</v>
      </c>
      <c r="G10" s="35"/>
      <c r="H10" s="90">
        <v>0</v>
      </c>
      <c r="I10" s="101"/>
      <c r="J10" s="255">
        <v>205708180</v>
      </c>
      <c r="K10" s="101"/>
      <c r="L10" s="90">
        <v>0</v>
      </c>
    </row>
    <row r="11" spans="1:12" ht="23.25" customHeight="1" x14ac:dyDescent="0.45">
      <c r="A11" s="81" t="s">
        <v>8</v>
      </c>
      <c r="B11" s="81"/>
      <c r="C11" s="81"/>
      <c r="D11" s="82" t="s">
        <v>225</v>
      </c>
      <c r="F11" s="255">
        <v>131574663</v>
      </c>
      <c r="G11" s="42"/>
      <c r="H11" s="255">
        <v>374873297</v>
      </c>
      <c r="J11" s="42">
        <v>115975632</v>
      </c>
      <c r="L11" s="42">
        <v>373671250</v>
      </c>
    </row>
    <row r="12" spans="1:12" ht="23.25" customHeight="1" x14ac:dyDescent="0.45">
      <c r="A12" s="81" t="s">
        <v>183</v>
      </c>
      <c r="B12" s="81"/>
      <c r="C12" s="81"/>
      <c r="D12" s="82" t="s">
        <v>215</v>
      </c>
      <c r="F12" s="255">
        <v>35449890</v>
      </c>
      <c r="G12" s="42"/>
      <c r="H12" s="255">
        <v>43479094</v>
      </c>
      <c r="J12" s="42">
        <v>32113798</v>
      </c>
      <c r="L12" s="42">
        <v>43555141</v>
      </c>
    </row>
    <row r="13" spans="1:12" ht="23.25" customHeight="1" x14ac:dyDescent="0.45">
      <c r="A13" s="81" t="s">
        <v>155</v>
      </c>
      <c r="B13" s="81"/>
      <c r="C13" s="81"/>
      <c r="D13" s="82" t="s">
        <v>216</v>
      </c>
      <c r="F13" s="255">
        <v>0</v>
      </c>
      <c r="G13" s="35"/>
      <c r="H13" s="255">
        <v>125045396</v>
      </c>
      <c r="I13" s="101"/>
      <c r="J13" s="254">
        <v>0</v>
      </c>
      <c r="K13" s="101"/>
      <c r="L13" s="255">
        <v>133295396</v>
      </c>
    </row>
    <row r="14" spans="1:12" ht="23.25" customHeight="1" x14ac:dyDescent="0.45">
      <c r="A14" s="81" t="s">
        <v>9</v>
      </c>
      <c r="B14" s="81"/>
      <c r="C14" s="81"/>
      <c r="D14" s="82">
        <v>10</v>
      </c>
      <c r="F14" s="255">
        <v>193502642</v>
      </c>
      <c r="G14" s="35"/>
      <c r="H14" s="255">
        <v>281092684</v>
      </c>
      <c r="I14" s="101"/>
      <c r="J14" s="101">
        <v>163707029</v>
      </c>
      <c r="K14" s="101"/>
      <c r="L14" s="101">
        <v>274737598</v>
      </c>
    </row>
    <row r="15" spans="1:12" ht="23.25" customHeight="1" x14ac:dyDescent="0.45">
      <c r="A15" s="81" t="s">
        <v>10</v>
      </c>
      <c r="B15" s="81"/>
      <c r="C15" s="81"/>
      <c r="D15" s="83"/>
      <c r="F15" s="255">
        <v>9393385</v>
      </c>
      <c r="G15" s="35"/>
      <c r="H15" s="255">
        <v>9664374</v>
      </c>
      <c r="I15" s="101"/>
      <c r="J15" s="101">
        <v>1199673</v>
      </c>
      <c r="K15" s="101"/>
      <c r="L15" s="101">
        <v>4868345</v>
      </c>
    </row>
    <row r="16" spans="1:12" s="13" customFormat="1" ht="24" customHeight="1" x14ac:dyDescent="0.45">
      <c r="A16" s="84" t="s">
        <v>11</v>
      </c>
      <c r="B16" s="84"/>
      <c r="C16" s="84"/>
      <c r="D16" s="85"/>
      <c r="F16" s="256">
        <f>SUM(F9:F15)</f>
        <v>855531630</v>
      </c>
      <c r="G16" s="106"/>
      <c r="H16" s="256">
        <f>SUM(H9:H15)</f>
        <v>916860803</v>
      </c>
      <c r="I16" s="103"/>
      <c r="J16" s="102">
        <f>SUM(J9:J15)</f>
        <v>687017912</v>
      </c>
      <c r="K16" s="103"/>
      <c r="L16" s="102">
        <f>SUM(L9:L15)</f>
        <v>858085107</v>
      </c>
    </row>
    <row r="17" spans="1:12" ht="14.25" customHeight="1" x14ac:dyDescent="0.45">
      <c r="A17" s="84"/>
      <c r="B17" s="84"/>
      <c r="C17" s="84"/>
      <c r="D17" s="83"/>
      <c r="F17" s="86"/>
      <c r="G17" s="43"/>
      <c r="H17" s="86"/>
      <c r="I17" s="86"/>
      <c r="J17" s="98"/>
      <c r="K17" s="98"/>
      <c r="L17" s="98"/>
    </row>
    <row r="18" spans="1:12" ht="24" customHeight="1" x14ac:dyDescent="0.45">
      <c r="A18" s="87" t="s">
        <v>12</v>
      </c>
      <c r="B18" s="88"/>
      <c r="C18" s="88"/>
      <c r="D18" s="41"/>
      <c r="E18" s="41"/>
      <c r="F18" s="89"/>
      <c r="G18" s="89"/>
      <c r="H18" s="89"/>
      <c r="I18" s="89"/>
      <c r="J18" s="248"/>
      <c r="K18" s="248"/>
      <c r="L18" s="248"/>
    </row>
    <row r="19" spans="1:12" ht="24" customHeight="1" x14ac:dyDescent="0.45">
      <c r="A19" s="81" t="s">
        <v>101</v>
      </c>
      <c r="B19" s="88"/>
      <c r="C19" s="88"/>
      <c r="D19" s="41">
        <v>11</v>
      </c>
      <c r="E19" s="41"/>
      <c r="F19" s="89">
        <v>8614242</v>
      </c>
      <c r="G19" s="89"/>
      <c r="H19" s="89">
        <v>346911</v>
      </c>
      <c r="I19" s="89"/>
      <c r="J19" s="89">
        <v>9836900</v>
      </c>
      <c r="K19" s="248"/>
      <c r="L19" s="89">
        <v>341907</v>
      </c>
    </row>
    <row r="20" spans="1:12" ht="24" customHeight="1" x14ac:dyDescent="0.45">
      <c r="A20" s="81" t="s">
        <v>156</v>
      </c>
      <c r="B20" s="81"/>
      <c r="C20" s="81"/>
      <c r="D20" s="41">
        <v>11</v>
      </c>
      <c r="E20" s="41"/>
      <c r="F20" s="254">
        <v>9554608</v>
      </c>
      <c r="G20" s="90"/>
      <c r="H20" s="254">
        <v>5231232</v>
      </c>
      <c r="I20" s="89"/>
      <c r="J20" s="326">
        <v>15750000</v>
      </c>
      <c r="K20" s="326"/>
      <c r="L20" s="364">
        <v>5625000</v>
      </c>
    </row>
    <row r="21" spans="1:12" ht="24" customHeight="1" x14ac:dyDescent="0.45">
      <c r="A21" s="81" t="s">
        <v>13</v>
      </c>
      <c r="B21" s="81"/>
      <c r="C21" s="81"/>
      <c r="D21" s="41" t="s">
        <v>239</v>
      </c>
      <c r="E21" s="41"/>
      <c r="F21" s="90">
        <v>0</v>
      </c>
      <c r="G21" s="90"/>
      <c r="H21" s="90">
        <v>0</v>
      </c>
      <c r="I21" s="89"/>
      <c r="J21" s="239">
        <v>95124975</v>
      </c>
      <c r="K21" s="239"/>
      <c r="L21" s="364">
        <v>75949900</v>
      </c>
    </row>
    <row r="22" spans="1:12" ht="24" customHeight="1" x14ac:dyDescent="0.45">
      <c r="A22" s="81" t="s">
        <v>157</v>
      </c>
      <c r="B22" s="81"/>
      <c r="C22" s="81"/>
      <c r="D22" s="41" t="s">
        <v>240</v>
      </c>
      <c r="E22" s="41"/>
      <c r="F22" s="6">
        <v>28242000</v>
      </c>
      <c r="G22" s="90"/>
      <c r="H22" s="254">
        <v>195664720</v>
      </c>
      <c r="I22" s="248"/>
      <c r="J22" s="326">
        <f>209552519-182290519</f>
        <v>27262000</v>
      </c>
      <c r="K22" s="326"/>
      <c r="L22" s="364">
        <v>178422000</v>
      </c>
    </row>
    <row r="23" spans="1:12" ht="24" customHeight="1" x14ac:dyDescent="0.45">
      <c r="A23" s="81" t="s">
        <v>14</v>
      </c>
      <c r="B23" s="81"/>
      <c r="C23" s="81"/>
      <c r="D23" s="41">
        <v>15</v>
      </c>
      <c r="E23" s="41"/>
      <c r="F23" s="101">
        <v>276931727</v>
      </c>
      <c r="G23" s="239"/>
      <c r="H23" s="101">
        <v>289928832</v>
      </c>
      <c r="I23" s="101"/>
      <c r="J23" s="101">
        <v>232692729</v>
      </c>
      <c r="K23" s="107"/>
      <c r="L23" s="101">
        <v>244488175</v>
      </c>
    </row>
    <row r="24" spans="1:12" ht="24" hidden="1" customHeight="1" x14ac:dyDescent="0.45">
      <c r="A24" s="81" t="s">
        <v>114</v>
      </c>
      <c r="B24" s="81"/>
      <c r="C24" s="81"/>
      <c r="D24" s="41"/>
      <c r="E24" s="41"/>
      <c r="F24" s="101"/>
      <c r="G24" s="239"/>
      <c r="H24" s="101"/>
      <c r="I24" s="101"/>
      <c r="J24" s="95"/>
      <c r="K24" s="107"/>
      <c r="L24" s="95"/>
    </row>
    <row r="25" spans="1:12" ht="24" customHeight="1" x14ac:dyDescent="0.45">
      <c r="A25" s="81" t="s">
        <v>15</v>
      </c>
      <c r="B25" s="81"/>
      <c r="C25" s="81"/>
      <c r="D25" s="41">
        <v>16</v>
      </c>
      <c r="E25" s="41"/>
      <c r="F25" s="107">
        <v>1932194</v>
      </c>
      <c r="G25" s="239"/>
      <c r="H25" s="107">
        <v>3943480</v>
      </c>
      <c r="I25" s="104"/>
      <c r="J25" s="101">
        <v>505615</v>
      </c>
      <c r="K25" s="107"/>
      <c r="L25" s="101">
        <v>2621615</v>
      </c>
    </row>
    <row r="26" spans="1:12" ht="24" customHeight="1" x14ac:dyDescent="0.45">
      <c r="A26" s="81" t="s">
        <v>88</v>
      </c>
      <c r="B26" s="81"/>
      <c r="C26" s="81"/>
      <c r="D26" s="41">
        <v>17</v>
      </c>
      <c r="E26" s="41"/>
      <c r="F26" s="107">
        <v>6431359</v>
      </c>
      <c r="G26" s="239"/>
      <c r="H26" s="107">
        <v>44366871</v>
      </c>
      <c r="I26" s="104"/>
      <c r="J26" s="107">
        <v>6144576</v>
      </c>
      <c r="K26" s="107"/>
      <c r="L26" s="107">
        <v>44266244</v>
      </c>
    </row>
    <row r="27" spans="1:12" ht="24" customHeight="1" x14ac:dyDescent="0.45">
      <c r="A27" s="81" t="s">
        <v>16</v>
      </c>
      <c r="B27" s="81"/>
      <c r="C27" s="81"/>
      <c r="D27" s="41"/>
      <c r="E27" s="77"/>
      <c r="F27" s="101">
        <v>4770520</v>
      </c>
      <c r="G27" s="110"/>
      <c r="H27" s="101">
        <v>3882276</v>
      </c>
      <c r="I27" s="101"/>
      <c r="J27" s="101">
        <v>4072088</v>
      </c>
      <c r="K27" s="107"/>
      <c r="L27" s="101">
        <v>3780276</v>
      </c>
    </row>
    <row r="28" spans="1:12" s="13" customFormat="1" ht="24" customHeight="1" x14ac:dyDescent="0.45">
      <c r="A28" s="91" t="s">
        <v>17</v>
      </c>
      <c r="B28" s="84"/>
      <c r="C28" s="84"/>
      <c r="D28" s="92"/>
      <c r="E28" s="48"/>
      <c r="F28" s="108">
        <f>SUM(F19:F27)</f>
        <v>336476650</v>
      </c>
      <c r="G28" s="106"/>
      <c r="H28" s="108">
        <f>SUM(H19:H27)</f>
        <v>543364322</v>
      </c>
      <c r="I28" s="103"/>
      <c r="J28" s="108">
        <f>SUM(J19:J27)</f>
        <v>391388883</v>
      </c>
      <c r="K28" s="109"/>
      <c r="L28" s="108">
        <f>SUM(L19:L27)</f>
        <v>555495117</v>
      </c>
    </row>
    <row r="29" spans="1:12" ht="14.25" customHeight="1" x14ac:dyDescent="0.45">
      <c r="A29" s="84"/>
      <c r="B29" s="84"/>
      <c r="C29" s="84"/>
      <c r="D29" s="41"/>
      <c r="E29" s="37"/>
      <c r="F29" s="93"/>
      <c r="G29" s="43"/>
      <c r="H29" s="93"/>
      <c r="I29" s="86"/>
      <c r="J29" s="98"/>
      <c r="K29" s="98"/>
      <c r="L29" s="98"/>
    </row>
    <row r="30" spans="1:12" s="13" customFormat="1" ht="24" customHeight="1" thickBot="1" x14ac:dyDescent="0.5">
      <c r="A30" s="91" t="s">
        <v>18</v>
      </c>
      <c r="B30" s="84"/>
      <c r="C30" s="84"/>
      <c r="D30" s="92"/>
      <c r="E30" s="48"/>
      <c r="F30" s="105">
        <f>F16+F28</f>
        <v>1192008280</v>
      </c>
      <c r="G30" s="106"/>
      <c r="H30" s="105">
        <f>H16+H28</f>
        <v>1460225125</v>
      </c>
      <c r="I30" s="103"/>
      <c r="J30" s="105">
        <f>SUM(J16+J28)</f>
        <v>1078406795</v>
      </c>
      <c r="K30" s="103"/>
      <c r="L30" s="105">
        <f>SUM(L16+L28)</f>
        <v>1413580224</v>
      </c>
    </row>
    <row r="31" spans="1:12" ht="24" customHeight="1" thickTop="1" x14ac:dyDescent="0.5">
      <c r="A31" s="1" t="s">
        <v>134</v>
      </c>
      <c r="B31" s="94"/>
      <c r="C31" s="94"/>
      <c r="D31" s="18"/>
      <c r="E31" s="41"/>
      <c r="F31" s="95"/>
      <c r="G31" s="95"/>
      <c r="H31" s="95"/>
      <c r="I31" s="95"/>
      <c r="J31" s="95"/>
      <c r="K31" s="95"/>
      <c r="L31" s="95"/>
    </row>
    <row r="32" spans="1:12" s="99" customFormat="1" ht="24" customHeight="1" x14ac:dyDescent="0.5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s="2" customFormat="1" ht="14.25" customHeight="1" x14ac:dyDescent="0.45">
      <c r="A33" s="478"/>
      <c r="B33" s="478"/>
      <c r="C33" s="478"/>
      <c r="D33" s="478"/>
      <c r="E33" s="478"/>
      <c r="F33" s="478"/>
      <c r="G33" s="478"/>
      <c r="H33" s="478"/>
      <c r="I33" s="478"/>
      <c r="J33" s="478"/>
      <c r="K33" s="478"/>
      <c r="L33" s="478"/>
    </row>
    <row r="34" spans="1:12" ht="24" customHeight="1" x14ac:dyDescent="0.45">
      <c r="E34" s="35"/>
      <c r="F34" s="479" t="s">
        <v>1</v>
      </c>
      <c r="G34" s="479"/>
      <c r="H34" s="479"/>
      <c r="I34" s="479"/>
      <c r="J34" s="479" t="s">
        <v>20</v>
      </c>
      <c r="K34" s="479"/>
      <c r="L34" s="479"/>
    </row>
    <row r="35" spans="1:12" ht="24" customHeight="1" x14ac:dyDescent="0.45">
      <c r="E35" s="35"/>
      <c r="F35" s="477" t="s">
        <v>2</v>
      </c>
      <c r="G35" s="477"/>
      <c r="H35" s="477"/>
      <c r="I35" s="38"/>
      <c r="J35" s="477" t="s">
        <v>2</v>
      </c>
      <c r="K35" s="477"/>
      <c r="L35" s="477"/>
    </row>
    <row r="36" spans="1:12" ht="24" customHeight="1" x14ac:dyDescent="0.5">
      <c r="A36" s="7" t="s">
        <v>21</v>
      </c>
      <c r="D36" s="36" t="s">
        <v>4</v>
      </c>
      <c r="E36" s="37"/>
      <c r="F36" s="311" t="s">
        <v>202</v>
      </c>
      <c r="G36" s="311"/>
      <c r="H36" s="363" t="s">
        <v>133</v>
      </c>
      <c r="I36" s="311"/>
      <c r="J36" s="311" t="s">
        <v>202</v>
      </c>
      <c r="K36" s="311"/>
      <c r="L36" s="363" t="s">
        <v>133</v>
      </c>
    </row>
    <row r="37" spans="1:12" ht="24" customHeight="1" x14ac:dyDescent="0.45">
      <c r="D37" s="39"/>
      <c r="E37" s="37"/>
      <c r="F37" s="480" t="s">
        <v>5</v>
      </c>
      <c r="G37" s="481"/>
      <c r="H37" s="481"/>
      <c r="I37" s="481"/>
      <c r="J37" s="481"/>
      <c r="K37" s="481"/>
      <c r="L37" s="481"/>
    </row>
    <row r="38" spans="1:12" ht="24" customHeight="1" x14ac:dyDescent="0.45">
      <c r="A38" s="80" t="s">
        <v>22</v>
      </c>
      <c r="B38" s="88"/>
      <c r="C38" s="88"/>
      <c r="D38" s="39"/>
      <c r="E38" s="37"/>
      <c r="F38" s="248"/>
      <c r="G38" s="96"/>
      <c r="H38" s="248"/>
      <c r="I38" s="248"/>
      <c r="J38" s="248"/>
      <c r="K38" s="248"/>
      <c r="L38" s="248"/>
    </row>
    <row r="39" spans="1:12" ht="24" customHeight="1" x14ac:dyDescent="0.45">
      <c r="A39" s="81" t="s">
        <v>192</v>
      </c>
      <c r="B39" s="81"/>
      <c r="C39" s="81"/>
      <c r="D39" s="41"/>
      <c r="E39" s="37"/>
      <c r="F39" s="248"/>
      <c r="G39" s="96"/>
      <c r="H39" s="248"/>
      <c r="I39" s="248"/>
      <c r="J39" s="248"/>
      <c r="K39" s="248"/>
      <c r="L39" s="248"/>
    </row>
    <row r="40" spans="1:12" ht="24" customHeight="1" x14ac:dyDescent="0.45">
      <c r="A40" s="81" t="s">
        <v>152</v>
      </c>
      <c r="B40" s="81"/>
      <c r="C40" s="81"/>
      <c r="D40" s="41">
        <v>18</v>
      </c>
      <c r="E40" s="41"/>
      <c r="F40" s="380">
        <v>0</v>
      </c>
      <c r="G40" s="248"/>
      <c r="H40" s="101">
        <v>31165830</v>
      </c>
      <c r="I40" s="101"/>
      <c r="J40" s="90">
        <v>0</v>
      </c>
      <c r="K40" s="107"/>
      <c r="L40" s="107">
        <v>31165830</v>
      </c>
    </row>
    <row r="41" spans="1:12" ht="24" customHeight="1" x14ac:dyDescent="0.45">
      <c r="A41" s="81" t="s">
        <v>23</v>
      </c>
      <c r="B41" s="81"/>
      <c r="C41" s="81"/>
      <c r="D41" s="41">
        <v>19</v>
      </c>
      <c r="E41" s="41"/>
      <c r="F41" s="101">
        <v>25981932</v>
      </c>
      <c r="G41" s="110"/>
      <c r="H41" s="101">
        <v>28248112</v>
      </c>
      <c r="J41" s="239">
        <v>17217648</v>
      </c>
      <c r="K41" s="239"/>
      <c r="L41" s="364">
        <v>24480862</v>
      </c>
    </row>
    <row r="42" spans="1:12" ht="24" customHeight="1" x14ac:dyDescent="0.45">
      <c r="A42" s="81" t="s">
        <v>184</v>
      </c>
      <c r="B42" s="81"/>
      <c r="C42" s="81"/>
      <c r="D42" s="41" t="s">
        <v>241</v>
      </c>
      <c r="E42" s="41"/>
      <c r="F42" s="101">
        <v>53612297</v>
      </c>
      <c r="G42" s="110"/>
      <c r="H42" s="101">
        <v>120476373</v>
      </c>
      <c r="J42" s="239">
        <v>46894590</v>
      </c>
      <c r="K42" s="239"/>
      <c r="L42" s="364">
        <v>115917384</v>
      </c>
    </row>
    <row r="43" spans="1:12" ht="24" customHeight="1" x14ac:dyDescent="0.45">
      <c r="A43" s="81" t="s">
        <v>121</v>
      </c>
      <c r="B43" s="81"/>
      <c r="C43" s="81"/>
      <c r="D43" s="41"/>
      <c r="E43" s="41"/>
      <c r="F43" s="111"/>
      <c r="G43" s="239"/>
      <c r="H43" s="111"/>
      <c r="I43" s="111"/>
      <c r="J43" s="114"/>
      <c r="K43" s="114"/>
      <c r="L43" s="114"/>
    </row>
    <row r="44" spans="1:12" ht="24" customHeight="1" x14ac:dyDescent="0.45">
      <c r="A44" s="313" t="s">
        <v>135</v>
      </c>
      <c r="B44" s="81"/>
      <c r="C44" s="81"/>
      <c r="D44" s="41" t="s">
        <v>242</v>
      </c>
      <c r="E44" s="41"/>
      <c r="F44" s="255">
        <v>0</v>
      </c>
      <c r="G44" s="239"/>
      <c r="H44" s="255">
        <v>5500000</v>
      </c>
      <c r="I44" s="111"/>
      <c r="J44" s="254">
        <v>0</v>
      </c>
      <c r="K44" s="114"/>
      <c r="L44" s="254">
        <v>61600000</v>
      </c>
    </row>
    <row r="45" spans="1:12" ht="24" customHeight="1" x14ac:dyDescent="0.45">
      <c r="A45" s="81" t="s">
        <v>24</v>
      </c>
      <c r="B45" s="81"/>
      <c r="C45" s="81"/>
      <c r="D45" s="41"/>
      <c r="E45" s="77"/>
      <c r="F45" s="101"/>
      <c r="G45" s="110"/>
      <c r="H45" s="101"/>
      <c r="I45" s="101"/>
      <c r="J45" s="107"/>
      <c r="K45" s="107"/>
      <c r="L45" s="107"/>
    </row>
    <row r="46" spans="1:12" ht="24" customHeight="1" x14ac:dyDescent="0.45">
      <c r="A46" s="313" t="s">
        <v>136</v>
      </c>
      <c r="B46" s="81"/>
      <c r="C46" s="81"/>
      <c r="D46" s="41">
        <v>18</v>
      </c>
      <c r="E46" s="77"/>
      <c r="F46" s="101">
        <v>1776685</v>
      </c>
      <c r="G46" s="110"/>
      <c r="H46" s="101">
        <v>1832984</v>
      </c>
      <c r="I46" s="107"/>
      <c r="J46" s="114">
        <v>829208</v>
      </c>
      <c r="K46" s="107"/>
      <c r="L46" s="114">
        <v>1014409</v>
      </c>
    </row>
    <row r="47" spans="1:12" ht="24" customHeight="1" x14ac:dyDescent="0.45">
      <c r="A47" s="81" t="s">
        <v>25</v>
      </c>
      <c r="B47" s="81"/>
      <c r="C47" s="81"/>
      <c r="D47" s="41"/>
      <c r="E47" s="77"/>
      <c r="F47" s="255">
        <v>4305364</v>
      </c>
      <c r="G47" s="110"/>
      <c r="H47" s="255">
        <v>62653</v>
      </c>
      <c r="I47" s="112"/>
      <c r="J47" s="90">
        <v>0</v>
      </c>
      <c r="K47" s="115"/>
      <c r="L47" s="95">
        <v>0</v>
      </c>
    </row>
    <row r="48" spans="1:12" ht="24" customHeight="1" x14ac:dyDescent="0.45">
      <c r="A48" s="81" t="s">
        <v>26</v>
      </c>
      <c r="B48" s="81"/>
      <c r="C48" s="81"/>
      <c r="D48" s="41">
        <v>21</v>
      </c>
      <c r="E48" s="77"/>
      <c r="F48" s="111">
        <v>6626150</v>
      </c>
      <c r="G48" s="110"/>
      <c r="H48" s="111">
        <v>6131176</v>
      </c>
      <c r="I48" s="111"/>
      <c r="J48" s="114">
        <v>6196203</v>
      </c>
      <c r="K48" s="114"/>
      <c r="L48" s="114">
        <v>6052276</v>
      </c>
    </row>
    <row r="49" spans="1:36" s="13" customFormat="1" ht="24" customHeight="1" x14ac:dyDescent="0.45">
      <c r="A49" s="85" t="s">
        <v>27</v>
      </c>
      <c r="B49" s="84"/>
      <c r="C49" s="84"/>
      <c r="D49" s="92"/>
      <c r="E49" s="92"/>
      <c r="F49" s="102">
        <f>SUM(F40:F48)</f>
        <v>92302428</v>
      </c>
      <c r="G49" s="113"/>
      <c r="H49" s="102">
        <f>SUM(H40:H48)</f>
        <v>193417128</v>
      </c>
      <c r="I49" s="103"/>
      <c r="J49" s="102">
        <f>SUM(J40:J48)</f>
        <v>71137649</v>
      </c>
      <c r="K49" s="103"/>
      <c r="L49" s="102">
        <f>SUM(L40:L48)</f>
        <v>240230761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</row>
    <row r="50" spans="1:36" ht="14.25" customHeight="1" x14ac:dyDescent="0.45">
      <c r="A50" s="84"/>
      <c r="B50" s="84"/>
      <c r="C50" s="84"/>
      <c r="D50" s="41"/>
      <c r="E50" s="41"/>
      <c r="F50" s="98"/>
      <c r="G50" s="42"/>
      <c r="H50" s="98"/>
      <c r="I50" s="98"/>
      <c r="J50" s="98"/>
      <c r="K50" s="98"/>
      <c r="L50" s="9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</row>
    <row r="51" spans="1:36" ht="24" customHeight="1" x14ac:dyDescent="0.45">
      <c r="A51" s="88" t="s">
        <v>28</v>
      </c>
      <c r="B51" s="88"/>
      <c r="C51" s="88"/>
      <c r="D51" s="41"/>
      <c r="F51" s="101"/>
      <c r="G51" s="35"/>
      <c r="H51" s="101"/>
      <c r="I51" s="101"/>
      <c r="J51" s="101"/>
      <c r="K51" s="101"/>
      <c r="L51" s="101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</row>
    <row r="52" spans="1:36" ht="24" customHeight="1" x14ac:dyDescent="0.45">
      <c r="A52" s="81" t="s">
        <v>29</v>
      </c>
      <c r="B52" s="81"/>
      <c r="C52" s="81"/>
      <c r="D52" s="41">
        <v>18</v>
      </c>
      <c r="F52" s="101">
        <v>2019392</v>
      </c>
      <c r="G52" s="101"/>
      <c r="H52" s="101">
        <v>3123247</v>
      </c>
      <c r="I52" s="101"/>
      <c r="J52" s="101">
        <v>512903</v>
      </c>
      <c r="K52" s="101"/>
      <c r="L52" s="101">
        <v>1342112</v>
      </c>
      <c r="M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</row>
    <row r="53" spans="1:36" ht="24" customHeight="1" x14ac:dyDescent="0.45">
      <c r="A53" s="81" t="s">
        <v>137</v>
      </c>
      <c r="B53" s="81"/>
      <c r="C53" s="81"/>
      <c r="D53" s="41"/>
      <c r="F53" s="101"/>
      <c r="G53" s="101"/>
      <c r="H53" s="101"/>
      <c r="I53" s="101"/>
      <c r="J53" s="101"/>
      <c r="K53" s="101"/>
      <c r="L53" s="101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</row>
    <row r="54" spans="1:36" ht="24" customHeight="1" x14ac:dyDescent="0.45">
      <c r="A54" s="313" t="s">
        <v>82</v>
      </c>
      <c r="B54" s="81"/>
      <c r="C54" s="81"/>
      <c r="D54" s="41">
        <v>22</v>
      </c>
      <c r="E54" s="77"/>
      <c r="F54" s="100">
        <v>5386655</v>
      </c>
      <c r="G54" s="110"/>
      <c r="H54" s="100">
        <v>4775399</v>
      </c>
      <c r="I54" s="100"/>
      <c r="J54" s="100">
        <v>5045410</v>
      </c>
      <c r="K54" s="100"/>
      <c r="L54" s="100">
        <v>4775399</v>
      </c>
    </row>
    <row r="55" spans="1:36" s="13" customFormat="1" ht="24" customHeight="1" x14ac:dyDescent="0.45">
      <c r="A55" s="84" t="s">
        <v>30</v>
      </c>
      <c r="B55" s="84"/>
      <c r="C55" s="84"/>
      <c r="D55" s="92"/>
      <c r="F55" s="102">
        <f>SUM(F52:F54)</f>
        <v>7406047</v>
      </c>
      <c r="G55" s="106"/>
      <c r="H55" s="102">
        <f>SUM(H52:H54)</f>
        <v>7898646</v>
      </c>
      <c r="I55" s="103"/>
      <c r="J55" s="102">
        <f>SUM(J52:J54)</f>
        <v>5558313</v>
      </c>
      <c r="K55" s="103"/>
      <c r="L55" s="102">
        <f>SUM(L52:L54)</f>
        <v>6117511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</row>
    <row r="56" spans="1:36" s="13" customFormat="1" ht="24" customHeight="1" x14ac:dyDescent="0.45">
      <c r="A56" s="314" t="s">
        <v>31</v>
      </c>
      <c r="B56" s="314"/>
      <c r="C56" s="314"/>
      <c r="D56" s="315"/>
      <c r="E56" s="316"/>
      <c r="F56" s="317">
        <f>F49+F55</f>
        <v>99708475</v>
      </c>
      <c r="G56" s="318"/>
      <c r="H56" s="317">
        <f>H49+H55</f>
        <v>201315774</v>
      </c>
      <c r="I56" s="319"/>
      <c r="J56" s="317">
        <f>SUM(J49+J55)</f>
        <v>76695962</v>
      </c>
      <c r="K56" s="319"/>
      <c r="L56" s="317">
        <f>SUM(L49+L55)</f>
        <v>246348272</v>
      </c>
    </row>
    <row r="57" spans="1:36" ht="24" customHeight="1" x14ac:dyDescent="0.5">
      <c r="A57" s="1" t="s">
        <v>134</v>
      </c>
      <c r="B57" s="97"/>
      <c r="C57" s="97"/>
      <c r="D57" s="41"/>
      <c r="F57" s="98"/>
      <c r="G57" s="35"/>
      <c r="H57" s="98"/>
      <c r="I57" s="98"/>
      <c r="J57" s="98"/>
      <c r="K57" s="98"/>
      <c r="L57" s="98"/>
    </row>
    <row r="58" spans="1:36" s="2" customFormat="1" ht="24" customHeight="1" x14ac:dyDescent="0.5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36" s="2" customFormat="1" ht="14.25" customHeight="1" x14ac:dyDescent="0.5">
      <c r="A59" s="483"/>
      <c r="B59" s="483"/>
      <c r="C59" s="483"/>
      <c r="D59" s="483"/>
      <c r="E59" s="483"/>
      <c r="F59" s="483"/>
      <c r="G59" s="483"/>
      <c r="H59" s="483"/>
      <c r="I59" s="483"/>
      <c r="J59" s="483"/>
      <c r="K59" s="483"/>
      <c r="L59" s="483"/>
    </row>
    <row r="60" spans="1:36" ht="24" customHeight="1" x14ac:dyDescent="0.5">
      <c r="A60" s="3"/>
      <c r="B60" s="3"/>
      <c r="C60" s="3"/>
      <c r="D60" s="4"/>
      <c r="E60" s="5"/>
      <c r="F60" s="479" t="s">
        <v>1</v>
      </c>
      <c r="G60" s="479"/>
      <c r="H60" s="479"/>
      <c r="I60" s="479"/>
      <c r="J60" s="479" t="s">
        <v>20</v>
      </c>
      <c r="K60" s="479"/>
      <c r="L60" s="479"/>
    </row>
    <row r="61" spans="1:36" ht="24" customHeight="1" x14ac:dyDescent="0.5">
      <c r="A61" s="4"/>
      <c r="B61" s="4"/>
      <c r="C61" s="4"/>
      <c r="D61" s="4"/>
      <c r="E61" s="8"/>
      <c r="F61" s="477" t="s">
        <v>2</v>
      </c>
      <c r="G61" s="477"/>
      <c r="H61" s="477"/>
      <c r="I61" s="38"/>
      <c r="J61" s="477" t="s">
        <v>2</v>
      </c>
      <c r="K61" s="477"/>
      <c r="L61" s="477"/>
    </row>
    <row r="62" spans="1:36" ht="24" customHeight="1" x14ac:dyDescent="0.5">
      <c r="A62" s="7" t="s">
        <v>32</v>
      </c>
      <c r="B62" s="484" t="s">
        <v>4</v>
      </c>
      <c r="C62" s="484"/>
      <c r="D62" s="484"/>
      <c r="E62" s="8"/>
      <c r="F62" s="311" t="s">
        <v>202</v>
      </c>
      <c r="G62" s="311"/>
      <c r="H62" s="363" t="s">
        <v>133</v>
      </c>
      <c r="I62" s="311"/>
      <c r="J62" s="311" t="s">
        <v>202</v>
      </c>
      <c r="K62" s="311"/>
      <c r="L62" s="363" t="s">
        <v>133</v>
      </c>
    </row>
    <row r="63" spans="1:36" ht="24" customHeight="1" x14ac:dyDescent="0.5">
      <c r="A63" s="3"/>
      <c r="B63" s="3"/>
      <c r="C63" s="3"/>
      <c r="D63" s="9"/>
      <c r="E63" s="8"/>
      <c r="F63" s="480" t="s">
        <v>5</v>
      </c>
      <c r="G63" s="481"/>
      <c r="H63" s="481"/>
      <c r="I63" s="481"/>
      <c r="J63" s="481"/>
      <c r="K63" s="481"/>
      <c r="L63" s="481"/>
    </row>
    <row r="64" spans="1:36" ht="24" customHeight="1" x14ac:dyDescent="0.5">
      <c r="A64" s="14" t="s">
        <v>33</v>
      </c>
      <c r="B64" s="14"/>
      <c r="C64" s="14"/>
      <c r="D64" s="125"/>
      <c r="E64" s="125"/>
      <c r="F64" s="78"/>
      <c r="G64" s="21"/>
      <c r="H64" s="78"/>
      <c r="I64" s="78"/>
      <c r="J64" s="78"/>
      <c r="K64" s="78"/>
      <c r="L64" s="78"/>
    </row>
    <row r="65" spans="1:36" ht="24" customHeight="1" x14ac:dyDescent="0.5">
      <c r="A65" s="19" t="s">
        <v>34</v>
      </c>
      <c r="B65" s="487">
        <v>23</v>
      </c>
      <c r="C65" s="487"/>
      <c r="D65" s="487"/>
      <c r="E65" s="125"/>
      <c r="F65" s="22"/>
      <c r="G65" s="23"/>
      <c r="H65" s="22"/>
      <c r="I65" s="22"/>
      <c r="J65" s="22"/>
      <c r="K65" s="22"/>
      <c r="L65" s="22"/>
    </row>
    <row r="66" spans="1:36" ht="24" customHeight="1" thickBot="1" x14ac:dyDescent="0.55000000000000004">
      <c r="A66" s="11" t="s">
        <v>35</v>
      </c>
      <c r="B66" s="11"/>
      <c r="C66" s="11"/>
      <c r="D66" s="125"/>
      <c r="E66" s="125"/>
      <c r="F66" s="116">
        <v>526925023</v>
      </c>
      <c r="G66" s="23"/>
      <c r="H66" s="116">
        <v>526925023</v>
      </c>
      <c r="I66" s="117"/>
      <c r="J66" s="116">
        <v>526925023</v>
      </c>
      <c r="K66" s="23"/>
      <c r="L66" s="116">
        <v>526925023</v>
      </c>
      <c r="M66" s="24"/>
      <c r="N66" s="24"/>
      <c r="O66" s="25"/>
      <c r="P66" s="18"/>
    </row>
    <row r="67" spans="1:36" ht="24" customHeight="1" thickTop="1" x14ac:dyDescent="0.5">
      <c r="A67" s="26" t="s">
        <v>36</v>
      </c>
      <c r="B67" s="26"/>
      <c r="C67" s="26"/>
      <c r="D67" s="125"/>
      <c r="E67" s="125"/>
      <c r="F67" s="118">
        <v>424029474</v>
      </c>
      <c r="G67" s="23"/>
      <c r="H67" s="118">
        <v>424029474</v>
      </c>
      <c r="I67" s="118"/>
      <c r="J67" s="118">
        <v>424029474</v>
      </c>
      <c r="K67" s="23"/>
      <c r="L67" s="118">
        <v>424029474</v>
      </c>
      <c r="M67" s="27"/>
      <c r="N67" s="24"/>
      <c r="O67" s="28"/>
      <c r="P67" s="18"/>
    </row>
    <row r="68" spans="1:36" ht="24" customHeight="1" x14ac:dyDescent="0.5">
      <c r="A68" s="11" t="s">
        <v>102</v>
      </c>
      <c r="B68" s="487">
        <v>23</v>
      </c>
      <c r="C68" s="487"/>
      <c r="D68" s="487"/>
      <c r="E68" s="125"/>
      <c r="F68" s="118">
        <v>649893744</v>
      </c>
      <c r="G68" s="23"/>
      <c r="H68" s="118">
        <v>649893744</v>
      </c>
      <c r="I68" s="118">
        <v>649893744</v>
      </c>
      <c r="J68" s="118">
        <v>649893744</v>
      </c>
      <c r="K68" s="23"/>
      <c r="L68" s="118">
        <v>649893744</v>
      </c>
      <c r="M68" s="27"/>
      <c r="N68" s="24"/>
      <c r="O68" s="28"/>
      <c r="P68" s="18"/>
    </row>
    <row r="69" spans="1:36" ht="24" customHeight="1" x14ac:dyDescent="0.5">
      <c r="A69" s="11" t="s">
        <v>109</v>
      </c>
      <c r="B69" s="487"/>
      <c r="C69" s="487"/>
      <c r="D69" s="487"/>
      <c r="E69" s="125"/>
      <c r="F69" s="118"/>
      <c r="G69" s="23"/>
      <c r="H69" s="118"/>
      <c r="I69" s="118"/>
      <c r="J69" s="118"/>
      <c r="K69" s="118"/>
      <c r="L69" s="118"/>
      <c r="M69" s="27"/>
      <c r="N69" s="24"/>
      <c r="O69" s="28"/>
      <c r="P69" s="18"/>
    </row>
    <row r="70" spans="1:36" ht="24" customHeight="1" x14ac:dyDescent="0.5">
      <c r="A70" s="11" t="s">
        <v>81</v>
      </c>
      <c r="B70" s="26"/>
      <c r="C70" s="26"/>
      <c r="D70" s="125"/>
      <c r="E70" s="125"/>
      <c r="F70" s="118"/>
      <c r="G70" s="23"/>
      <c r="H70" s="118"/>
      <c r="I70" s="118"/>
      <c r="J70" s="118"/>
      <c r="K70" s="118"/>
      <c r="L70" s="118"/>
      <c r="M70" s="27"/>
      <c r="N70" s="24"/>
      <c r="O70" s="28"/>
      <c r="P70" s="18"/>
    </row>
    <row r="71" spans="1:36" ht="24" customHeight="1" x14ac:dyDescent="0.5">
      <c r="A71" s="11" t="s">
        <v>85</v>
      </c>
      <c r="B71" s="485">
        <v>24</v>
      </c>
      <c r="C71" s="485"/>
      <c r="D71" s="485"/>
      <c r="E71" s="125"/>
      <c r="F71" s="118">
        <v>20900000</v>
      </c>
      <c r="G71" s="23"/>
      <c r="H71" s="118">
        <v>20900000</v>
      </c>
      <c r="I71" s="119"/>
      <c r="J71" s="124">
        <v>20900000</v>
      </c>
      <c r="K71" s="119"/>
      <c r="L71" s="124">
        <v>20900000</v>
      </c>
      <c r="M71" s="27"/>
      <c r="N71" s="24"/>
      <c r="O71" s="28"/>
      <c r="P71" s="18"/>
    </row>
    <row r="72" spans="1:36" ht="24" customHeight="1" x14ac:dyDescent="0.5">
      <c r="A72" s="11" t="s">
        <v>80</v>
      </c>
      <c r="B72" s="11"/>
      <c r="C72" s="11"/>
      <c r="D72" s="125"/>
      <c r="E72" s="4"/>
      <c r="F72" s="163">
        <v>-93787413</v>
      </c>
      <c r="G72" s="5"/>
      <c r="H72" s="20">
        <f>'SH13 Conso'!K36</f>
        <v>90334696</v>
      </c>
      <c r="I72" s="20"/>
      <c r="J72" s="163">
        <v>-93112385</v>
      </c>
      <c r="K72" s="20"/>
      <c r="L72" s="20">
        <v>72408734</v>
      </c>
      <c r="M72" s="24"/>
      <c r="N72" s="29"/>
      <c r="O72" s="30"/>
      <c r="P72" s="18"/>
    </row>
    <row r="73" spans="1:36" ht="24" customHeight="1" x14ac:dyDescent="0.5">
      <c r="A73" s="11" t="s">
        <v>254</v>
      </c>
      <c r="B73" s="11"/>
      <c r="C73" s="11"/>
      <c r="D73" s="473"/>
      <c r="E73" s="4"/>
      <c r="F73" s="20"/>
      <c r="G73" s="5"/>
      <c r="H73" s="20"/>
      <c r="I73" s="20"/>
      <c r="J73" s="20"/>
      <c r="K73" s="20"/>
      <c r="L73" s="20"/>
      <c r="M73" s="24"/>
      <c r="N73" s="29"/>
      <c r="O73" s="30"/>
      <c r="P73" s="18"/>
    </row>
    <row r="74" spans="1:36" ht="24" customHeight="1" x14ac:dyDescent="0.5">
      <c r="A74" s="11" t="s">
        <v>255</v>
      </c>
      <c r="B74" s="487"/>
      <c r="C74" s="487"/>
      <c r="D74" s="487"/>
      <c r="E74" s="125"/>
      <c r="F74" s="238">
        <v>27321019</v>
      </c>
      <c r="G74" s="16"/>
      <c r="H74" s="238">
        <f>'SH13 Conso'!M36</f>
        <v>27321019</v>
      </c>
      <c r="I74" s="20"/>
      <c r="J74" s="273">
        <v>0</v>
      </c>
      <c r="K74" s="123"/>
      <c r="L74" s="273">
        <v>0</v>
      </c>
      <c r="M74" s="27"/>
      <c r="N74" s="24"/>
      <c r="O74" s="31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</row>
    <row r="75" spans="1:36" ht="24" customHeight="1" x14ac:dyDescent="0.5">
      <c r="A75" s="32" t="s">
        <v>138</v>
      </c>
      <c r="B75" s="32"/>
      <c r="C75" s="32"/>
      <c r="D75" s="125"/>
      <c r="E75" s="125"/>
      <c r="F75" s="278">
        <f>SUM(F67:F74)</f>
        <v>1028356824</v>
      </c>
      <c r="G75" s="120"/>
      <c r="H75" s="278">
        <f>SUM(H67:H74)</f>
        <v>1212478933</v>
      </c>
      <c r="I75" s="278">
        <f t="shared" ref="I75:J75" si="0">SUM(I67:I74)</f>
        <v>649893744</v>
      </c>
      <c r="J75" s="278">
        <f t="shared" si="0"/>
        <v>1001710833</v>
      </c>
      <c r="K75" s="121"/>
      <c r="L75" s="121">
        <f>SUM(L67:L74)</f>
        <v>1167231952</v>
      </c>
      <c r="M75" s="24"/>
      <c r="N75" s="24"/>
      <c r="O75" s="30"/>
      <c r="P75" s="18"/>
    </row>
    <row r="76" spans="1:36" ht="14.25" customHeight="1" x14ac:dyDescent="0.5">
      <c r="A76" s="32"/>
      <c r="B76" s="32"/>
      <c r="C76" s="32"/>
      <c r="D76" s="125"/>
      <c r="E76" s="125"/>
      <c r="F76" s="121"/>
      <c r="G76" s="279"/>
      <c r="H76" s="121"/>
      <c r="I76" s="121"/>
      <c r="J76" s="121"/>
      <c r="K76" s="121"/>
      <c r="L76" s="121"/>
      <c r="M76" s="24"/>
      <c r="N76" s="24"/>
      <c r="O76" s="30"/>
      <c r="P76" s="18"/>
    </row>
    <row r="77" spans="1:36" ht="27.75" customHeight="1" x14ac:dyDescent="0.5">
      <c r="A77" s="280" t="s">
        <v>105</v>
      </c>
      <c r="B77" s="487">
        <v>13</v>
      </c>
      <c r="C77" s="487"/>
      <c r="D77" s="487"/>
      <c r="E77" s="290"/>
      <c r="F77" s="20">
        <v>63942981</v>
      </c>
      <c r="G77" s="120"/>
      <c r="H77" s="20">
        <f>'SH13 Conso'!Q36</f>
        <v>46430418</v>
      </c>
      <c r="I77" s="283"/>
      <c r="J77" s="283">
        <v>0</v>
      </c>
      <c r="K77" s="283"/>
      <c r="L77" s="283">
        <v>0</v>
      </c>
      <c r="M77" s="24"/>
      <c r="N77" s="24"/>
      <c r="O77" s="30"/>
      <c r="P77" s="18"/>
    </row>
    <row r="78" spans="1:36" ht="24" customHeight="1" x14ac:dyDescent="0.5">
      <c r="A78" s="32" t="s">
        <v>37</v>
      </c>
      <c r="B78" s="32"/>
      <c r="C78" s="32"/>
      <c r="D78" s="125"/>
      <c r="E78" s="125"/>
      <c r="F78" s="282">
        <f>F75+F77</f>
        <v>1092299805</v>
      </c>
      <c r="G78" s="120"/>
      <c r="H78" s="282">
        <f>H75+H77</f>
        <v>1258909351</v>
      </c>
      <c r="I78" s="281"/>
      <c r="J78" s="282">
        <f>J75+J77</f>
        <v>1001710833</v>
      </c>
      <c r="K78" s="281"/>
      <c r="L78" s="282">
        <f>L75+L77</f>
        <v>1167231952</v>
      </c>
      <c r="M78" s="24"/>
      <c r="N78" s="24"/>
      <c r="O78" s="30"/>
      <c r="P78" s="18"/>
    </row>
    <row r="79" spans="1:36" ht="14.25" customHeight="1" x14ac:dyDescent="0.5">
      <c r="A79" s="280"/>
      <c r="B79" s="32"/>
      <c r="C79" s="32"/>
      <c r="D79" s="125"/>
      <c r="E79" s="125"/>
      <c r="F79" s="121"/>
      <c r="G79" s="120"/>
      <c r="H79" s="121"/>
      <c r="I79" s="121"/>
      <c r="J79" s="121"/>
      <c r="K79" s="121"/>
      <c r="L79" s="121"/>
      <c r="M79" s="24"/>
      <c r="N79" s="24"/>
      <c r="O79" s="30"/>
      <c r="P79" s="18"/>
    </row>
    <row r="80" spans="1:36" ht="24" customHeight="1" thickBot="1" x14ac:dyDescent="0.55000000000000004">
      <c r="A80" s="33" t="s">
        <v>106</v>
      </c>
      <c r="B80" s="33"/>
      <c r="C80" s="33"/>
      <c r="D80" s="125"/>
      <c r="E80" s="125"/>
      <c r="F80" s="122">
        <f>F78+F56</f>
        <v>1192008280</v>
      </c>
      <c r="G80" s="120"/>
      <c r="H80" s="122">
        <f>H78+H56</f>
        <v>1460225125</v>
      </c>
      <c r="I80" s="121"/>
      <c r="J80" s="122">
        <f>J56+J75</f>
        <v>1078406795</v>
      </c>
      <c r="K80" s="121"/>
      <c r="L80" s="122">
        <f>L56+L75</f>
        <v>1413580224</v>
      </c>
      <c r="M80" s="12"/>
      <c r="N80" s="12"/>
      <c r="O80" s="12"/>
      <c r="P80" s="12"/>
    </row>
    <row r="81" spans="1:16" ht="24" customHeight="1" thickTop="1" x14ac:dyDescent="0.5">
      <c r="A81" s="15"/>
      <c r="B81" s="15"/>
      <c r="C81" s="15"/>
      <c r="D81" s="257"/>
      <c r="E81" s="258"/>
      <c r="F81" s="291"/>
      <c r="G81" s="291"/>
      <c r="H81" s="291"/>
      <c r="I81" s="291"/>
      <c r="J81" s="291"/>
      <c r="K81" s="291"/>
      <c r="L81" s="291"/>
      <c r="M81" s="259"/>
      <c r="N81" s="18"/>
      <c r="O81" s="18"/>
      <c r="P81" s="18"/>
    </row>
    <row r="82" spans="1:16" ht="21.75" customHeight="1" x14ac:dyDescent="0.45">
      <c r="D82" s="260"/>
      <c r="E82" s="261"/>
      <c r="F82" s="294"/>
      <c r="G82" s="262"/>
      <c r="H82" s="294"/>
      <c r="I82" s="262"/>
      <c r="J82" s="263"/>
      <c r="K82" s="262"/>
      <c r="L82" s="263"/>
      <c r="M82" s="264"/>
    </row>
    <row r="83" spans="1:16" ht="21.75" customHeight="1" x14ac:dyDescent="0.45">
      <c r="D83" s="265"/>
      <c r="E83" s="261"/>
      <c r="F83" s="486"/>
      <c r="G83" s="486"/>
      <c r="H83" s="486"/>
      <c r="I83" s="486"/>
      <c r="J83" s="486"/>
      <c r="K83" s="486"/>
      <c r="L83" s="486"/>
      <c r="M83" s="264"/>
    </row>
    <row r="84" spans="1:16" ht="21.75" customHeight="1" x14ac:dyDescent="0.45">
      <c r="A84" s="40"/>
      <c r="B84" s="40"/>
      <c r="C84" s="40"/>
      <c r="D84" s="41"/>
    </row>
    <row r="85" spans="1:16" ht="21.75" customHeight="1" x14ac:dyDescent="0.45">
      <c r="A85" s="47"/>
      <c r="B85" s="47"/>
      <c r="C85" s="47"/>
      <c r="D85" s="47"/>
      <c r="E85" s="47"/>
      <c r="F85" s="43"/>
      <c r="G85" s="12"/>
      <c r="H85" s="43"/>
      <c r="I85" s="43"/>
      <c r="J85" s="43"/>
      <c r="K85" s="43"/>
      <c r="L85" s="43"/>
    </row>
    <row r="86" spans="1:16" ht="21.75" customHeight="1" x14ac:dyDescent="0.45">
      <c r="A86" s="482"/>
      <c r="B86" s="482"/>
      <c r="C86" s="482"/>
      <c r="D86" s="482"/>
      <c r="E86" s="42"/>
      <c r="F86" s="43"/>
      <c r="G86" s="12"/>
      <c r="H86" s="43"/>
      <c r="I86" s="43"/>
      <c r="J86" s="43"/>
      <c r="K86" s="43"/>
      <c r="L86" s="43"/>
    </row>
    <row r="87" spans="1:16" ht="21.75" customHeight="1" x14ac:dyDescent="0.45">
      <c r="A87" s="47"/>
      <c r="B87" s="47"/>
      <c r="C87" s="47"/>
      <c r="D87" s="42"/>
      <c r="E87" s="42"/>
      <c r="F87" s="43"/>
      <c r="G87" s="12"/>
      <c r="H87" s="43"/>
      <c r="I87" s="46"/>
      <c r="J87" s="46"/>
      <c r="K87" s="46"/>
      <c r="L87" s="46"/>
    </row>
    <row r="88" spans="1:16" ht="28.5" customHeight="1" x14ac:dyDescent="0.45"/>
  </sheetData>
  <mergeCells count="27">
    <mergeCell ref="A86:D86"/>
    <mergeCell ref="F34:I34"/>
    <mergeCell ref="J34:L34"/>
    <mergeCell ref="F37:L37"/>
    <mergeCell ref="A59:L59"/>
    <mergeCell ref="F60:I60"/>
    <mergeCell ref="J60:L60"/>
    <mergeCell ref="B62:D62"/>
    <mergeCell ref="F63:L63"/>
    <mergeCell ref="B71:D71"/>
    <mergeCell ref="F83:L83"/>
    <mergeCell ref="B74:D74"/>
    <mergeCell ref="B69:D69"/>
    <mergeCell ref="B68:D68"/>
    <mergeCell ref="B77:D77"/>
    <mergeCell ref="B65:D65"/>
    <mergeCell ref="F3:L3"/>
    <mergeCell ref="F4:I4"/>
    <mergeCell ref="J4:L4"/>
    <mergeCell ref="F7:L7"/>
    <mergeCell ref="F5:H5"/>
    <mergeCell ref="J5:L5"/>
    <mergeCell ref="F35:H35"/>
    <mergeCell ref="F61:H61"/>
    <mergeCell ref="J61:L61"/>
    <mergeCell ref="J35:L35"/>
    <mergeCell ref="A33:L33"/>
  </mergeCells>
  <pageMargins left="0.8" right="0.5" top="0.48" bottom="0.5" header="0.5" footer="0.5"/>
  <pageSetup paperSize="9" scale="84" firstPageNumber="8" fitToHeight="3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1" man="1"/>
    <brk id="5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5"/>
  <sheetViews>
    <sheetView showGridLines="0" view="pageBreakPreview" topLeftCell="A53" zoomScaleNormal="100" zoomScaleSheetLayoutView="100" workbookViewId="0">
      <selection activeCell="A62" sqref="A62"/>
    </sheetView>
  </sheetViews>
  <sheetFormatPr defaultColWidth="30.42578125" defaultRowHeight="24" customHeight="1" x14ac:dyDescent="0.5"/>
  <cols>
    <col min="1" max="1" width="48.5703125" style="3" customWidth="1"/>
    <col min="2" max="2" width="6.7109375" style="4" customWidth="1"/>
    <col min="3" max="3" width="0.85546875" style="4" customWidth="1"/>
    <col min="4" max="4" width="14" style="4" customWidth="1"/>
    <col min="5" max="5" width="1.140625" style="4" customWidth="1"/>
    <col min="6" max="6" width="14.85546875" style="4" customWidth="1"/>
    <col min="7" max="7" width="1.140625" style="4" customWidth="1"/>
    <col min="8" max="8" width="13.85546875" style="16" bestFit="1" customWidth="1"/>
    <col min="9" max="9" width="1" style="10" customWidth="1"/>
    <col min="10" max="10" width="13.85546875" style="16" bestFit="1" customWidth="1"/>
    <col min="11" max="11" width="0.5703125" style="4" customWidth="1"/>
    <col min="12" max="12" width="10.5703125" style="4" customWidth="1"/>
    <col min="13" max="13" width="12.28515625" style="4" bestFit="1" customWidth="1"/>
    <col min="14" max="14" width="14.85546875" style="4" bestFit="1" customWidth="1"/>
    <col min="15" max="251" width="10.5703125" style="4" customWidth="1"/>
    <col min="252" max="16384" width="30.42578125" style="4"/>
  </cols>
  <sheetData>
    <row r="1" spans="1:10" ht="24" customHeight="1" x14ac:dyDescent="0.5">
      <c r="A1" s="1" t="s">
        <v>134</v>
      </c>
    </row>
    <row r="2" spans="1:10" s="99" customFormat="1" ht="24" customHeight="1" x14ac:dyDescent="0.5">
      <c r="A2" s="128" t="s">
        <v>38</v>
      </c>
      <c r="B2" s="1"/>
      <c r="C2" s="1"/>
      <c r="D2" s="1"/>
      <c r="E2" s="1"/>
      <c r="F2" s="1"/>
      <c r="G2" s="1"/>
      <c r="H2" s="1"/>
      <c r="I2" s="1"/>
      <c r="J2" s="1"/>
    </row>
    <row r="3" spans="1:10" s="99" customFormat="1" ht="24" customHeight="1" x14ac:dyDescent="0.5">
      <c r="A3" s="126"/>
      <c r="B3" s="126"/>
      <c r="C3" s="126"/>
      <c r="D3" s="126"/>
      <c r="E3" s="126"/>
      <c r="F3" s="365"/>
      <c r="G3" s="126"/>
      <c r="H3" s="126"/>
      <c r="I3" s="126"/>
      <c r="J3" s="365"/>
    </row>
    <row r="4" spans="1:10" ht="24" customHeight="1" x14ac:dyDescent="0.5">
      <c r="C4" s="5"/>
      <c r="D4" s="489" t="s">
        <v>1</v>
      </c>
      <c r="E4" s="489"/>
      <c r="F4" s="489"/>
      <c r="G4" s="129"/>
      <c r="H4" s="489" t="s">
        <v>20</v>
      </c>
      <c r="I4" s="489"/>
      <c r="J4" s="489"/>
    </row>
    <row r="5" spans="1:10" ht="24" customHeight="1" x14ac:dyDescent="0.5">
      <c r="C5" s="5"/>
      <c r="D5" s="488" t="s">
        <v>39</v>
      </c>
      <c r="E5" s="488"/>
      <c r="F5" s="488"/>
      <c r="G5" s="130"/>
      <c r="H5" s="488" t="s">
        <v>39</v>
      </c>
      <c r="I5" s="488"/>
      <c r="J5" s="488"/>
    </row>
    <row r="6" spans="1:10" ht="24" customHeight="1" x14ac:dyDescent="0.5">
      <c r="C6" s="5"/>
      <c r="D6" s="488" t="s">
        <v>96</v>
      </c>
      <c r="E6" s="488"/>
      <c r="F6" s="488"/>
      <c r="G6" s="130"/>
      <c r="H6" s="488" t="s">
        <v>96</v>
      </c>
      <c r="I6" s="488"/>
      <c r="J6" s="488"/>
    </row>
    <row r="7" spans="1:10" ht="24" customHeight="1" x14ac:dyDescent="0.5">
      <c r="B7" s="127" t="s">
        <v>4</v>
      </c>
      <c r="C7" s="8"/>
      <c r="D7" s="131" t="s">
        <v>202</v>
      </c>
      <c r="E7" s="131"/>
      <c r="F7" s="131" t="s">
        <v>133</v>
      </c>
      <c r="G7" s="131"/>
      <c r="H7" s="131" t="s">
        <v>202</v>
      </c>
      <c r="I7" s="131"/>
      <c r="J7" s="131" t="s">
        <v>133</v>
      </c>
    </row>
    <row r="8" spans="1:10" ht="24" customHeight="1" x14ac:dyDescent="0.5">
      <c r="A8" s="147" t="s">
        <v>153</v>
      </c>
      <c r="B8" s="9"/>
      <c r="C8" s="8"/>
      <c r="D8" s="490" t="s">
        <v>5</v>
      </c>
      <c r="E8" s="490"/>
      <c r="F8" s="490"/>
      <c r="G8" s="490"/>
      <c r="H8" s="490"/>
      <c r="I8" s="490"/>
      <c r="J8" s="490"/>
    </row>
    <row r="9" spans="1:10" ht="24" customHeight="1" x14ac:dyDescent="0.5">
      <c r="A9" s="132" t="s">
        <v>40</v>
      </c>
      <c r="B9" s="125"/>
      <c r="D9" s="16"/>
      <c r="E9" s="16"/>
      <c r="F9" s="16"/>
    </row>
    <row r="10" spans="1:10" ht="24" customHeight="1" x14ac:dyDescent="0.5">
      <c r="A10" s="8" t="s">
        <v>123</v>
      </c>
      <c r="C10" s="125"/>
      <c r="D10" s="133">
        <v>609372464</v>
      </c>
      <c r="E10" s="133"/>
      <c r="F10" s="133">
        <v>656985898</v>
      </c>
      <c r="G10" s="134"/>
      <c r="H10" s="133">
        <v>533679230</v>
      </c>
      <c r="I10" s="135"/>
      <c r="J10" s="133">
        <v>623570517</v>
      </c>
    </row>
    <row r="11" spans="1:10" ht="24" customHeight="1" x14ac:dyDescent="0.5">
      <c r="A11" s="8" t="s">
        <v>122</v>
      </c>
      <c r="C11" s="125"/>
      <c r="D11" s="133">
        <v>14881201</v>
      </c>
      <c r="E11" s="133"/>
      <c r="F11" s="133">
        <v>5152123</v>
      </c>
      <c r="G11" s="134"/>
      <c r="H11" s="368">
        <v>0</v>
      </c>
      <c r="I11" s="135"/>
      <c r="J11" s="133">
        <v>490044</v>
      </c>
    </row>
    <row r="12" spans="1:10" ht="24" hidden="1" customHeight="1" x14ac:dyDescent="0.5">
      <c r="A12" s="8" t="s">
        <v>126</v>
      </c>
      <c r="C12" s="303"/>
      <c r="D12" s="342"/>
      <c r="E12" s="133"/>
      <c r="F12" s="342"/>
      <c r="G12" s="134"/>
      <c r="H12" s="254"/>
      <c r="I12" s="135"/>
      <c r="J12" s="254">
        <v>0</v>
      </c>
    </row>
    <row r="13" spans="1:10" ht="24" customHeight="1" x14ac:dyDescent="0.5">
      <c r="A13" s="8" t="s">
        <v>125</v>
      </c>
      <c r="B13" s="303"/>
      <c r="D13" s="283">
        <v>541421</v>
      </c>
      <c r="E13" s="136"/>
      <c r="F13" s="136">
        <v>12740783</v>
      </c>
      <c r="G13" s="135"/>
      <c r="H13" s="347">
        <v>455656</v>
      </c>
      <c r="I13" s="135"/>
      <c r="J13" s="133">
        <v>12008355</v>
      </c>
    </row>
    <row r="14" spans="1:10" ht="24" customHeight="1" x14ac:dyDescent="0.5">
      <c r="A14" s="8" t="s">
        <v>185</v>
      </c>
      <c r="B14" s="325" t="s">
        <v>243</v>
      </c>
      <c r="D14" s="354">
        <v>45807725</v>
      </c>
      <c r="E14" s="136"/>
      <c r="F14" s="354">
        <v>685456</v>
      </c>
      <c r="G14" s="135"/>
      <c r="H14" s="133">
        <v>62943128</v>
      </c>
      <c r="I14" s="135"/>
      <c r="J14" s="133">
        <v>24580656</v>
      </c>
    </row>
    <row r="15" spans="1:10" ht="24" customHeight="1" x14ac:dyDescent="0.5">
      <c r="A15" s="8" t="s">
        <v>41</v>
      </c>
      <c r="B15" s="125"/>
      <c r="D15" s="136">
        <v>14510710</v>
      </c>
      <c r="E15" s="136"/>
      <c r="F15" s="136">
        <f>7553692-F14</f>
        <v>6868236</v>
      </c>
      <c r="G15" s="135"/>
      <c r="H15" s="133">
        <v>12516698</v>
      </c>
      <c r="I15" s="135"/>
      <c r="J15" s="133">
        <f>34420047-J14</f>
        <v>9839391</v>
      </c>
    </row>
    <row r="16" spans="1:10" ht="24" hidden="1" customHeight="1" x14ac:dyDescent="0.5">
      <c r="A16" s="8" t="s">
        <v>120</v>
      </c>
      <c r="B16" s="125"/>
      <c r="C16" s="125"/>
      <c r="D16" s="254"/>
      <c r="E16" s="133"/>
      <c r="F16" s="254"/>
      <c r="G16" s="134"/>
      <c r="H16" s="254">
        <v>0</v>
      </c>
      <c r="I16" s="135"/>
      <c r="J16" s="254">
        <v>0</v>
      </c>
    </row>
    <row r="17" spans="1:14" s="1" customFormat="1" ht="24" customHeight="1" x14ac:dyDescent="0.5">
      <c r="A17" s="137" t="s">
        <v>42</v>
      </c>
      <c r="B17" s="138"/>
      <c r="D17" s="139">
        <f>SUM(D10:D16)</f>
        <v>685113521</v>
      </c>
      <c r="E17" s="140"/>
      <c r="F17" s="139">
        <f>SUM(F10:F16)</f>
        <v>682432496</v>
      </c>
      <c r="G17" s="140"/>
      <c r="H17" s="139">
        <f>SUM(H10:H16)</f>
        <v>609594712</v>
      </c>
      <c r="I17" s="140"/>
      <c r="J17" s="139">
        <f>SUM(J10:J16)</f>
        <v>670488963</v>
      </c>
    </row>
    <row r="18" spans="1:14" s="1" customFormat="1" ht="24" customHeight="1" x14ac:dyDescent="0.5">
      <c r="A18" s="147"/>
      <c r="D18" s="148"/>
      <c r="E18" s="148"/>
      <c r="F18" s="148"/>
      <c r="G18" s="140"/>
      <c r="H18" s="245"/>
      <c r="I18" s="140"/>
      <c r="J18" s="245"/>
    </row>
    <row r="19" spans="1:14" ht="24" customHeight="1" x14ac:dyDescent="0.5">
      <c r="A19" s="132" t="s">
        <v>43</v>
      </c>
      <c r="B19" s="125"/>
      <c r="D19" s="136"/>
      <c r="E19" s="136"/>
      <c r="F19" s="136"/>
      <c r="G19" s="135"/>
      <c r="H19" s="133"/>
      <c r="I19" s="135"/>
      <c r="J19" s="133"/>
    </row>
    <row r="20" spans="1:14" ht="24" customHeight="1" x14ac:dyDescent="0.5">
      <c r="A20" s="8" t="s">
        <v>124</v>
      </c>
      <c r="B20" s="309">
        <v>10</v>
      </c>
      <c r="D20" s="136">
        <v>448793646</v>
      </c>
      <c r="E20" s="136"/>
      <c r="F20" s="136">
        <v>632106095</v>
      </c>
      <c r="G20" s="133"/>
      <c r="H20" s="133">
        <v>418712658</v>
      </c>
      <c r="I20" s="133"/>
      <c r="J20" s="133">
        <v>602444221</v>
      </c>
    </row>
    <row r="21" spans="1:14" ht="24" customHeight="1" x14ac:dyDescent="0.5">
      <c r="A21" s="8" t="s">
        <v>139</v>
      </c>
      <c r="D21" s="136">
        <v>13140506</v>
      </c>
      <c r="E21" s="136"/>
      <c r="F21" s="136">
        <v>5855997</v>
      </c>
      <c r="G21" s="133"/>
      <c r="H21" s="347">
        <v>0</v>
      </c>
      <c r="I21" s="135"/>
      <c r="J21" s="347">
        <v>2396386</v>
      </c>
    </row>
    <row r="22" spans="1:14" ht="24" customHeight="1" x14ac:dyDescent="0.5">
      <c r="A22" s="8" t="s">
        <v>140</v>
      </c>
      <c r="B22" s="343" t="s">
        <v>247</v>
      </c>
      <c r="C22" s="8"/>
      <c r="D22" s="136">
        <v>139673972</v>
      </c>
      <c r="E22" s="136"/>
      <c r="F22" s="136">
        <v>204678289</v>
      </c>
      <c r="G22" s="133"/>
      <c r="H22" s="133">
        <v>121480919</v>
      </c>
      <c r="I22" s="133"/>
      <c r="J22" s="133">
        <v>200154828</v>
      </c>
    </row>
    <row r="23" spans="1:14" s="10" customFormat="1" ht="24" customHeight="1" x14ac:dyDescent="0.5">
      <c r="A23" s="8" t="s">
        <v>44</v>
      </c>
      <c r="B23" s="343" t="s">
        <v>248</v>
      </c>
      <c r="D23" s="136">
        <v>121904211</v>
      </c>
      <c r="E23" s="136"/>
      <c r="F23" s="136">
        <f>166434012-F25</f>
        <v>158192848</v>
      </c>
      <c r="G23" s="141"/>
      <c r="H23" s="133">
        <v>105263962</v>
      </c>
      <c r="I23" s="141"/>
      <c r="J23" s="133">
        <v>152130526</v>
      </c>
      <c r="M23" s="4"/>
      <c r="N23" s="4"/>
    </row>
    <row r="24" spans="1:14" s="10" customFormat="1" ht="24" customHeight="1" x14ac:dyDescent="0.5">
      <c r="A24" s="8" t="s">
        <v>250</v>
      </c>
      <c r="B24" s="367">
        <v>14</v>
      </c>
      <c r="D24" s="136">
        <v>91133819</v>
      </c>
      <c r="E24" s="136"/>
      <c r="F24" s="145">
        <v>0</v>
      </c>
      <c r="G24" s="141"/>
      <c r="H24" s="133">
        <v>91133819</v>
      </c>
      <c r="I24" s="141"/>
      <c r="J24" s="342">
        <v>0</v>
      </c>
      <c r="M24" s="4"/>
      <c r="N24" s="4"/>
    </row>
    <row r="25" spans="1:14" s="10" customFormat="1" ht="24" customHeight="1" x14ac:dyDescent="0.5">
      <c r="A25" s="8" t="s">
        <v>173</v>
      </c>
      <c r="B25" s="353">
        <v>4</v>
      </c>
      <c r="D25" s="145">
        <v>0</v>
      </c>
      <c r="E25" s="136"/>
      <c r="F25" s="136">
        <v>8241164</v>
      </c>
      <c r="G25" s="355"/>
      <c r="H25" s="368">
        <v>0</v>
      </c>
      <c r="I25" s="355"/>
      <c r="J25" s="342">
        <v>0</v>
      </c>
      <c r="M25" s="4"/>
      <c r="N25" s="4"/>
    </row>
    <row r="26" spans="1:14" ht="24" customHeight="1" x14ac:dyDescent="0.5">
      <c r="A26" s="142" t="s">
        <v>45</v>
      </c>
      <c r="B26" s="341" t="s">
        <v>244</v>
      </c>
      <c r="D26" s="136">
        <v>1155622</v>
      </c>
      <c r="E26" s="136"/>
      <c r="F26" s="136">
        <v>14945145</v>
      </c>
      <c r="G26" s="135"/>
      <c r="H26" s="133">
        <v>1307116</v>
      </c>
      <c r="I26" s="135"/>
      <c r="J26" s="133">
        <v>13954667</v>
      </c>
    </row>
    <row r="27" spans="1:14" s="1" customFormat="1" ht="24" customHeight="1" x14ac:dyDescent="0.5">
      <c r="A27" s="137" t="s">
        <v>46</v>
      </c>
      <c r="D27" s="284">
        <f>SUM(D20:D26)</f>
        <v>815801776</v>
      </c>
      <c r="E27" s="140"/>
      <c r="F27" s="284">
        <f>SUM(F20:F26)</f>
        <v>1024019538</v>
      </c>
      <c r="G27" s="140"/>
      <c r="H27" s="284">
        <f>SUM(H20:H26)</f>
        <v>737898474</v>
      </c>
      <c r="I27" s="140"/>
      <c r="J27" s="284">
        <f>SUM(J20:J26)</f>
        <v>971080628</v>
      </c>
    </row>
    <row r="28" spans="1:14" ht="24" customHeight="1" x14ac:dyDescent="0.5">
      <c r="A28" s="137"/>
      <c r="D28" s="135"/>
      <c r="E28" s="135"/>
      <c r="F28" s="135"/>
      <c r="G28" s="135"/>
      <c r="H28" s="135"/>
      <c r="I28" s="135"/>
      <c r="J28" s="135"/>
    </row>
    <row r="29" spans="1:14" ht="24" customHeight="1" x14ac:dyDescent="0.5">
      <c r="A29" s="288" t="s">
        <v>193</v>
      </c>
      <c r="D29" s="135"/>
      <c r="E29" s="135"/>
      <c r="F29" s="135"/>
      <c r="G29" s="135"/>
      <c r="H29" s="135"/>
      <c r="I29" s="135"/>
      <c r="J29" s="135"/>
    </row>
    <row r="30" spans="1:14" ht="24" customHeight="1" x14ac:dyDescent="0.5">
      <c r="A30" s="323" t="s">
        <v>194</v>
      </c>
      <c r="B30" s="125">
        <v>11</v>
      </c>
      <c r="D30" s="285">
        <v>-7308696</v>
      </c>
      <c r="E30" s="135"/>
      <c r="F30" s="285">
        <v>-388764</v>
      </c>
      <c r="G30" s="135"/>
      <c r="H30" s="286">
        <v>0</v>
      </c>
      <c r="I30" s="135"/>
      <c r="J30" s="286">
        <v>0</v>
      </c>
    </row>
    <row r="31" spans="1:14" ht="24" customHeight="1" x14ac:dyDescent="0.5">
      <c r="A31" s="137"/>
      <c r="D31" s="135"/>
      <c r="E31" s="135"/>
      <c r="F31" s="135"/>
      <c r="G31" s="135"/>
      <c r="H31" s="135"/>
      <c r="I31" s="135"/>
      <c r="J31" s="135"/>
    </row>
    <row r="32" spans="1:14" s="1" customFormat="1" ht="24" customHeight="1" x14ac:dyDescent="0.5">
      <c r="A32" s="143" t="s">
        <v>186</v>
      </c>
      <c r="B32" s="138"/>
      <c r="D32" s="140">
        <f>D17-D27+D30</f>
        <v>-137996951</v>
      </c>
      <c r="E32" s="144"/>
      <c r="F32" s="140">
        <f>F17-F27+F30</f>
        <v>-341975806</v>
      </c>
      <c r="G32" s="140"/>
      <c r="H32" s="140">
        <f>H17-H27-H30</f>
        <v>-128303762</v>
      </c>
      <c r="I32" s="140"/>
      <c r="J32" s="140">
        <f>J17-J27-J30</f>
        <v>-300591665</v>
      </c>
    </row>
    <row r="33" spans="1:14" ht="24" customHeight="1" x14ac:dyDescent="0.5">
      <c r="A33" s="142" t="s">
        <v>179</v>
      </c>
      <c r="B33" s="125">
        <v>32</v>
      </c>
      <c r="D33" s="135">
        <v>-42660969</v>
      </c>
      <c r="E33" s="135"/>
      <c r="F33" s="135">
        <v>29998152</v>
      </c>
      <c r="G33" s="135"/>
      <c r="H33" s="133">
        <v>-37940806</v>
      </c>
      <c r="I33" s="145"/>
      <c r="J33" s="133">
        <v>30217620</v>
      </c>
      <c r="K33" s="146"/>
    </row>
    <row r="34" spans="1:14" s="1" customFormat="1" ht="24" customHeight="1" x14ac:dyDescent="0.5">
      <c r="A34" s="147" t="s">
        <v>187</v>
      </c>
      <c r="D34" s="244">
        <f>SUM(D32:D33)</f>
        <v>-180657920</v>
      </c>
      <c r="E34" s="148"/>
      <c r="F34" s="244">
        <f>SUM(F32:F33)</f>
        <v>-311977654</v>
      </c>
      <c r="G34" s="140"/>
      <c r="H34" s="245">
        <f>SUM(H32:H33)</f>
        <v>-166244568</v>
      </c>
      <c r="I34" s="140"/>
      <c r="J34" s="245">
        <f>SUM(J32:J33)</f>
        <v>-270374045</v>
      </c>
    </row>
    <row r="35" spans="1:14" s="1" customFormat="1" ht="24" customHeight="1" x14ac:dyDescent="0.5">
      <c r="A35" s="147"/>
      <c r="D35" s="148"/>
      <c r="E35" s="148"/>
      <c r="F35" s="148"/>
      <c r="G35" s="140"/>
      <c r="H35" s="245"/>
      <c r="I35" s="140"/>
      <c r="J35" s="245"/>
    </row>
    <row r="36" spans="1:14" s="1" customFormat="1" ht="24" customHeight="1" x14ac:dyDescent="0.5">
      <c r="A36" s="147" t="s">
        <v>154</v>
      </c>
      <c r="D36" s="250"/>
      <c r="E36" s="149"/>
      <c r="F36" s="250"/>
      <c r="G36" s="149"/>
      <c r="H36" s="250"/>
      <c r="I36" s="149"/>
      <c r="J36" s="250"/>
      <c r="K36" s="129"/>
    </row>
    <row r="37" spans="1:14" s="1" customFormat="1" ht="24" customHeight="1" x14ac:dyDescent="0.5">
      <c r="A37" s="142" t="s">
        <v>158</v>
      </c>
      <c r="D37" s="250"/>
      <c r="E37" s="149"/>
      <c r="F37" s="250"/>
      <c r="G37" s="149"/>
      <c r="H37" s="250"/>
      <c r="I37" s="149"/>
      <c r="J37" s="250"/>
      <c r="K37" s="129"/>
    </row>
    <row r="38" spans="1:14" s="1" customFormat="1" ht="24" customHeight="1" x14ac:dyDescent="0.5">
      <c r="A38" s="323" t="s">
        <v>188</v>
      </c>
      <c r="B38" s="348">
        <v>4</v>
      </c>
      <c r="D38" s="388">
        <v>0</v>
      </c>
      <c r="E38" s="324"/>
      <c r="F38" s="360">
        <v>-181444129</v>
      </c>
      <c r="G38" s="324"/>
      <c r="H38" s="361">
        <v>0</v>
      </c>
      <c r="I38" s="324"/>
      <c r="J38" s="361">
        <v>49585685</v>
      </c>
      <c r="K38" s="129"/>
    </row>
    <row r="39" spans="1:14" s="1" customFormat="1" ht="24" customHeight="1" thickBot="1" x14ac:dyDescent="0.55000000000000004">
      <c r="A39" s="147" t="s">
        <v>224</v>
      </c>
      <c r="D39" s="327">
        <f>D34+D38</f>
        <v>-180657920</v>
      </c>
      <c r="E39" s="324"/>
      <c r="F39" s="327">
        <f>F34+F38</f>
        <v>-493421783</v>
      </c>
      <c r="G39" s="324"/>
      <c r="H39" s="327">
        <f>H34+H38</f>
        <v>-166244568</v>
      </c>
      <c r="I39" s="324"/>
      <c r="J39" s="327">
        <f>J34+J38</f>
        <v>-220788360</v>
      </c>
      <c r="K39" s="129"/>
    </row>
    <row r="40" spans="1:14" s="152" customFormat="1" ht="24" customHeight="1" thickTop="1" x14ac:dyDescent="0.5">
      <c r="A40" s="150"/>
      <c r="B40" s="151"/>
      <c r="D40" s="4"/>
      <c r="E40" s="4"/>
      <c r="F40" s="4"/>
      <c r="G40" s="10"/>
      <c r="H40" s="8"/>
      <c r="I40" s="10"/>
      <c r="J40" s="8"/>
    </row>
    <row r="41" spans="1:14" s="152" customFormat="1" ht="23.25" x14ac:dyDescent="0.5">
      <c r="A41" s="1" t="s">
        <v>134</v>
      </c>
      <c r="B41" s="151"/>
      <c r="D41" s="4"/>
      <c r="E41" s="4"/>
      <c r="F41" s="4"/>
      <c r="G41" s="10"/>
      <c r="H41" s="8"/>
      <c r="I41" s="10"/>
      <c r="J41" s="8"/>
    </row>
    <row r="42" spans="1:14" s="154" customFormat="1" ht="24" customHeight="1" x14ac:dyDescent="0.5">
      <c r="A42" s="128" t="s">
        <v>38</v>
      </c>
      <c r="B42" s="153"/>
      <c r="C42" s="153"/>
      <c r="D42" s="1"/>
      <c r="E42" s="1"/>
      <c r="F42" s="1"/>
      <c r="G42" s="1"/>
      <c r="H42" s="1"/>
      <c r="I42" s="1"/>
      <c r="J42" s="1"/>
      <c r="N42" s="362"/>
    </row>
    <row r="43" spans="1:14" s="154" customFormat="1" ht="24" customHeight="1" x14ac:dyDescent="0.5">
      <c r="A43" s="155"/>
      <c r="B43" s="156"/>
      <c r="C43" s="157"/>
      <c r="D43" s="158"/>
      <c r="E43" s="158"/>
      <c r="F43" s="158"/>
      <c r="G43" s="158"/>
      <c r="H43" s="159"/>
      <c r="I43" s="160"/>
      <c r="J43" s="159"/>
      <c r="N43" s="362"/>
    </row>
    <row r="44" spans="1:14" ht="24" customHeight="1" x14ac:dyDescent="0.5">
      <c r="C44" s="5"/>
      <c r="D44" s="489" t="s">
        <v>1</v>
      </c>
      <c r="E44" s="489"/>
      <c r="F44" s="489"/>
      <c r="G44" s="129"/>
      <c r="H44" s="489" t="s">
        <v>20</v>
      </c>
      <c r="I44" s="489"/>
      <c r="J44" s="489"/>
      <c r="N44" s="342"/>
    </row>
    <row r="45" spans="1:14" ht="24" customHeight="1" x14ac:dyDescent="0.5">
      <c r="C45" s="5"/>
      <c r="D45" s="488" t="s">
        <v>39</v>
      </c>
      <c r="E45" s="488"/>
      <c r="F45" s="488"/>
      <c r="G45" s="130"/>
      <c r="H45" s="488" t="s">
        <v>39</v>
      </c>
      <c r="I45" s="488"/>
      <c r="J45" s="488"/>
    </row>
    <row r="46" spans="1:14" ht="24" customHeight="1" x14ac:dyDescent="0.5">
      <c r="C46" s="5"/>
      <c r="D46" s="488" t="s">
        <v>96</v>
      </c>
      <c r="E46" s="488"/>
      <c r="F46" s="488"/>
      <c r="G46" s="130"/>
      <c r="H46" s="488" t="s">
        <v>96</v>
      </c>
      <c r="I46" s="488"/>
      <c r="J46" s="488"/>
    </row>
    <row r="47" spans="1:14" ht="24" customHeight="1" x14ac:dyDescent="0.5">
      <c r="B47" s="127" t="s">
        <v>4</v>
      </c>
      <c r="C47" s="8"/>
      <c r="D47" s="131" t="s">
        <v>202</v>
      </c>
      <c r="E47" s="131"/>
      <c r="F47" s="131" t="s">
        <v>133</v>
      </c>
      <c r="G47" s="131"/>
      <c r="H47" s="131" t="s">
        <v>202</v>
      </c>
      <c r="I47" s="131"/>
      <c r="J47" s="131" t="s">
        <v>133</v>
      </c>
    </row>
    <row r="48" spans="1:14" ht="24" customHeight="1" x14ac:dyDescent="0.5">
      <c r="B48" s="9"/>
      <c r="C48" s="8"/>
      <c r="D48" s="490" t="s">
        <v>5</v>
      </c>
      <c r="E48" s="490"/>
      <c r="F48" s="490"/>
      <c r="G48" s="490"/>
      <c r="H48" s="490"/>
      <c r="I48" s="490"/>
      <c r="J48" s="490"/>
    </row>
    <row r="49" spans="1:11" s="1" customFormat="1" ht="24" customHeight="1" x14ac:dyDescent="0.5">
      <c r="A49" s="147" t="s">
        <v>110</v>
      </c>
      <c r="D49" s="250"/>
      <c r="E49" s="149"/>
      <c r="F49" s="250"/>
      <c r="G49" s="149"/>
      <c r="H49" s="250"/>
      <c r="I49" s="149"/>
      <c r="J49" s="250"/>
      <c r="K49" s="129"/>
    </row>
    <row r="50" spans="1:11" s="1" customFormat="1" ht="24" customHeight="1" x14ac:dyDescent="0.5">
      <c r="A50" s="310" t="s">
        <v>129</v>
      </c>
      <c r="D50" s="250"/>
      <c r="E50" s="149"/>
      <c r="F50" s="250"/>
      <c r="G50" s="149"/>
      <c r="H50" s="250"/>
      <c r="I50" s="149"/>
      <c r="J50" s="250"/>
      <c r="K50" s="129"/>
    </row>
    <row r="51" spans="1:11" s="1" customFormat="1" ht="24" customHeight="1" x14ac:dyDescent="0.5">
      <c r="A51" s="310" t="s">
        <v>130</v>
      </c>
      <c r="D51" s="250"/>
      <c r="E51" s="149"/>
      <c r="F51" s="250"/>
      <c r="G51" s="149"/>
      <c r="H51" s="250"/>
      <c r="I51" s="149"/>
      <c r="J51" s="250"/>
      <c r="K51" s="129"/>
    </row>
    <row r="52" spans="1:11" s="1" customFormat="1" ht="24" customHeight="1" x14ac:dyDescent="0.5">
      <c r="A52" s="142" t="s">
        <v>232</v>
      </c>
      <c r="D52" s="250"/>
      <c r="E52" s="149"/>
      <c r="F52" s="250"/>
      <c r="G52" s="149"/>
      <c r="H52" s="250"/>
      <c r="I52" s="149"/>
      <c r="J52" s="250"/>
      <c r="K52" s="129"/>
    </row>
    <row r="53" spans="1:11" s="1" customFormat="1" ht="24" customHeight="1" x14ac:dyDescent="0.5">
      <c r="A53" s="142" t="s">
        <v>233</v>
      </c>
      <c r="B53" s="358">
        <v>22</v>
      </c>
      <c r="D53" s="283">
        <v>904311</v>
      </c>
      <c r="E53" s="149"/>
      <c r="F53" s="283">
        <v>0</v>
      </c>
      <c r="G53" s="149"/>
      <c r="H53" s="283">
        <v>904311</v>
      </c>
      <c r="I53" s="149"/>
      <c r="J53" s="283">
        <v>0</v>
      </c>
      <c r="K53" s="129"/>
    </row>
    <row r="54" spans="1:11" s="1" customFormat="1" ht="24" customHeight="1" x14ac:dyDescent="0.5">
      <c r="A54" s="142" t="s">
        <v>238</v>
      </c>
      <c r="D54" s="393"/>
      <c r="E54" s="149"/>
      <c r="F54" s="283"/>
      <c r="G54" s="149"/>
      <c r="H54" s="391"/>
      <c r="I54" s="149"/>
      <c r="J54" s="283"/>
      <c r="K54" s="129"/>
    </row>
    <row r="55" spans="1:11" s="1" customFormat="1" ht="24" customHeight="1" x14ac:dyDescent="0.5">
      <c r="A55" s="142" t="s">
        <v>226</v>
      </c>
      <c r="D55" s="382">
        <v>-180862</v>
      </c>
      <c r="E55" s="149"/>
      <c r="F55" s="332">
        <v>0</v>
      </c>
      <c r="G55" s="149"/>
      <c r="H55" s="382">
        <v>-180862</v>
      </c>
      <c r="I55" s="149"/>
      <c r="J55" s="332">
        <v>0</v>
      </c>
      <c r="K55" s="129"/>
    </row>
    <row r="56" spans="1:11" s="1" customFormat="1" ht="24" customHeight="1" x14ac:dyDescent="0.5">
      <c r="A56" s="147" t="s">
        <v>227</v>
      </c>
      <c r="D56" s="394"/>
      <c r="E56" s="149"/>
      <c r="F56" s="281"/>
      <c r="G56" s="149"/>
      <c r="H56" s="395"/>
      <c r="I56" s="149"/>
      <c r="J56" s="281"/>
      <c r="K56" s="129"/>
    </row>
    <row r="57" spans="1:11" s="1" customFormat="1" ht="24" customHeight="1" x14ac:dyDescent="0.5">
      <c r="A57" s="147" t="s">
        <v>228</v>
      </c>
      <c r="D57" s="396">
        <f>SUM(D53:D55)</f>
        <v>723449</v>
      </c>
      <c r="E57" s="149"/>
      <c r="F57" s="301">
        <v>0</v>
      </c>
      <c r="G57" s="149"/>
      <c r="H57" s="397">
        <f>SUM(H53:H55)</f>
        <v>723449</v>
      </c>
      <c r="I57" s="149"/>
      <c r="J57" s="301">
        <v>0</v>
      </c>
      <c r="K57" s="129"/>
    </row>
    <row r="58" spans="1:11" s="1" customFormat="1" ht="24" customHeight="1" x14ac:dyDescent="0.5">
      <c r="A58" s="147" t="s">
        <v>111</v>
      </c>
      <c r="D58" s="392">
        <f>SUM(D50:D55)</f>
        <v>723449</v>
      </c>
      <c r="E58" s="149"/>
      <c r="F58" s="301">
        <f>SUM(F53:F54)</f>
        <v>0</v>
      </c>
      <c r="G58" s="149"/>
      <c r="H58" s="392">
        <f>SUM(H50:H55)</f>
        <v>723449</v>
      </c>
      <c r="I58" s="149"/>
      <c r="J58" s="301">
        <f>SUM(J53:J54)</f>
        <v>0</v>
      </c>
    </row>
    <row r="59" spans="1:11" ht="24" customHeight="1" thickBot="1" x14ac:dyDescent="0.55000000000000004">
      <c r="A59" s="147" t="s">
        <v>112</v>
      </c>
      <c r="D59" s="327">
        <f>D39+D58</f>
        <v>-179934471</v>
      </c>
      <c r="E59" s="129"/>
      <c r="F59" s="327">
        <f>F39+F58</f>
        <v>-493421783</v>
      </c>
      <c r="G59" s="129"/>
      <c r="H59" s="327">
        <f>H58+H39</f>
        <v>-165521119</v>
      </c>
      <c r="I59" s="129"/>
      <c r="J59" s="327">
        <f>J39+J58</f>
        <v>-220788360</v>
      </c>
    </row>
    <row r="60" spans="1:11" ht="24" customHeight="1" thickTop="1" x14ac:dyDescent="0.5">
      <c r="B60" s="9"/>
      <c r="C60" s="8"/>
      <c r="D60" s="312"/>
      <c r="E60" s="312"/>
      <c r="F60" s="366"/>
      <c r="G60" s="312"/>
      <c r="H60" s="312"/>
      <c r="I60" s="312"/>
      <c r="J60" s="366"/>
    </row>
    <row r="61" spans="1:11" s="162" customFormat="1" ht="24" customHeight="1" x14ac:dyDescent="0.5">
      <c r="A61" s="161" t="s">
        <v>181</v>
      </c>
      <c r="B61" s="151"/>
      <c r="D61" s="163"/>
      <c r="E61" s="163"/>
      <c r="F61" s="163"/>
      <c r="G61" s="163"/>
      <c r="H61" s="163"/>
      <c r="I61" s="163"/>
      <c r="J61" s="163"/>
    </row>
    <row r="62" spans="1:11" s="162" customFormat="1" ht="24" customHeight="1" x14ac:dyDescent="0.5">
      <c r="A62" s="164" t="s">
        <v>141</v>
      </c>
      <c r="B62" s="151"/>
      <c r="D62" s="163">
        <v>-186907132</v>
      </c>
      <c r="E62" s="163"/>
      <c r="F62" s="163">
        <v>-409773374</v>
      </c>
      <c r="G62" s="163"/>
      <c r="H62" s="163">
        <f>H39</f>
        <v>-166244568</v>
      </c>
      <c r="I62" s="163">
        <f>I59</f>
        <v>0</v>
      </c>
      <c r="J62" s="163">
        <f>J59</f>
        <v>-220788360</v>
      </c>
    </row>
    <row r="63" spans="1:11" s="162" customFormat="1" ht="24" customHeight="1" x14ac:dyDescent="0.5">
      <c r="A63" s="164" t="s">
        <v>107</v>
      </c>
      <c r="B63" s="151">
        <v>13</v>
      </c>
      <c r="D63" s="135">
        <v>6249212</v>
      </c>
      <c r="E63" s="163"/>
      <c r="F63" s="135">
        <v>-83648409</v>
      </c>
      <c r="G63" s="163"/>
      <c r="H63" s="90">
        <v>0</v>
      </c>
      <c r="I63" s="163"/>
      <c r="J63" s="90">
        <v>0</v>
      </c>
    </row>
    <row r="64" spans="1:11" s="168" customFormat="1" ht="24" customHeight="1" thickBot="1" x14ac:dyDescent="0.55000000000000004">
      <c r="A64" s="161" t="s">
        <v>220</v>
      </c>
      <c r="B64" s="167"/>
      <c r="D64" s="169">
        <f>SUM(D62:D63)</f>
        <v>-180657920</v>
      </c>
      <c r="E64" s="170"/>
      <c r="F64" s="169">
        <f>SUM(F62:F63)</f>
        <v>-493421783</v>
      </c>
      <c r="G64" s="170"/>
      <c r="H64" s="169">
        <f>SUM(H62:H62)</f>
        <v>-166244568</v>
      </c>
      <c r="I64" s="170"/>
      <c r="J64" s="169">
        <f>SUM(J62:J62)</f>
        <v>-220788360</v>
      </c>
    </row>
    <row r="65" spans="1:10" s="168" customFormat="1" ht="24" customHeight="1" thickTop="1" x14ac:dyDescent="0.5">
      <c r="A65" s="161"/>
      <c r="B65" s="167"/>
      <c r="D65" s="170"/>
      <c r="E65" s="170"/>
      <c r="F65" s="170"/>
      <c r="G65" s="170"/>
      <c r="H65" s="170"/>
      <c r="I65" s="170"/>
      <c r="J65" s="170"/>
    </row>
    <row r="66" spans="1:10" s="168" customFormat="1" ht="24" customHeight="1" x14ac:dyDescent="0.5">
      <c r="A66" s="161" t="s">
        <v>113</v>
      </c>
      <c r="B66" s="167"/>
      <c r="D66" s="170"/>
      <c r="E66" s="170"/>
      <c r="F66" s="170"/>
      <c r="G66" s="170"/>
      <c r="H66" s="170"/>
      <c r="I66" s="170"/>
      <c r="J66" s="170"/>
    </row>
    <row r="67" spans="1:10" s="168" customFormat="1" ht="24" customHeight="1" x14ac:dyDescent="0.5">
      <c r="A67" s="164" t="s">
        <v>141</v>
      </c>
      <c r="B67" s="167"/>
      <c r="D67" s="163">
        <f>D69-D68</f>
        <v>-186183683</v>
      </c>
      <c r="E67" s="165">
        <v>0</v>
      </c>
      <c r="F67" s="163">
        <v>-409773374</v>
      </c>
      <c r="G67" s="173"/>
      <c r="H67" s="172">
        <f>H59</f>
        <v>-165521119</v>
      </c>
      <c r="I67" s="172">
        <f t="shared" ref="I67" si="0">I64</f>
        <v>0</v>
      </c>
      <c r="J67" s="172">
        <f>J59</f>
        <v>-220788360</v>
      </c>
    </row>
    <row r="68" spans="1:10" s="162" customFormat="1" ht="24" customHeight="1" x14ac:dyDescent="0.5">
      <c r="A68" s="171" t="s">
        <v>107</v>
      </c>
      <c r="B68" s="151">
        <v>13</v>
      </c>
      <c r="D68" s="135">
        <v>6249212</v>
      </c>
      <c r="E68" s="166">
        <v>0</v>
      </c>
      <c r="F68" s="135">
        <v>-83648409</v>
      </c>
      <c r="G68" s="175"/>
      <c r="H68" s="90">
        <v>0</v>
      </c>
      <c r="I68" s="175"/>
      <c r="J68" s="90">
        <v>0</v>
      </c>
    </row>
    <row r="69" spans="1:10" s="162" customFormat="1" ht="24" customHeight="1" thickBot="1" x14ac:dyDescent="0.55000000000000004">
      <c r="A69" s="176" t="s">
        <v>112</v>
      </c>
      <c r="B69" s="151"/>
      <c r="D69" s="169">
        <f>D59</f>
        <v>-179934471</v>
      </c>
      <c r="E69" s="177"/>
      <c r="F69" s="169">
        <f>SUM(F67:F68)</f>
        <v>-493421783</v>
      </c>
      <c r="G69" s="178"/>
      <c r="H69" s="169">
        <f>H67+H68</f>
        <v>-165521119</v>
      </c>
      <c r="I69" s="178"/>
      <c r="J69" s="169">
        <f>J67+J68</f>
        <v>-220788360</v>
      </c>
    </row>
    <row r="70" spans="1:10" s="162" customFormat="1" ht="24" customHeight="1" thickTop="1" x14ac:dyDescent="0.5">
      <c r="A70" s="179"/>
      <c r="B70" s="151"/>
      <c r="D70" s="165"/>
      <c r="E70" s="165"/>
      <c r="F70" s="165"/>
      <c r="G70" s="173"/>
      <c r="H70" s="174"/>
      <c r="I70" s="173"/>
      <c r="J70" s="174"/>
    </row>
    <row r="71" spans="1:10" s="162" customFormat="1" ht="24" customHeight="1" x14ac:dyDescent="0.5">
      <c r="A71" s="176" t="s">
        <v>180</v>
      </c>
      <c r="B71" s="151"/>
      <c r="D71" s="180"/>
      <c r="E71" s="180"/>
      <c r="F71" s="180"/>
      <c r="G71" s="173"/>
      <c r="H71" s="181"/>
      <c r="I71" s="173"/>
      <c r="J71" s="181"/>
    </row>
    <row r="72" spans="1:10" s="162" customFormat="1" ht="24" customHeight="1" thickBot="1" x14ac:dyDescent="0.55000000000000004">
      <c r="A72" s="182" t="s">
        <v>235</v>
      </c>
      <c r="B72" s="151">
        <v>33</v>
      </c>
      <c r="D72" s="333">
        <v>-4.3999999999999997E-2</v>
      </c>
      <c r="E72" s="183"/>
      <c r="F72" s="333">
        <v>-7.1999999999999995E-2</v>
      </c>
      <c r="G72" s="183"/>
      <c r="H72" s="333">
        <v>-3.9E-2</v>
      </c>
      <c r="I72" s="183"/>
      <c r="J72" s="333">
        <v>-6.4000000000000001E-2</v>
      </c>
    </row>
    <row r="73" spans="1:10" s="162" customFormat="1" ht="24" customHeight="1" thickTop="1" thickBot="1" x14ac:dyDescent="0.55000000000000004">
      <c r="A73" s="182" t="s">
        <v>189</v>
      </c>
      <c r="B73" s="151">
        <v>4</v>
      </c>
      <c r="D73" s="356">
        <v>0</v>
      </c>
      <c r="E73" s="183"/>
      <c r="F73" s="333">
        <v>-2.5000000000000001E-2</v>
      </c>
      <c r="G73" s="183"/>
      <c r="H73" s="356">
        <v>0</v>
      </c>
      <c r="I73" s="183"/>
      <c r="J73" s="356">
        <v>1.2E-2</v>
      </c>
    </row>
    <row r="74" spans="1:10" s="162" customFormat="1" ht="24" customHeight="1" thickTop="1" x14ac:dyDescent="0.5">
      <c r="A74" s="182"/>
      <c r="B74" s="151"/>
      <c r="G74" s="185"/>
      <c r="H74" s="184"/>
      <c r="I74" s="186"/>
      <c r="J74" s="184"/>
    </row>
    <row r="75" spans="1:10" s="162" customFormat="1" ht="24" customHeight="1" x14ac:dyDescent="0.5">
      <c r="A75" s="182"/>
      <c r="B75" s="151"/>
      <c r="G75" s="185"/>
      <c r="H75" s="184"/>
      <c r="I75" s="186"/>
      <c r="J75" s="184"/>
    </row>
  </sheetData>
  <mergeCells count="14">
    <mergeCell ref="D48:J48"/>
    <mergeCell ref="D8:J8"/>
    <mergeCell ref="D44:F44"/>
    <mergeCell ref="H44:J44"/>
    <mergeCell ref="D45:F45"/>
    <mergeCell ref="H45:J45"/>
    <mergeCell ref="D6:F6"/>
    <mergeCell ref="H6:J6"/>
    <mergeCell ref="D46:F46"/>
    <mergeCell ref="H46:J46"/>
    <mergeCell ref="D4:F4"/>
    <mergeCell ref="H4:J4"/>
    <mergeCell ref="D5:F5"/>
    <mergeCell ref="H5:J5"/>
  </mergeCells>
  <pageMargins left="0.8" right="0.8" top="0.48" bottom="0.5" header="0.5" footer="0.5"/>
  <pageSetup paperSize="9" scale="79" firstPageNumber="11" orientation="portrait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9" man="1"/>
    <brk id="91" max="16383" man="1"/>
  </rowBreaks>
  <ignoredErrors>
    <ignoredError sqref="E7 G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6"/>
  <sheetViews>
    <sheetView showGridLines="0" view="pageBreakPreview" topLeftCell="A4" zoomScale="80" zoomScaleNormal="90" zoomScaleSheetLayoutView="80" workbookViewId="0">
      <selection activeCell="A38" sqref="A38"/>
    </sheetView>
  </sheetViews>
  <sheetFormatPr defaultColWidth="10.7109375" defaultRowHeight="22.5" customHeight="1" x14ac:dyDescent="0.5"/>
  <cols>
    <col min="1" max="1" width="59" style="191" customWidth="1"/>
    <col min="2" max="2" width="10.28515625" style="191" customWidth="1"/>
    <col min="3" max="3" width="1.7109375" style="191" customWidth="1"/>
    <col min="4" max="4" width="15.5703125" style="209" customWidth="1"/>
    <col min="5" max="5" width="1.7109375" style="191" customWidth="1"/>
    <col min="6" max="6" width="16.85546875" style="209" customWidth="1"/>
    <col min="7" max="7" width="1.7109375" style="191" customWidth="1"/>
    <col min="8" max="8" width="16.42578125" style="191" customWidth="1"/>
    <col min="9" max="9" width="3.85546875" style="191" hidden="1" customWidth="1"/>
    <col min="10" max="10" width="1.7109375" style="191" customWidth="1"/>
    <col min="11" max="11" width="15.5703125" style="209" customWidth="1"/>
    <col min="12" max="12" width="1.7109375" style="209" customWidth="1"/>
    <col min="13" max="13" width="18.42578125" style="209" customWidth="1"/>
    <col min="14" max="14" width="1.7109375" style="191" customWidth="1"/>
    <col min="15" max="15" width="17.42578125" style="209" bestFit="1" customWidth="1"/>
    <col min="16" max="16" width="1.7109375" style="191" customWidth="1"/>
    <col min="17" max="17" width="15.28515625" style="209" customWidth="1"/>
    <col min="18" max="18" width="1.42578125" style="191" customWidth="1"/>
    <col min="19" max="19" width="16.5703125" style="209" customWidth="1"/>
    <col min="20" max="20" width="16.28515625" style="191" bestFit="1" customWidth="1"/>
    <col min="21" max="21" width="14.85546875" style="191" bestFit="1" customWidth="1"/>
    <col min="22" max="16384" width="10.7109375" style="191"/>
  </cols>
  <sheetData>
    <row r="1" spans="1:19" ht="24" customHeight="1" x14ac:dyDescent="0.5">
      <c r="A1" s="1" t="s">
        <v>134</v>
      </c>
    </row>
    <row r="2" spans="1:19" ht="22.5" customHeight="1" x14ac:dyDescent="0.5">
      <c r="A2" s="189" t="s">
        <v>47</v>
      </c>
      <c r="B2" s="190"/>
      <c r="C2" s="190"/>
      <c r="D2" s="187"/>
      <c r="E2" s="190"/>
      <c r="F2" s="187"/>
      <c r="G2" s="190"/>
      <c r="H2" s="190"/>
      <c r="I2" s="190"/>
      <c r="J2" s="190"/>
      <c r="K2" s="187"/>
      <c r="L2" s="187"/>
      <c r="M2" s="187"/>
      <c r="N2" s="190"/>
      <c r="O2" s="187"/>
      <c r="P2" s="190"/>
      <c r="Q2" s="187"/>
      <c r="R2" s="190"/>
      <c r="S2" s="187"/>
    </row>
    <row r="3" spans="1:19" ht="22.5" customHeight="1" x14ac:dyDescent="0.5">
      <c r="B3" s="188"/>
      <c r="C3" s="188"/>
      <c r="D3" s="491" t="s">
        <v>1</v>
      </c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</row>
    <row r="4" spans="1:19" ht="22.5" customHeight="1" x14ac:dyDescent="0.5">
      <c r="B4" s="188"/>
      <c r="C4" s="188"/>
      <c r="D4" s="370"/>
      <c r="E4" s="370"/>
      <c r="F4" s="370"/>
      <c r="G4" s="370"/>
      <c r="H4" s="370"/>
      <c r="I4" s="370"/>
      <c r="J4" s="370"/>
      <c r="K4" s="370"/>
      <c r="L4" s="370"/>
      <c r="M4" s="194"/>
      <c r="N4" s="370"/>
      <c r="O4" s="370"/>
      <c r="P4" s="370"/>
      <c r="Q4" s="370"/>
      <c r="R4" s="370"/>
      <c r="S4" s="370"/>
    </row>
    <row r="5" spans="1:19" ht="22.5" customHeight="1" x14ac:dyDescent="0.5">
      <c r="B5" s="188"/>
      <c r="C5" s="188"/>
      <c r="D5" s="370"/>
      <c r="E5" s="370"/>
      <c r="F5" s="370"/>
      <c r="G5" s="370"/>
      <c r="H5" s="370"/>
      <c r="I5" s="370"/>
      <c r="J5" s="370"/>
      <c r="K5" s="370"/>
      <c r="L5" s="370"/>
      <c r="M5" s="194"/>
      <c r="N5" s="370"/>
      <c r="O5" s="370"/>
      <c r="P5" s="370"/>
      <c r="Q5" s="370"/>
      <c r="R5" s="370"/>
      <c r="S5" s="370"/>
    </row>
    <row r="6" spans="1:19" ht="22.5" customHeight="1" x14ac:dyDescent="0.5">
      <c r="B6" s="188"/>
      <c r="C6" s="188"/>
      <c r="D6" s="370"/>
      <c r="E6" s="370"/>
      <c r="F6" s="370"/>
      <c r="G6" s="370"/>
      <c r="H6" s="492" t="s">
        <v>93</v>
      </c>
      <c r="I6" s="492"/>
      <c r="J6" s="492"/>
      <c r="K6" s="492"/>
      <c r="L6" s="192"/>
      <c r="M6" s="474"/>
      <c r="N6" s="370"/>
      <c r="O6" s="370"/>
      <c r="P6" s="370"/>
      <c r="Q6" s="191"/>
      <c r="R6" s="370"/>
      <c r="S6" s="370"/>
    </row>
    <row r="7" spans="1:19" ht="22.5" customHeight="1" x14ac:dyDescent="0.5">
      <c r="A7" s="193"/>
      <c r="B7" s="194"/>
      <c r="C7" s="194"/>
      <c r="D7" s="196" t="s">
        <v>34</v>
      </c>
      <c r="E7" s="194"/>
      <c r="F7" s="195"/>
      <c r="G7" s="194"/>
      <c r="H7" s="195" t="s">
        <v>49</v>
      </c>
      <c r="I7" s="194"/>
      <c r="J7" s="194"/>
      <c r="K7" s="193"/>
      <c r="L7" s="195"/>
      <c r="M7" s="194" t="s">
        <v>97</v>
      </c>
      <c r="N7" s="194"/>
      <c r="O7" s="198"/>
      <c r="P7" s="194"/>
      <c r="Q7" s="195" t="s">
        <v>108</v>
      </c>
      <c r="R7" s="194"/>
      <c r="S7" s="195"/>
    </row>
    <row r="8" spans="1:19" ht="22.5" customHeight="1" x14ac:dyDescent="0.5">
      <c r="A8" s="194"/>
      <c r="B8" s="194"/>
      <c r="C8" s="194"/>
      <c r="D8" s="196" t="s">
        <v>143</v>
      </c>
      <c r="E8" s="194"/>
      <c r="F8" s="196" t="s">
        <v>103</v>
      </c>
      <c r="G8" s="194"/>
      <c r="H8" s="195" t="s">
        <v>52</v>
      </c>
      <c r="I8" s="194"/>
      <c r="J8" s="194"/>
      <c r="K8" s="195" t="s">
        <v>50</v>
      </c>
      <c r="L8" s="197"/>
      <c r="M8" s="194" t="s">
        <v>99</v>
      </c>
      <c r="N8" s="194"/>
      <c r="O8" s="198" t="s">
        <v>55</v>
      </c>
      <c r="P8" s="194"/>
      <c r="Q8" s="198" t="s">
        <v>166</v>
      </c>
      <c r="R8" s="194"/>
      <c r="S8" s="198" t="s">
        <v>55</v>
      </c>
    </row>
    <row r="9" spans="1:19" ht="22.5" customHeight="1" x14ac:dyDescent="0.5">
      <c r="A9" s="199"/>
      <c r="B9" s="200" t="s">
        <v>4</v>
      </c>
      <c r="C9" s="200"/>
      <c r="D9" s="198" t="s">
        <v>142</v>
      </c>
      <c r="E9" s="200"/>
      <c r="F9" s="198" t="s">
        <v>104</v>
      </c>
      <c r="G9" s="200"/>
      <c r="H9" s="195" t="s">
        <v>57</v>
      </c>
      <c r="I9" s="200"/>
      <c r="J9" s="200"/>
      <c r="K9" s="197" t="s">
        <v>53</v>
      </c>
      <c r="L9" s="197"/>
      <c r="M9" s="194" t="s">
        <v>98</v>
      </c>
      <c r="N9" s="200"/>
      <c r="O9" s="198" t="s">
        <v>200</v>
      </c>
      <c r="P9" s="200"/>
      <c r="Q9" s="198" t="s">
        <v>167</v>
      </c>
      <c r="R9" s="200"/>
      <c r="S9" s="198" t="s">
        <v>60</v>
      </c>
    </row>
    <row r="10" spans="1:19" ht="21" customHeight="1" x14ac:dyDescent="0.5">
      <c r="A10" s="292"/>
      <c r="B10" s="200"/>
      <c r="C10" s="200"/>
      <c r="D10" s="493" t="s">
        <v>5</v>
      </c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</row>
    <row r="11" spans="1:19" ht="23.25" customHeight="1" x14ac:dyDescent="0.5">
      <c r="A11" s="199" t="s">
        <v>211</v>
      </c>
      <c r="B11" s="200"/>
      <c r="C11" s="200"/>
      <c r="D11" s="201"/>
      <c r="E11" s="202"/>
      <c r="F11" s="201"/>
      <c r="G11" s="202"/>
      <c r="H11" s="202"/>
      <c r="I11" s="202"/>
      <c r="J11" s="202"/>
      <c r="K11" s="201"/>
      <c r="L11" s="201"/>
      <c r="M11" s="201"/>
      <c r="N11" s="202"/>
      <c r="O11" s="201"/>
      <c r="P11" s="202"/>
      <c r="Q11" s="201"/>
      <c r="R11" s="202"/>
      <c r="S11" s="201"/>
    </row>
    <row r="12" spans="1:19" ht="22.5" customHeight="1" x14ac:dyDescent="0.5">
      <c r="A12" s="199" t="s">
        <v>212</v>
      </c>
      <c r="B12" s="200"/>
      <c r="C12" s="200"/>
      <c r="D12" s="203">
        <v>421042834</v>
      </c>
      <c r="E12" s="204"/>
      <c r="F12" s="203">
        <v>647235634</v>
      </c>
      <c r="G12" s="204"/>
      <c r="H12" s="203">
        <v>20900000</v>
      </c>
      <c r="I12" s="204">
        <v>0</v>
      </c>
      <c r="J12" s="204"/>
      <c r="K12" s="218">
        <v>500406016</v>
      </c>
      <c r="L12" s="205"/>
      <c r="M12" s="218">
        <v>27321019</v>
      </c>
      <c r="N12" s="204"/>
      <c r="O12" s="203">
        <v>1616905503</v>
      </c>
      <c r="P12" s="204"/>
      <c r="Q12" s="203">
        <v>249393173</v>
      </c>
      <c r="R12" s="204"/>
      <c r="S12" s="203">
        <v>1866298676</v>
      </c>
    </row>
    <row r="13" spans="1:19" ht="9" customHeight="1" x14ac:dyDescent="0.5">
      <c r="A13" s="199"/>
      <c r="B13" s="212"/>
      <c r="C13" s="213"/>
      <c r="D13" s="203"/>
      <c r="E13" s="215"/>
      <c r="F13" s="203"/>
      <c r="G13" s="215"/>
      <c r="H13" s="203"/>
      <c r="I13" s="215"/>
      <c r="J13" s="215"/>
      <c r="K13" s="203"/>
      <c r="L13" s="203"/>
      <c r="M13" s="203"/>
      <c r="N13" s="217"/>
      <c r="O13" s="203"/>
      <c r="P13" s="217"/>
      <c r="Q13" s="203"/>
      <c r="R13" s="217"/>
      <c r="S13" s="203"/>
    </row>
    <row r="14" spans="1:19" ht="22.5" customHeight="1" x14ac:dyDescent="0.5">
      <c r="A14" s="199" t="s">
        <v>89</v>
      </c>
      <c r="B14" s="212"/>
      <c r="C14" s="213"/>
      <c r="D14" s="298"/>
      <c r="E14" s="215"/>
      <c r="F14" s="203"/>
      <c r="G14" s="215"/>
      <c r="H14" s="298"/>
      <c r="I14" s="215"/>
      <c r="J14" s="215"/>
      <c r="K14" s="203"/>
      <c r="L14" s="203"/>
      <c r="M14" s="203"/>
      <c r="N14" s="217"/>
      <c r="O14" s="203"/>
      <c r="P14" s="217"/>
      <c r="Q14" s="203"/>
      <c r="R14" s="217"/>
      <c r="S14" s="203"/>
    </row>
    <row r="15" spans="1:19" ht="22.5" customHeight="1" x14ac:dyDescent="0.5">
      <c r="A15" s="272" t="s">
        <v>115</v>
      </c>
      <c r="B15" s="212"/>
      <c r="C15" s="213"/>
      <c r="D15" s="203"/>
      <c r="E15" s="215"/>
      <c r="F15" s="203"/>
      <c r="G15" s="215"/>
      <c r="H15" s="203"/>
      <c r="I15" s="215"/>
      <c r="J15" s="215"/>
      <c r="K15" s="203"/>
      <c r="L15" s="203"/>
      <c r="M15" s="203"/>
      <c r="N15" s="217"/>
      <c r="O15" s="203"/>
      <c r="P15" s="217"/>
      <c r="Q15" s="203"/>
      <c r="R15" s="217"/>
      <c r="S15" s="203"/>
    </row>
    <row r="16" spans="1:19" ht="22.5" customHeight="1" x14ac:dyDescent="0.5">
      <c r="A16" s="206" t="s">
        <v>90</v>
      </c>
      <c r="B16" s="207">
        <v>23</v>
      </c>
      <c r="C16" s="213"/>
      <c r="D16" s="277">
        <v>2986640</v>
      </c>
      <c r="E16" s="217"/>
      <c r="F16" s="252">
        <v>2658110</v>
      </c>
      <c r="G16" s="217"/>
      <c r="H16" s="252">
        <v>0</v>
      </c>
      <c r="I16" s="217"/>
      <c r="J16" s="217"/>
      <c r="K16" s="252">
        <v>0</v>
      </c>
      <c r="L16" s="252"/>
      <c r="M16" s="252">
        <v>0</v>
      </c>
      <c r="N16" s="217"/>
      <c r="O16" s="252">
        <f>SUM(D16:M16)</f>
        <v>5644750</v>
      </c>
      <c r="P16" s="217"/>
      <c r="Q16" s="252">
        <v>0</v>
      </c>
      <c r="R16" s="217"/>
      <c r="S16" s="252">
        <f>O16+Q16</f>
        <v>5644750</v>
      </c>
    </row>
    <row r="17" spans="1:19" ht="22.5" customHeight="1" x14ac:dyDescent="0.5">
      <c r="A17" s="272" t="s">
        <v>116</v>
      </c>
      <c r="B17" s="212"/>
      <c r="C17" s="213"/>
      <c r="D17" s="214">
        <f>+D16</f>
        <v>2986640</v>
      </c>
      <c r="E17" s="270"/>
      <c r="F17" s="214">
        <f>+F16</f>
        <v>2658110</v>
      </c>
      <c r="G17" s="270"/>
      <c r="H17" s="214">
        <f>SUM(H16:H16)</f>
        <v>0</v>
      </c>
      <c r="I17" s="215"/>
      <c r="J17" s="270"/>
      <c r="K17" s="214">
        <f>SUM(K16:K16)</f>
        <v>0</v>
      </c>
      <c r="L17" s="302"/>
      <c r="M17" s="219">
        <f>SUM(M16:M16)</f>
        <v>0</v>
      </c>
      <c r="N17" s="251"/>
      <c r="O17" s="214">
        <f>SUM(D17:M17)</f>
        <v>5644750</v>
      </c>
      <c r="P17" s="252"/>
      <c r="Q17" s="214">
        <f>SUM(Q16:Q16)</f>
        <v>0</v>
      </c>
      <c r="R17" s="252"/>
      <c r="S17" s="214">
        <f>O17+Q17</f>
        <v>5644750</v>
      </c>
    </row>
    <row r="18" spans="1:19" ht="12" customHeight="1" x14ac:dyDescent="0.5">
      <c r="A18" s="272"/>
      <c r="B18" s="212"/>
      <c r="C18" s="213"/>
      <c r="D18" s="295"/>
      <c r="E18" s="270"/>
      <c r="F18" s="295"/>
      <c r="G18" s="270"/>
      <c r="H18" s="295"/>
      <c r="I18" s="215"/>
      <c r="J18" s="270"/>
      <c r="K18" s="224"/>
      <c r="L18" s="302"/>
      <c r="M18" s="224"/>
      <c r="N18" s="251"/>
      <c r="O18" s="224"/>
      <c r="P18" s="251"/>
      <c r="Q18" s="224"/>
      <c r="R18" s="251"/>
      <c r="S18" s="224"/>
    </row>
    <row r="19" spans="1:19" ht="22.5" customHeight="1" x14ac:dyDescent="0.5">
      <c r="A19" s="199" t="s">
        <v>127</v>
      </c>
      <c r="B19" s="207"/>
      <c r="C19" s="305"/>
      <c r="D19" s="203"/>
      <c r="E19" s="270"/>
      <c r="F19" s="203"/>
      <c r="G19" s="270"/>
      <c r="H19" s="203"/>
      <c r="I19" s="270"/>
      <c r="J19" s="270"/>
      <c r="K19" s="226"/>
      <c r="L19" s="302"/>
      <c r="M19" s="226"/>
      <c r="N19" s="251"/>
      <c r="O19" s="226"/>
      <c r="P19" s="251"/>
      <c r="Q19" s="226"/>
      <c r="R19" s="251"/>
      <c r="S19" s="226"/>
    </row>
    <row r="20" spans="1:19" ht="22.5" customHeight="1" x14ac:dyDescent="0.5">
      <c r="A20" s="206" t="s">
        <v>165</v>
      </c>
      <c r="B20" s="212"/>
      <c r="C20" s="305"/>
      <c r="D20" s="203"/>
      <c r="E20" s="270"/>
      <c r="F20" s="203"/>
      <c r="G20" s="270"/>
      <c r="H20" s="203"/>
      <c r="I20" s="270"/>
      <c r="J20" s="270"/>
      <c r="K20" s="226"/>
      <c r="L20" s="302"/>
      <c r="M20" s="226"/>
      <c r="N20" s="251"/>
      <c r="O20" s="226"/>
      <c r="P20" s="251"/>
      <c r="Q20" s="226"/>
      <c r="R20" s="251"/>
      <c r="S20" s="226"/>
    </row>
    <row r="21" spans="1:19" ht="22.5" customHeight="1" x14ac:dyDescent="0.5">
      <c r="A21" s="206" t="s">
        <v>168</v>
      </c>
      <c r="B21" s="207">
        <v>12</v>
      </c>
      <c r="C21" s="305"/>
      <c r="D21" s="252">
        <v>0</v>
      </c>
      <c r="E21" s="271"/>
      <c r="F21" s="252">
        <v>0</v>
      </c>
      <c r="G21" s="271"/>
      <c r="H21" s="252">
        <v>0</v>
      </c>
      <c r="I21" s="271"/>
      <c r="J21" s="271"/>
      <c r="K21" s="334">
        <v>-297946</v>
      </c>
      <c r="L21" s="306"/>
      <c r="M21" s="252">
        <v>0</v>
      </c>
      <c r="N21" s="252"/>
      <c r="O21" s="334">
        <f>SUM(D21:M21)</f>
        <v>-297946</v>
      </c>
      <c r="P21" s="251"/>
      <c r="Q21" s="320">
        <v>3057946</v>
      </c>
      <c r="R21" s="251"/>
      <c r="S21" s="252">
        <f>O21+Q21</f>
        <v>2760000</v>
      </c>
    </row>
    <row r="22" spans="1:19" ht="22.5" customHeight="1" x14ac:dyDescent="0.5">
      <c r="A22" s="206" t="s">
        <v>165</v>
      </c>
      <c r="B22" s="212"/>
      <c r="C22" s="305"/>
      <c r="D22" s="252"/>
      <c r="E22" s="271"/>
      <c r="F22" s="252"/>
      <c r="G22" s="271"/>
      <c r="H22" s="252"/>
      <c r="I22" s="271"/>
      <c r="J22" s="271"/>
      <c r="K22" s="334"/>
      <c r="L22" s="306"/>
      <c r="M22" s="252"/>
      <c r="N22" s="252"/>
      <c r="O22" s="252"/>
      <c r="P22" s="251"/>
      <c r="Q22" s="320"/>
      <c r="R22" s="251"/>
      <c r="S22" s="320"/>
    </row>
    <row r="23" spans="1:19" ht="22.5" customHeight="1" x14ac:dyDescent="0.5">
      <c r="A23" s="206" t="s">
        <v>169</v>
      </c>
      <c r="B23" s="207">
        <v>4</v>
      </c>
      <c r="C23" s="305"/>
      <c r="D23" s="252">
        <v>0</v>
      </c>
      <c r="E23" s="271"/>
      <c r="F23" s="252">
        <v>0</v>
      </c>
      <c r="G23" s="271"/>
      <c r="H23" s="252">
        <v>0</v>
      </c>
      <c r="I23" s="271"/>
      <c r="J23" s="271"/>
      <c r="K23" s="252">
        <v>0</v>
      </c>
      <c r="L23" s="306"/>
      <c r="M23" s="252">
        <v>0</v>
      </c>
      <c r="N23" s="252"/>
      <c r="O23" s="252">
        <f>SUM(D23:M23)</f>
        <v>0</v>
      </c>
      <c r="P23" s="251"/>
      <c r="Q23" s="334">
        <v>-176484792</v>
      </c>
      <c r="R23" s="251"/>
      <c r="S23" s="334">
        <f>O23+Q23</f>
        <v>-176484792</v>
      </c>
    </row>
    <row r="24" spans="1:19" ht="22.5" customHeight="1" x14ac:dyDescent="0.5">
      <c r="A24" s="206" t="s">
        <v>144</v>
      </c>
      <c r="B24" s="212"/>
      <c r="C24" s="305"/>
      <c r="D24" s="252"/>
      <c r="E24" s="271"/>
      <c r="F24" s="252"/>
      <c r="G24" s="271"/>
      <c r="H24" s="252"/>
      <c r="I24" s="271"/>
      <c r="J24" s="271"/>
      <c r="K24" s="252"/>
      <c r="L24" s="306"/>
      <c r="M24" s="252"/>
      <c r="N24" s="252"/>
      <c r="O24" s="252"/>
      <c r="P24" s="251"/>
      <c r="Q24" s="320"/>
      <c r="R24" s="251"/>
      <c r="S24" s="320"/>
    </row>
    <row r="25" spans="1:19" ht="22.5" customHeight="1" x14ac:dyDescent="0.5">
      <c r="A25" s="206" t="s">
        <v>145</v>
      </c>
      <c r="B25" s="207"/>
      <c r="C25" s="305"/>
      <c r="D25" s="252">
        <v>0</v>
      </c>
      <c r="E25" s="271"/>
      <c r="F25" s="252">
        <v>0</v>
      </c>
      <c r="G25" s="271"/>
      <c r="H25" s="252">
        <v>0</v>
      </c>
      <c r="I25" s="271"/>
      <c r="J25" s="271"/>
      <c r="K25" s="252">
        <v>0</v>
      </c>
      <c r="L25" s="306"/>
      <c r="M25" s="252">
        <v>0</v>
      </c>
      <c r="N25" s="252"/>
      <c r="O25" s="252">
        <f>SUM(D25:M25)</f>
        <v>0</v>
      </c>
      <c r="P25" s="251"/>
      <c r="Q25" s="320">
        <v>54350000</v>
      </c>
      <c r="R25" s="251"/>
      <c r="S25" s="320">
        <f>O25+Q25</f>
        <v>54350000</v>
      </c>
    </row>
    <row r="26" spans="1:19" ht="22.5" customHeight="1" x14ac:dyDescent="0.5">
      <c r="A26" s="337" t="s">
        <v>170</v>
      </c>
      <c r="B26" s="212"/>
      <c r="C26" s="305"/>
      <c r="D26" s="252">
        <v>0</v>
      </c>
      <c r="E26" s="271"/>
      <c r="F26" s="252">
        <v>0</v>
      </c>
      <c r="G26" s="271"/>
      <c r="H26" s="252">
        <v>0</v>
      </c>
      <c r="I26" s="217"/>
      <c r="J26" s="271"/>
      <c r="K26" s="275">
        <v>0</v>
      </c>
      <c r="L26" s="306"/>
      <c r="M26" s="275">
        <v>0</v>
      </c>
      <c r="N26" s="252"/>
      <c r="O26" s="275">
        <f>SUM(D26:M26)</f>
        <v>0</v>
      </c>
      <c r="P26" s="251"/>
      <c r="Q26" s="476">
        <v>-237500</v>
      </c>
      <c r="R26" s="251"/>
      <c r="S26" s="476">
        <f>O26+Q26</f>
        <v>-237500</v>
      </c>
    </row>
    <row r="27" spans="1:19" ht="22.5" customHeight="1" x14ac:dyDescent="0.5">
      <c r="A27" s="199" t="s">
        <v>128</v>
      </c>
      <c r="B27" s="212"/>
      <c r="C27" s="213"/>
      <c r="D27" s="214">
        <f>SUM(D21:D26)</f>
        <v>0</v>
      </c>
      <c r="E27" s="270"/>
      <c r="F27" s="214">
        <f>SUM(F21:F26)</f>
        <v>0</v>
      </c>
      <c r="G27" s="270"/>
      <c r="H27" s="214">
        <f>SUM(H21:H26)</f>
        <v>0</v>
      </c>
      <c r="I27" s="215">
        <f>I21</f>
        <v>0</v>
      </c>
      <c r="J27" s="270"/>
      <c r="K27" s="335">
        <f>SUM(K21:K26)</f>
        <v>-297946</v>
      </c>
      <c r="L27" s="307"/>
      <c r="M27" s="214">
        <f>SUM(M21:M26)</f>
        <v>0</v>
      </c>
      <c r="N27" s="203"/>
      <c r="O27" s="335">
        <f>SUM(O21:O26)</f>
        <v>-297946</v>
      </c>
      <c r="P27" s="226"/>
      <c r="Q27" s="335">
        <f>SUM(Q21:Q26)</f>
        <v>-119314346</v>
      </c>
      <c r="R27" s="226"/>
      <c r="S27" s="335">
        <f>SUM(S21:S26)</f>
        <v>-119612292</v>
      </c>
    </row>
    <row r="28" spans="1:19" ht="12" customHeight="1" x14ac:dyDescent="0.5">
      <c r="A28" s="199"/>
      <c r="B28" s="212"/>
      <c r="C28" s="21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</row>
    <row r="29" spans="1:19" ht="22.5" customHeight="1" x14ac:dyDescent="0.5">
      <c r="A29" s="199" t="s">
        <v>91</v>
      </c>
      <c r="B29" s="212"/>
      <c r="C29" s="213"/>
      <c r="D29" s="296">
        <f>+D17+D27</f>
        <v>2986640</v>
      </c>
      <c r="E29" s="270"/>
      <c r="F29" s="296">
        <f>+F17+F27</f>
        <v>2658110</v>
      </c>
      <c r="G29" s="270"/>
      <c r="H29" s="296">
        <f>+H17+H27</f>
        <v>0</v>
      </c>
      <c r="I29" s="215">
        <f>+I17+I21</f>
        <v>0</v>
      </c>
      <c r="J29" s="270"/>
      <c r="K29" s="336">
        <f>+K17+K27</f>
        <v>-297946</v>
      </c>
      <c r="L29" s="307"/>
      <c r="M29" s="296">
        <f>+M17+M27</f>
        <v>0</v>
      </c>
      <c r="N29" s="203"/>
      <c r="O29" s="338">
        <f>SUM(D29:M29)</f>
        <v>5346804</v>
      </c>
      <c r="P29" s="339"/>
      <c r="Q29" s="338">
        <f>+Q17+Q27</f>
        <v>-119314346</v>
      </c>
      <c r="R29" s="339"/>
      <c r="S29" s="338">
        <f>+S17+S27</f>
        <v>-113967542</v>
      </c>
    </row>
    <row r="30" spans="1:19" ht="12" customHeight="1" x14ac:dyDescent="0.5">
      <c r="A30" s="199"/>
      <c r="B30" s="212"/>
      <c r="C30" s="213"/>
      <c r="D30" s="203"/>
      <c r="E30" s="203"/>
      <c r="F30" s="203"/>
      <c r="G30" s="203"/>
      <c r="H30" s="203"/>
      <c r="I30" s="203"/>
      <c r="J30" s="203"/>
      <c r="K30" s="302"/>
      <c r="L30" s="226"/>
      <c r="M30" s="226"/>
      <c r="N30" s="226"/>
      <c r="O30" s="226"/>
      <c r="P30" s="226"/>
      <c r="Q30" s="226"/>
      <c r="R30" s="226"/>
      <c r="S30" s="226"/>
    </row>
    <row r="31" spans="1:19" ht="22.5" customHeight="1" x14ac:dyDescent="0.5">
      <c r="A31" s="199" t="s">
        <v>62</v>
      </c>
      <c r="B31" s="207"/>
      <c r="D31" s="220"/>
      <c r="E31" s="220"/>
      <c r="F31" s="220"/>
      <c r="G31" s="220"/>
      <c r="H31" s="220"/>
      <c r="I31" s="220"/>
      <c r="J31" s="220"/>
      <c r="K31" s="226"/>
      <c r="L31" s="226"/>
      <c r="M31" s="226"/>
      <c r="N31" s="251"/>
      <c r="O31" s="226"/>
      <c r="P31" s="251"/>
      <c r="Q31" s="226"/>
      <c r="R31" s="251"/>
      <c r="S31" s="226"/>
    </row>
    <row r="32" spans="1:19" ht="22.5" customHeight="1" x14ac:dyDescent="0.5">
      <c r="A32" s="206" t="s">
        <v>182</v>
      </c>
      <c r="B32" s="207"/>
      <c r="D32" s="211">
        <v>0</v>
      </c>
      <c r="E32" s="234"/>
      <c r="F32" s="211">
        <v>0</v>
      </c>
      <c r="G32" s="234"/>
      <c r="H32" s="211">
        <v>0</v>
      </c>
      <c r="I32" s="234"/>
      <c r="J32" s="234"/>
      <c r="K32" s="334">
        <f>'PL 11-12'!F67</f>
        <v>-409773374</v>
      </c>
      <c r="L32" s="320"/>
      <c r="M32" s="211">
        <v>0</v>
      </c>
      <c r="N32" s="320"/>
      <c r="O32" s="334">
        <f>SUM(D32:M32)</f>
        <v>-409773374</v>
      </c>
      <c r="P32" s="320"/>
      <c r="Q32" s="334">
        <f>'PL 11-12'!F68</f>
        <v>-83648409</v>
      </c>
      <c r="R32" s="334"/>
      <c r="S32" s="334">
        <f>O32+Q32</f>
        <v>-493421783</v>
      </c>
    </row>
    <row r="33" spans="1:27" ht="22.5" customHeight="1" x14ac:dyDescent="0.5">
      <c r="A33" s="206" t="s">
        <v>64</v>
      </c>
      <c r="B33" s="207"/>
      <c r="D33" s="274">
        <v>0</v>
      </c>
      <c r="E33" s="234"/>
      <c r="F33" s="274">
        <v>0</v>
      </c>
      <c r="G33" s="234"/>
      <c r="H33" s="274">
        <v>0</v>
      </c>
      <c r="I33" s="234"/>
      <c r="J33" s="251"/>
      <c r="K33" s="211">
        <v>0</v>
      </c>
      <c r="L33" s="211"/>
      <c r="M33" s="211">
        <v>0</v>
      </c>
      <c r="N33" s="251"/>
      <c r="O33" s="251">
        <f>SUM(D33:M33)</f>
        <v>0</v>
      </c>
      <c r="P33" s="320"/>
      <c r="Q33" s="274">
        <v>0</v>
      </c>
      <c r="R33" s="334"/>
      <c r="S33" s="274">
        <f>O33+Q33</f>
        <v>0</v>
      </c>
    </row>
    <row r="34" spans="1:27" ht="22.5" customHeight="1" x14ac:dyDescent="0.5">
      <c r="A34" s="199" t="s">
        <v>65</v>
      </c>
      <c r="B34" s="212"/>
      <c r="C34" s="213"/>
      <c r="D34" s="219">
        <f>SUM(D32:D33)</f>
        <v>0</v>
      </c>
      <c r="E34" s="218"/>
      <c r="F34" s="219">
        <f>SUM(F32:F33)</f>
        <v>0</v>
      </c>
      <c r="G34" s="218"/>
      <c r="H34" s="219">
        <f>SUM(H32:H33)</f>
        <v>0</v>
      </c>
      <c r="I34" s="218"/>
      <c r="J34" s="218"/>
      <c r="K34" s="335">
        <f>SUM(K32:K33)</f>
        <v>-409773374</v>
      </c>
      <c r="L34" s="339"/>
      <c r="M34" s="219">
        <f>SUM(M32:M33)</f>
        <v>0</v>
      </c>
      <c r="N34" s="340"/>
      <c r="O34" s="335">
        <f>SUM(D34:M34)</f>
        <v>-409773374</v>
      </c>
      <c r="P34" s="320"/>
      <c r="Q34" s="335">
        <f>SUM(Q32:Q33)</f>
        <v>-83648409</v>
      </c>
      <c r="R34" s="334"/>
      <c r="S34" s="335">
        <f>O34+Q34</f>
        <v>-493421783</v>
      </c>
    </row>
    <row r="35" spans="1:27" ht="12.75" customHeight="1" x14ac:dyDescent="0.5">
      <c r="A35" s="199"/>
      <c r="B35" s="212"/>
      <c r="C35" s="213"/>
      <c r="D35" s="203"/>
      <c r="E35" s="215"/>
      <c r="F35" s="203"/>
      <c r="G35" s="215"/>
      <c r="H35" s="203"/>
      <c r="I35" s="215"/>
      <c r="J35" s="215"/>
      <c r="K35" s="203"/>
      <c r="L35" s="203"/>
      <c r="M35" s="203"/>
      <c r="N35" s="217"/>
      <c r="O35" s="203"/>
      <c r="P35" s="320"/>
      <c r="Q35" s="203"/>
      <c r="R35" s="334"/>
      <c r="S35" s="203"/>
      <c r="T35" s="209"/>
      <c r="U35" s="209"/>
      <c r="V35" s="209"/>
      <c r="W35" s="209"/>
      <c r="X35" s="209"/>
      <c r="Y35" s="209"/>
      <c r="Z35" s="209"/>
      <c r="AA35" s="209"/>
    </row>
    <row r="36" spans="1:27" ht="22.5" customHeight="1" thickBot="1" x14ac:dyDescent="0.55000000000000004">
      <c r="A36" s="199" t="s">
        <v>213</v>
      </c>
      <c r="B36" s="207"/>
      <c r="D36" s="221">
        <f>D34+D29+D12</f>
        <v>424029474</v>
      </c>
      <c r="E36" s="203"/>
      <c r="F36" s="221">
        <f>F34+F29+F12</f>
        <v>649893744</v>
      </c>
      <c r="G36" s="203"/>
      <c r="H36" s="221">
        <f>H34+H29+H12</f>
        <v>20900000</v>
      </c>
      <c r="I36" s="221" t="e">
        <f>I34+I29+I12+#REF!</f>
        <v>#REF!</v>
      </c>
      <c r="J36" s="203"/>
      <c r="K36" s="221">
        <f>K34+K29+K12</f>
        <v>90334696</v>
      </c>
      <c r="L36" s="203"/>
      <c r="M36" s="221">
        <f>M34+M29+M12</f>
        <v>27321019</v>
      </c>
      <c r="N36" s="203"/>
      <c r="O36" s="221">
        <f>O34+O29+O12</f>
        <v>1212478933</v>
      </c>
      <c r="P36" s="203"/>
      <c r="Q36" s="221">
        <f>Q34+Q29+Q12</f>
        <v>46430418</v>
      </c>
      <c r="R36" s="203" t="e">
        <f>R34+R29+R12+#REF!</f>
        <v>#REF!</v>
      </c>
      <c r="S36" s="221">
        <f>S34+S29+S12</f>
        <v>1258909351</v>
      </c>
      <c r="T36" s="210"/>
      <c r="U36" s="304"/>
    </row>
    <row r="37" spans="1:27" ht="22.5" customHeight="1" thickTop="1" x14ac:dyDescent="0.5">
      <c r="E37" s="227"/>
      <c r="G37" s="227"/>
      <c r="J37" s="227"/>
      <c r="L37" s="234"/>
      <c r="N37" s="227"/>
      <c r="P37" s="227"/>
      <c r="R37" s="227"/>
    </row>
    <row r="40" spans="1:27" ht="22.5" customHeight="1" x14ac:dyDescent="0.5">
      <c r="H40" s="300"/>
    </row>
    <row r="46" spans="1:27" ht="22.5" customHeight="1" x14ac:dyDescent="0.5">
      <c r="D46" s="191"/>
      <c r="F46" s="191"/>
      <c r="H46" s="191">
        <v>188160000</v>
      </c>
      <c r="K46" s="191"/>
      <c r="L46" s="191"/>
      <c r="M46" s="191"/>
      <c r="O46" s="191"/>
      <c r="Q46" s="191"/>
      <c r="S46" s="191"/>
    </row>
  </sheetData>
  <mergeCells count="3">
    <mergeCell ref="D3:S3"/>
    <mergeCell ref="H6:K6"/>
    <mergeCell ref="D10:S10"/>
  </mergeCells>
  <pageMargins left="0.8" right="0.8" top="0.48" bottom="0.5" header="0.5" footer="0.5"/>
  <pageSetup paperSize="9" scale="65" firstPageNumber="13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6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7"/>
  <sheetViews>
    <sheetView showGridLines="0" view="pageBreakPreview" zoomScale="80" zoomScaleNormal="85" zoomScaleSheetLayoutView="80" workbookViewId="0">
      <selection activeCell="J35" sqref="J35"/>
    </sheetView>
  </sheetViews>
  <sheetFormatPr defaultColWidth="10.7109375" defaultRowHeight="22.5" customHeight="1" x14ac:dyDescent="0.5"/>
  <cols>
    <col min="1" max="1" width="70" style="404" customWidth="1"/>
    <col min="2" max="2" width="1.7109375" style="404" customWidth="1"/>
    <col min="3" max="3" width="16.5703125" style="405" bestFit="1" customWidth="1"/>
    <col min="4" max="4" width="1.7109375" style="404" customWidth="1"/>
    <col min="5" max="5" width="16.85546875" style="405" customWidth="1"/>
    <col min="6" max="6" width="1.7109375" style="404" customWidth="1"/>
    <col min="7" max="7" width="15.140625" style="404" customWidth="1"/>
    <col min="8" max="8" width="3.85546875" style="404" hidden="1" customWidth="1"/>
    <col min="9" max="9" width="1.7109375" style="404" customWidth="1"/>
    <col min="10" max="10" width="17.5703125" style="405" bestFit="1" customWidth="1"/>
    <col min="11" max="12" width="1.7109375" style="405" customWidth="1"/>
    <col min="13" max="13" width="21.28515625" style="405" customWidth="1"/>
    <col min="14" max="15" width="1.7109375" style="404" customWidth="1"/>
    <col min="16" max="16" width="18.7109375" style="405" bestFit="1" customWidth="1"/>
    <col min="17" max="17" width="1.7109375" style="404" customWidth="1"/>
    <col min="18" max="18" width="15.28515625" style="405" customWidth="1"/>
    <col min="19" max="19" width="1.42578125" style="404" customWidth="1"/>
    <col min="20" max="20" width="18.7109375" style="405" bestFit="1" customWidth="1"/>
    <col min="21" max="21" width="16.42578125" style="404" bestFit="1" customWidth="1"/>
    <col min="22" max="22" width="22.140625" style="404" bestFit="1" customWidth="1"/>
    <col min="23" max="16384" width="10.7109375" style="404"/>
  </cols>
  <sheetData>
    <row r="1" spans="1:20" ht="29.25" x14ac:dyDescent="0.6">
      <c r="A1" s="403" t="s">
        <v>134</v>
      </c>
    </row>
    <row r="2" spans="1:20" ht="29.25" x14ac:dyDescent="0.6">
      <c r="A2" s="406" t="s">
        <v>47</v>
      </c>
      <c r="B2" s="407"/>
      <c r="C2" s="408"/>
      <c r="D2" s="407"/>
      <c r="E2" s="408"/>
      <c r="F2" s="407"/>
      <c r="G2" s="407"/>
      <c r="H2" s="407"/>
      <c r="I2" s="407"/>
      <c r="J2" s="408"/>
      <c r="K2" s="408"/>
      <c r="L2" s="408"/>
      <c r="M2" s="408"/>
      <c r="N2" s="407"/>
      <c r="O2" s="407"/>
      <c r="P2" s="408"/>
      <c r="Q2" s="407"/>
      <c r="R2" s="408"/>
      <c r="S2" s="407"/>
      <c r="T2" s="408"/>
    </row>
    <row r="3" spans="1:20" ht="29.25" x14ac:dyDescent="0.5">
      <c r="B3" s="409"/>
      <c r="C3" s="494" t="s">
        <v>1</v>
      </c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</row>
    <row r="4" spans="1:20" ht="29.25" x14ac:dyDescent="0.5">
      <c r="B4" s="409"/>
      <c r="C4" s="410"/>
      <c r="D4" s="410"/>
      <c r="E4" s="410"/>
      <c r="F4" s="410"/>
      <c r="G4" s="495" t="s">
        <v>93</v>
      </c>
      <c r="H4" s="495"/>
      <c r="I4" s="495"/>
      <c r="J4" s="495"/>
      <c r="K4" s="412"/>
      <c r="L4" s="475"/>
      <c r="M4" s="475"/>
      <c r="N4" s="475"/>
      <c r="O4" s="410"/>
      <c r="P4" s="410"/>
      <c r="Q4" s="410"/>
      <c r="R4" s="404"/>
      <c r="S4" s="410"/>
      <c r="T4" s="410"/>
    </row>
    <row r="5" spans="1:20" ht="29.25" x14ac:dyDescent="0.5">
      <c r="A5" s="413"/>
      <c r="B5" s="411"/>
      <c r="C5" s="414" t="s">
        <v>34</v>
      </c>
      <c r="D5" s="411"/>
      <c r="E5" s="415"/>
      <c r="F5" s="411"/>
      <c r="G5" s="415" t="s">
        <v>49</v>
      </c>
      <c r="H5" s="411"/>
      <c r="I5" s="411"/>
      <c r="J5" s="413"/>
      <c r="K5" s="415"/>
      <c r="L5" s="415"/>
      <c r="M5" s="411" t="s">
        <v>97</v>
      </c>
      <c r="N5" s="411"/>
      <c r="O5" s="411"/>
      <c r="P5" s="416"/>
      <c r="Q5" s="411"/>
      <c r="R5" s="415" t="s">
        <v>108</v>
      </c>
      <c r="S5" s="411"/>
      <c r="T5" s="415"/>
    </row>
    <row r="6" spans="1:20" ht="29.25" x14ac:dyDescent="0.5">
      <c r="A6" s="411"/>
      <c r="B6" s="411"/>
      <c r="C6" s="414" t="s">
        <v>143</v>
      </c>
      <c r="D6" s="411"/>
      <c r="E6" s="414" t="s">
        <v>103</v>
      </c>
      <c r="F6" s="411"/>
      <c r="G6" s="415" t="s">
        <v>52</v>
      </c>
      <c r="H6" s="411"/>
      <c r="I6" s="411"/>
      <c r="J6" s="415" t="s">
        <v>50</v>
      </c>
      <c r="K6" s="417"/>
      <c r="L6" s="417"/>
      <c r="M6" s="411" t="s">
        <v>99</v>
      </c>
      <c r="N6" s="411"/>
      <c r="O6" s="411"/>
      <c r="P6" s="416" t="s">
        <v>55</v>
      </c>
      <c r="Q6" s="411"/>
      <c r="R6" s="416" t="s">
        <v>166</v>
      </c>
      <c r="S6" s="411"/>
      <c r="T6" s="416" t="s">
        <v>55</v>
      </c>
    </row>
    <row r="7" spans="1:20" ht="29.25" x14ac:dyDescent="0.5">
      <c r="A7" s="418"/>
      <c r="B7" s="419"/>
      <c r="C7" s="416" t="s">
        <v>142</v>
      </c>
      <c r="D7" s="419"/>
      <c r="E7" s="416" t="s">
        <v>104</v>
      </c>
      <c r="F7" s="419"/>
      <c r="G7" s="415" t="s">
        <v>57</v>
      </c>
      <c r="H7" s="419"/>
      <c r="I7" s="419"/>
      <c r="J7" s="417" t="s">
        <v>53</v>
      </c>
      <c r="K7" s="417"/>
      <c r="L7" s="417"/>
      <c r="M7" s="411" t="s">
        <v>98</v>
      </c>
      <c r="N7" s="419"/>
      <c r="O7" s="419"/>
      <c r="P7" s="416" t="s">
        <v>200</v>
      </c>
      <c r="Q7" s="419"/>
      <c r="R7" s="416" t="s">
        <v>167</v>
      </c>
      <c r="S7" s="419"/>
      <c r="T7" s="416" t="s">
        <v>60</v>
      </c>
    </row>
    <row r="8" spans="1:20" ht="29.25" x14ac:dyDescent="0.5">
      <c r="A8" s="420"/>
      <c r="B8" s="419"/>
      <c r="C8" s="496" t="s">
        <v>5</v>
      </c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6"/>
      <c r="S8" s="496"/>
      <c r="T8" s="496"/>
    </row>
    <row r="9" spans="1:20" ht="29.25" x14ac:dyDescent="0.5">
      <c r="A9" s="418" t="s">
        <v>203</v>
      </c>
      <c r="B9" s="419"/>
      <c r="C9" s="421"/>
      <c r="D9" s="422"/>
      <c r="E9" s="421"/>
      <c r="F9" s="422"/>
      <c r="G9" s="422"/>
      <c r="H9" s="422"/>
      <c r="I9" s="422"/>
      <c r="J9" s="421"/>
      <c r="K9" s="421"/>
      <c r="L9" s="421"/>
      <c r="M9" s="421"/>
      <c r="N9" s="422"/>
      <c r="O9" s="422"/>
      <c r="P9" s="421"/>
      <c r="Q9" s="422"/>
      <c r="R9" s="421"/>
      <c r="S9" s="422"/>
      <c r="T9" s="421"/>
    </row>
    <row r="10" spans="1:20" ht="29.25" x14ac:dyDescent="0.5">
      <c r="A10" s="418" t="s">
        <v>204</v>
      </c>
      <c r="B10" s="419"/>
      <c r="C10" s="423">
        <f>'[1]SH12 Conso'!D36</f>
        <v>424029474</v>
      </c>
      <c r="D10" s="424"/>
      <c r="E10" s="423">
        <f>'[1]SH12 Conso'!F36</f>
        <v>649893744</v>
      </c>
      <c r="F10" s="424"/>
      <c r="G10" s="423">
        <f>'[1]SH12 Conso'!H36</f>
        <v>20900000</v>
      </c>
      <c r="H10" s="424"/>
      <c r="I10" s="424"/>
      <c r="J10" s="425">
        <f>'[1]SH12 Conso'!K36</f>
        <v>90334696</v>
      </c>
      <c r="K10" s="426"/>
      <c r="L10" s="426"/>
      <c r="M10" s="423">
        <f>'[1]SH12 Conso'!M36</f>
        <v>27321019</v>
      </c>
      <c r="N10" s="424"/>
      <c r="O10" s="424"/>
      <c r="P10" s="423">
        <f>'[1]SH12 Conso'!O36</f>
        <v>1212478933</v>
      </c>
      <c r="Q10" s="424"/>
      <c r="R10" s="423">
        <f>'[1]SH12 Conso'!Q36</f>
        <v>46430418</v>
      </c>
      <c r="S10" s="424"/>
      <c r="T10" s="423">
        <f>'[1]SH12 Conso'!S36</f>
        <v>1258909351</v>
      </c>
    </row>
    <row r="11" spans="1:20" ht="9" customHeight="1" x14ac:dyDescent="0.5">
      <c r="A11" s="418"/>
      <c r="B11" s="428"/>
      <c r="C11" s="423"/>
      <c r="D11" s="429"/>
      <c r="E11" s="423"/>
      <c r="F11" s="429"/>
      <c r="G11" s="423"/>
      <c r="H11" s="429"/>
      <c r="I11" s="429"/>
      <c r="J11" s="423"/>
      <c r="K11" s="423"/>
      <c r="L11" s="423"/>
      <c r="M11" s="423"/>
      <c r="N11" s="430"/>
      <c r="O11" s="430"/>
      <c r="P11" s="423"/>
      <c r="Q11" s="430"/>
      <c r="R11" s="423"/>
      <c r="S11" s="430"/>
      <c r="T11" s="423"/>
    </row>
    <row r="12" spans="1:20" ht="22.5" hidden="1" customHeight="1" x14ac:dyDescent="0.5">
      <c r="A12" s="418" t="s">
        <v>89</v>
      </c>
      <c r="B12" s="428"/>
      <c r="C12" s="431"/>
      <c r="D12" s="429"/>
      <c r="E12" s="423"/>
      <c r="F12" s="429"/>
      <c r="G12" s="431"/>
      <c r="H12" s="429"/>
      <c r="I12" s="429"/>
      <c r="J12" s="423"/>
      <c r="K12" s="423"/>
      <c r="L12" s="423"/>
      <c r="M12" s="423"/>
      <c r="N12" s="430"/>
      <c r="O12" s="430"/>
      <c r="P12" s="423"/>
      <c r="Q12" s="430"/>
      <c r="R12" s="423"/>
      <c r="S12" s="430"/>
      <c r="T12" s="423"/>
    </row>
    <row r="13" spans="1:20" ht="22.5" hidden="1" customHeight="1" x14ac:dyDescent="0.5">
      <c r="A13" s="432" t="s">
        <v>115</v>
      </c>
      <c r="B13" s="428"/>
      <c r="C13" s="423"/>
      <c r="D13" s="429"/>
      <c r="E13" s="423"/>
      <c r="F13" s="429"/>
      <c r="G13" s="423"/>
      <c r="H13" s="429"/>
      <c r="I13" s="429"/>
      <c r="J13" s="423"/>
      <c r="K13" s="423"/>
      <c r="L13" s="423"/>
      <c r="M13" s="423"/>
      <c r="N13" s="430"/>
      <c r="O13" s="430"/>
      <c r="P13" s="423"/>
      <c r="Q13" s="430"/>
      <c r="R13" s="423"/>
      <c r="S13" s="430"/>
      <c r="T13" s="423"/>
    </row>
    <row r="14" spans="1:20" ht="22.5" hidden="1" customHeight="1" x14ac:dyDescent="0.5">
      <c r="A14" s="433" t="s">
        <v>90</v>
      </c>
      <c r="B14" s="428"/>
      <c r="C14" s="434"/>
      <c r="D14" s="430"/>
      <c r="E14" s="435"/>
      <c r="F14" s="430"/>
      <c r="G14" s="435"/>
      <c r="H14" s="430"/>
      <c r="I14" s="430"/>
      <c r="J14" s="435"/>
      <c r="K14" s="435"/>
      <c r="L14" s="435"/>
      <c r="M14" s="435"/>
      <c r="N14" s="430"/>
      <c r="O14" s="430"/>
      <c r="P14" s="435"/>
      <c r="Q14" s="430"/>
      <c r="R14" s="435"/>
      <c r="S14" s="430"/>
      <c r="T14" s="435"/>
    </row>
    <row r="15" spans="1:20" ht="22.5" hidden="1" customHeight="1" x14ac:dyDescent="0.5">
      <c r="A15" s="432" t="s">
        <v>116</v>
      </c>
      <c r="B15" s="428"/>
      <c r="C15" s="436">
        <f>+C14</f>
        <v>0</v>
      </c>
      <c r="D15" s="437"/>
      <c r="E15" s="436">
        <f>+E14</f>
        <v>0</v>
      </c>
      <c r="F15" s="437"/>
      <c r="G15" s="436">
        <f>SUM(G14:G14)</f>
        <v>0</v>
      </c>
      <c r="H15" s="429"/>
      <c r="I15" s="437"/>
      <c r="J15" s="436">
        <f>SUM(J14:J14)</f>
        <v>0</v>
      </c>
      <c r="K15" s="438"/>
      <c r="L15" s="438"/>
      <c r="M15" s="439">
        <f>SUM(M14:M14)</f>
        <v>0</v>
      </c>
      <c r="N15" s="440"/>
      <c r="O15" s="440"/>
      <c r="P15" s="436">
        <f>SUM(C15:M15)</f>
        <v>0</v>
      </c>
      <c r="Q15" s="435"/>
      <c r="R15" s="436">
        <f>SUM(R14:R14)</f>
        <v>0</v>
      </c>
      <c r="S15" s="435"/>
      <c r="T15" s="436">
        <f>P15+R15</f>
        <v>0</v>
      </c>
    </row>
    <row r="16" spans="1:20" ht="12" hidden="1" customHeight="1" x14ac:dyDescent="0.5">
      <c r="A16" s="432"/>
      <c r="B16" s="428"/>
      <c r="C16" s="442"/>
      <c r="D16" s="437"/>
      <c r="E16" s="442"/>
      <c r="F16" s="437"/>
      <c r="G16" s="442"/>
      <c r="H16" s="429"/>
      <c r="I16" s="437"/>
      <c r="J16" s="443"/>
      <c r="K16" s="438"/>
      <c r="L16" s="438"/>
      <c r="M16" s="443"/>
      <c r="N16" s="440"/>
      <c r="O16" s="440"/>
      <c r="P16" s="443"/>
      <c r="Q16" s="440"/>
      <c r="R16" s="443"/>
      <c r="S16" s="440"/>
      <c r="T16" s="443"/>
    </row>
    <row r="17" spans="1:20" ht="22.5" hidden="1" customHeight="1" x14ac:dyDescent="0.5">
      <c r="A17" s="418" t="s">
        <v>127</v>
      </c>
      <c r="B17" s="444"/>
      <c r="C17" s="423"/>
      <c r="D17" s="437"/>
      <c r="E17" s="423"/>
      <c r="F17" s="437"/>
      <c r="G17" s="423"/>
      <c r="H17" s="437"/>
      <c r="I17" s="437"/>
      <c r="J17" s="441"/>
      <c r="K17" s="438"/>
      <c r="L17" s="438"/>
      <c r="M17" s="441"/>
      <c r="N17" s="440"/>
      <c r="O17" s="440"/>
      <c r="P17" s="441"/>
      <c r="Q17" s="440"/>
      <c r="R17" s="441"/>
      <c r="S17" s="440"/>
      <c r="T17" s="441"/>
    </row>
    <row r="18" spans="1:20" ht="22.5" hidden="1" customHeight="1" x14ac:dyDescent="0.5">
      <c r="A18" s="433" t="s">
        <v>165</v>
      </c>
      <c r="B18" s="444"/>
      <c r="C18" s="423"/>
      <c r="D18" s="437"/>
      <c r="E18" s="423"/>
      <c r="F18" s="437"/>
      <c r="G18" s="423"/>
      <c r="H18" s="437"/>
      <c r="I18" s="437"/>
      <c r="J18" s="441"/>
      <c r="K18" s="438"/>
      <c r="L18" s="438"/>
      <c r="M18" s="441"/>
      <c r="N18" s="440"/>
      <c r="O18" s="440"/>
      <c r="P18" s="441"/>
      <c r="Q18" s="440"/>
      <c r="R18" s="441"/>
      <c r="S18" s="440"/>
      <c r="T18" s="441"/>
    </row>
    <row r="19" spans="1:20" ht="22.5" hidden="1" customHeight="1" x14ac:dyDescent="0.5">
      <c r="A19" s="433" t="s">
        <v>168</v>
      </c>
      <c r="B19" s="444"/>
      <c r="C19" s="435"/>
      <c r="D19" s="445"/>
      <c r="E19" s="435"/>
      <c r="F19" s="445"/>
      <c r="G19" s="435"/>
      <c r="H19" s="445"/>
      <c r="I19" s="445"/>
      <c r="J19" s="446"/>
      <c r="K19" s="447"/>
      <c r="L19" s="447"/>
      <c r="M19" s="435"/>
      <c r="N19" s="435"/>
      <c r="O19" s="435"/>
      <c r="P19" s="446"/>
      <c r="Q19" s="440"/>
      <c r="R19" s="448"/>
      <c r="S19" s="440"/>
      <c r="T19" s="435"/>
    </row>
    <row r="20" spans="1:20" ht="22.5" hidden="1" customHeight="1" x14ac:dyDescent="0.5">
      <c r="A20" s="433" t="s">
        <v>165</v>
      </c>
      <c r="B20" s="444"/>
      <c r="C20" s="435"/>
      <c r="D20" s="445"/>
      <c r="E20" s="435"/>
      <c r="F20" s="445"/>
      <c r="G20" s="435"/>
      <c r="H20" s="445"/>
      <c r="I20" s="445"/>
      <c r="J20" s="446"/>
      <c r="K20" s="447"/>
      <c r="L20" s="447"/>
      <c r="M20" s="435"/>
      <c r="N20" s="435"/>
      <c r="O20" s="435"/>
      <c r="P20" s="435"/>
      <c r="Q20" s="440"/>
      <c r="R20" s="448"/>
      <c r="S20" s="440"/>
      <c r="T20" s="448"/>
    </row>
    <row r="21" spans="1:20" ht="22.5" hidden="1" customHeight="1" x14ac:dyDescent="0.5">
      <c r="A21" s="433" t="s">
        <v>169</v>
      </c>
      <c r="B21" s="444"/>
      <c r="C21" s="435"/>
      <c r="D21" s="445"/>
      <c r="E21" s="435"/>
      <c r="F21" s="445"/>
      <c r="G21" s="435"/>
      <c r="H21" s="445"/>
      <c r="I21" s="445"/>
      <c r="J21" s="435"/>
      <c r="K21" s="447"/>
      <c r="L21" s="447"/>
      <c r="M21" s="435"/>
      <c r="N21" s="435"/>
      <c r="O21" s="435"/>
      <c r="P21" s="435"/>
      <c r="Q21" s="440"/>
      <c r="R21" s="448"/>
      <c r="S21" s="440"/>
      <c r="T21" s="448"/>
    </row>
    <row r="22" spans="1:20" ht="29.25" x14ac:dyDescent="0.5">
      <c r="A22" s="418" t="s">
        <v>236</v>
      </c>
      <c r="B22" s="444"/>
      <c r="C22" s="435"/>
      <c r="D22" s="445"/>
      <c r="E22" s="435"/>
      <c r="F22" s="445"/>
      <c r="G22" s="435"/>
      <c r="H22" s="445"/>
      <c r="I22" s="445"/>
      <c r="J22" s="435"/>
      <c r="K22" s="447"/>
      <c r="L22" s="447"/>
      <c r="M22" s="435"/>
      <c r="N22" s="435"/>
      <c r="O22" s="435"/>
      <c r="P22" s="435"/>
      <c r="Q22" s="440"/>
      <c r="R22" s="448"/>
      <c r="S22" s="440"/>
      <c r="T22" s="448"/>
    </row>
    <row r="23" spans="1:20" ht="29.25" x14ac:dyDescent="0.5">
      <c r="A23" s="433" t="s">
        <v>144</v>
      </c>
      <c r="B23" s="444"/>
      <c r="C23" s="435"/>
      <c r="D23" s="445"/>
      <c r="E23" s="435"/>
      <c r="F23" s="445"/>
      <c r="G23" s="435"/>
      <c r="H23" s="445"/>
      <c r="I23" s="445"/>
      <c r="J23" s="435"/>
      <c r="K23" s="447"/>
      <c r="L23" s="447"/>
      <c r="M23" s="435"/>
      <c r="N23" s="435"/>
      <c r="O23" s="435"/>
      <c r="P23" s="435"/>
      <c r="Q23" s="440"/>
      <c r="R23" s="448"/>
      <c r="S23" s="440"/>
      <c r="T23" s="448"/>
    </row>
    <row r="24" spans="1:20" ht="29.25" x14ac:dyDescent="0.5">
      <c r="A24" s="433" t="s">
        <v>145</v>
      </c>
      <c r="B24" s="444"/>
      <c r="C24" s="435">
        <v>0</v>
      </c>
      <c r="D24" s="445"/>
      <c r="E24" s="435">
        <v>0</v>
      </c>
      <c r="F24" s="445"/>
      <c r="G24" s="435">
        <v>0</v>
      </c>
      <c r="H24" s="445"/>
      <c r="I24" s="445"/>
      <c r="J24" s="435">
        <v>0</v>
      </c>
      <c r="K24" s="447"/>
      <c r="L24" s="447"/>
      <c r="M24" s="435">
        <v>0</v>
      </c>
      <c r="N24" s="435"/>
      <c r="O24" s="435"/>
      <c r="P24" s="435">
        <v>0</v>
      </c>
      <c r="Q24" s="440"/>
      <c r="R24" s="448">
        <v>15125025</v>
      </c>
      <c r="S24" s="440"/>
      <c r="T24" s="448">
        <v>15125025</v>
      </c>
    </row>
    <row r="25" spans="1:20" ht="29.25" x14ac:dyDescent="0.5">
      <c r="A25" s="433" t="s">
        <v>218</v>
      </c>
      <c r="B25" s="444"/>
      <c r="C25" s="435"/>
      <c r="D25" s="445"/>
      <c r="E25" s="435"/>
      <c r="F25" s="445"/>
      <c r="G25" s="435"/>
      <c r="H25" s="445"/>
      <c r="I25" s="445"/>
      <c r="J25" s="435"/>
      <c r="K25" s="447"/>
      <c r="L25" s="447"/>
      <c r="M25" s="435"/>
      <c r="N25" s="435"/>
      <c r="O25" s="435"/>
      <c r="P25" s="435"/>
      <c r="Q25" s="440"/>
      <c r="R25" s="448"/>
      <c r="S25" s="440"/>
      <c r="T25" s="448"/>
    </row>
    <row r="26" spans="1:20" ht="29.25" x14ac:dyDescent="0.5">
      <c r="A26" s="433" t="s">
        <v>219</v>
      </c>
      <c r="B26" s="444"/>
      <c r="C26" s="435">
        <v>0</v>
      </c>
      <c r="D26" s="445"/>
      <c r="E26" s="435">
        <v>0</v>
      </c>
      <c r="F26" s="445"/>
      <c r="G26" s="435">
        <v>0</v>
      </c>
      <c r="H26" s="445"/>
      <c r="I26" s="445"/>
      <c r="J26" s="435">
        <v>2061574</v>
      </c>
      <c r="K26" s="447"/>
      <c r="L26" s="447"/>
      <c r="M26" s="435">
        <v>0</v>
      </c>
      <c r="N26" s="435"/>
      <c r="O26" s="435"/>
      <c r="P26" s="435">
        <v>2061574</v>
      </c>
      <c r="Q26" s="440"/>
      <c r="R26" s="462">
        <v>-3861674</v>
      </c>
      <c r="S26" s="440"/>
      <c r="T26" s="462">
        <v>-1800100</v>
      </c>
    </row>
    <row r="27" spans="1:20" ht="22.5" hidden="1" customHeight="1" x14ac:dyDescent="0.5">
      <c r="A27" s="450" t="s">
        <v>170</v>
      </c>
      <c r="B27" s="444"/>
      <c r="C27" s="435"/>
      <c r="D27" s="445"/>
      <c r="E27" s="435"/>
      <c r="F27" s="445"/>
      <c r="G27" s="435"/>
      <c r="H27" s="430"/>
      <c r="I27" s="445"/>
      <c r="J27" s="449"/>
      <c r="K27" s="447"/>
      <c r="L27" s="447"/>
      <c r="M27" s="449"/>
      <c r="N27" s="435"/>
      <c r="O27" s="435"/>
      <c r="P27" s="449"/>
      <c r="Q27" s="440"/>
      <c r="R27" s="451"/>
      <c r="S27" s="440"/>
      <c r="T27" s="451"/>
    </row>
    <row r="28" spans="1:20" ht="29.25" x14ac:dyDescent="0.5">
      <c r="A28" s="418" t="s">
        <v>128</v>
      </c>
      <c r="B28" s="428"/>
      <c r="C28" s="436">
        <f>SUM(C19:C27)</f>
        <v>0</v>
      </c>
      <c r="D28" s="437"/>
      <c r="E28" s="436">
        <f>SUM(E19:E27)</f>
        <v>0</v>
      </c>
      <c r="F28" s="437"/>
      <c r="G28" s="436">
        <f>SUM(G19:G27)</f>
        <v>0</v>
      </c>
      <c r="H28" s="429">
        <f>H19</f>
        <v>0</v>
      </c>
      <c r="I28" s="437"/>
      <c r="J28" s="452">
        <f>SUM(J19:J27)</f>
        <v>2061574</v>
      </c>
      <c r="K28" s="453"/>
      <c r="L28" s="453"/>
      <c r="M28" s="436">
        <f>SUM(M19:M27)</f>
        <v>0</v>
      </c>
      <c r="N28" s="423"/>
      <c r="O28" s="423"/>
      <c r="P28" s="452">
        <f>SUM(P19:P27)</f>
        <v>2061574</v>
      </c>
      <c r="Q28" s="441"/>
      <c r="R28" s="452">
        <f>SUM(R19:R27)</f>
        <v>11263351</v>
      </c>
      <c r="S28" s="441"/>
      <c r="T28" s="452">
        <f>T24+T26</f>
        <v>13324925</v>
      </c>
    </row>
    <row r="29" spans="1:20" ht="12" customHeight="1" x14ac:dyDescent="0.5">
      <c r="A29" s="418"/>
      <c r="B29" s="428"/>
      <c r="C29" s="423"/>
      <c r="D29" s="42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23"/>
      <c r="T29" s="423"/>
    </row>
    <row r="30" spans="1:20" ht="29.25" x14ac:dyDescent="0.5">
      <c r="A30" s="418" t="s">
        <v>91</v>
      </c>
      <c r="B30" s="428"/>
      <c r="C30" s="454">
        <f>+C15+C28</f>
        <v>0</v>
      </c>
      <c r="D30" s="437"/>
      <c r="E30" s="454">
        <f>+E15+E28</f>
        <v>0</v>
      </c>
      <c r="F30" s="437"/>
      <c r="G30" s="454">
        <f>+G15+G28</f>
        <v>0</v>
      </c>
      <c r="H30" s="429">
        <f>+H15+H19</f>
        <v>0</v>
      </c>
      <c r="I30" s="437"/>
      <c r="J30" s="455">
        <f>+J15+J28</f>
        <v>2061574</v>
      </c>
      <c r="K30" s="453"/>
      <c r="L30" s="453"/>
      <c r="M30" s="454">
        <f>+M15+M28</f>
        <v>0</v>
      </c>
      <c r="N30" s="423"/>
      <c r="O30" s="423"/>
      <c r="P30" s="454">
        <f>SUM(C30:M30)</f>
        <v>2061574</v>
      </c>
      <c r="Q30" s="441"/>
      <c r="R30" s="454">
        <f>+R15+R28</f>
        <v>11263351</v>
      </c>
      <c r="S30" s="441"/>
      <c r="T30" s="454">
        <f>+T15+T28</f>
        <v>13324925</v>
      </c>
    </row>
    <row r="31" spans="1:20" ht="10.5" customHeight="1" x14ac:dyDescent="0.5">
      <c r="A31" s="418"/>
      <c r="B31" s="428"/>
      <c r="C31" s="423"/>
      <c r="D31" s="423"/>
      <c r="E31" s="423"/>
      <c r="F31" s="423"/>
      <c r="G31" s="423"/>
      <c r="H31" s="423"/>
      <c r="I31" s="423"/>
      <c r="J31" s="438"/>
      <c r="K31" s="441"/>
      <c r="L31" s="441"/>
      <c r="M31" s="441"/>
      <c r="N31" s="441"/>
      <c r="O31" s="441"/>
      <c r="P31" s="441"/>
      <c r="Q31" s="441"/>
      <c r="R31" s="441"/>
      <c r="S31" s="441"/>
      <c r="T31" s="441"/>
    </row>
    <row r="32" spans="1:20" ht="29.25" x14ac:dyDescent="0.5">
      <c r="A32" s="418" t="s">
        <v>62</v>
      </c>
      <c r="C32" s="456"/>
      <c r="D32" s="456"/>
      <c r="E32" s="456"/>
      <c r="F32" s="456"/>
      <c r="G32" s="456"/>
      <c r="H32" s="456"/>
      <c r="I32" s="456"/>
      <c r="K32" s="441"/>
      <c r="L32" s="441"/>
      <c r="M32" s="441"/>
      <c r="N32" s="440"/>
      <c r="O32" s="440"/>
      <c r="P32" s="441"/>
      <c r="Q32" s="440"/>
      <c r="S32" s="440"/>
    </row>
    <row r="33" spans="1:28" ht="29.25" x14ac:dyDescent="0.5">
      <c r="A33" s="433" t="s">
        <v>217</v>
      </c>
      <c r="C33" s="427">
        <v>0</v>
      </c>
      <c r="D33" s="457"/>
      <c r="E33" s="427">
        <v>0</v>
      </c>
      <c r="F33" s="457"/>
      <c r="G33" s="427">
        <v>0</v>
      </c>
      <c r="H33" s="457"/>
      <c r="I33" s="457"/>
      <c r="J33" s="446">
        <v>-186907132</v>
      </c>
      <c r="K33" s="448"/>
      <c r="L33" s="448"/>
      <c r="M33" s="458">
        <v>0</v>
      </c>
      <c r="N33" s="448"/>
      <c r="O33" s="448"/>
      <c r="P33" s="446">
        <f>J33</f>
        <v>-186907132</v>
      </c>
      <c r="Q33" s="448"/>
      <c r="R33" s="435">
        <v>6249212</v>
      </c>
      <c r="S33" s="448"/>
      <c r="T33" s="459">
        <f>P33+R33</f>
        <v>-180657920</v>
      </c>
    </row>
    <row r="34" spans="1:28" ht="29.25" x14ac:dyDescent="0.5">
      <c r="A34" s="433" t="s">
        <v>64</v>
      </c>
      <c r="C34" s="460">
        <v>0</v>
      </c>
      <c r="D34" s="457"/>
      <c r="E34" s="460">
        <v>0</v>
      </c>
      <c r="F34" s="457"/>
      <c r="G34" s="460">
        <v>0</v>
      </c>
      <c r="H34" s="457"/>
      <c r="I34" s="440"/>
      <c r="J34" s="461">
        <v>723449</v>
      </c>
      <c r="K34" s="427"/>
      <c r="L34" s="427"/>
      <c r="M34" s="427">
        <v>0</v>
      </c>
      <c r="N34" s="440"/>
      <c r="O34" s="440"/>
      <c r="P34" s="446">
        <f>J34</f>
        <v>723449</v>
      </c>
      <c r="Q34" s="440"/>
      <c r="R34" s="460">
        <v>0</v>
      </c>
      <c r="S34" s="440"/>
      <c r="T34" s="462">
        <f>P34</f>
        <v>723449</v>
      </c>
    </row>
    <row r="35" spans="1:28" ht="29.25" x14ac:dyDescent="0.5">
      <c r="A35" s="418" t="s">
        <v>65</v>
      </c>
      <c r="B35" s="428"/>
      <c r="C35" s="439">
        <f>SUM(C33:C34)</f>
        <v>0</v>
      </c>
      <c r="D35" s="425"/>
      <c r="E35" s="439">
        <f>SUM(E33:E34)</f>
        <v>0</v>
      </c>
      <c r="F35" s="425"/>
      <c r="G35" s="439">
        <f>SUM(G33:G34)</f>
        <v>0</v>
      </c>
      <c r="H35" s="425"/>
      <c r="I35" s="425"/>
      <c r="J35" s="452">
        <f>SUM(J33:J34)</f>
        <v>-186183683</v>
      </c>
      <c r="K35" s="441"/>
      <c r="L35" s="441"/>
      <c r="M35" s="439">
        <f>SUM(M33:M34)</f>
        <v>0</v>
      </c>
      <c r="N35" s="463"/>
      <c r="O35" s="463"/>
      <c r="P35" s="452">
        <f>SUM(C35:M35)</f>
        <v>-186183683</v>
      </c>
      <c r="Q35" s="463"/>
      <c r="R35" s="436">
        <f>SUM(R33:R34)</f>
        <v>6249212</v>
      </c>
      <c r="S35" s="463"/>
      <c r="T35" s="452">
        <f>P35+R35</f>
        <v>-179934471</v>
      </c>
    </row>
    <row r="36" spans="1:28" ht="12" customHeight="1" x14ac:dyDescent="0.5">
      <c r="A36" s="418"/>
      <c r="B36" s="428"/>
      <c r="C36" s="423"/>
      <c r="D36" s="429"/>
      <c r="E36" s="423"/>
      <c r="F36" s="429"/>
      <c r="G36" s="423"/>
      <c r="H36" s="429"/>
      <c r="I36" s="429"/>
      <c r="J36" s="423"/>
      <c r="K36" s="423"/>
      <c r="L36" s="423"/>
      <c r="M36" s="423"/>
      <c r="N36" s="430"/>
      <c r="O36" s="430"/>
      <c r="P36" s="423"/>
      <c r="Q36" s="430"/>
      <c r="R36" s="423"/>
      <c r="S36" s="430"/>
      <c r="T36" s="423"/>
      <c r="U36" s="405"/>
      <c r="V36" s="405"/>
      <c r="W36" s="405"/>
      <c r="X36" s="405"/>
      <c r="Y36" s="405"/>
      <c r="Z36" s="405"/>
      <c r="AA36" s="405"/>
      <c r="AB36" s="405"/>
    </row>
    <row r="37" spans="1:28" ht="30" thickBot="1" x14ac:dyDescent="0.55000000000000004">
      <c r="A37" s="418" t="s">
        <v>205</v>
      </c>
      <c r="C37" s="464">
        <f>C35+C30+C10</f>
        <v>424029474</v>
      </c>
      <c r="D37" s="423"/>
      <c r="E37" s="464">
        <f>E35+E30+E10</f>
        <v>649893744</v>
      </c>
      <c r="F37" s="423"/>
      <c r="G37" s="464">
        <f>G35+G30+G10</f>
        <v>20900000</v>
      </c>
      <c r="H37" s="464" t="e">
        <f>H35+H30+H10+#REF!</f>
        <v>#REF!</v>
      </c>
      <c r="I37" s="423"/>
      <c r="J37" s="465">
        <f>J35+J30+J10</f>
        <v>-93787413</v>
      </c>
      <c r="K37" s="423"/>
      <c r="L37" s="423"/>
      <c r="M37" s="464">
        <f>M35+M30+M10</f>
        <v>27321019</v>
      </c>
      <c r="N37" s="423"/>
      <c r="O37" s="423"/>
      <c r="P37" s="464">
        <f>P35+P30+P10</f>
        <v>1028356824</v>
      </c>
      <c r="Q37" s="423"/>
      <c r="R37" s="464">
        <f>R35+R30+R10</f>
        <v>63942981</v>
      </c>
      <c r="S37" s="423"/>
      <c r="T37" s="466">
        <f>T35+T30+T10</f>
        <v>1092299805</v>
      </c>
      <c r="U37" s="463"/>
      <c r="V37" s="467"/>
    </row>
    <row r="38" spans="1:28" ht="22.5" customHeight="1" thickTop="1" x14ac:dyDescent="0.5">
      <c r="D38" s="468"/>
      <c r="F38" s="468"/>
      <c r="I38" s="468"/>
      <c r="K38" s="457"/>
      <c r="L38" s="457"/>
      <c r="N38" s="468"/>
      <c r="O38" s="468"/>
      <c r="Q38" s="468"/>
      <c r="S38" s="468"/>
    </row>
    <row r="41" spans="1:28" ht="22.5" customHeight="1" x14ac:dyDescent="0.5">
      <c r="G41" s="469"/>
    </row>
    <row r="47" spans="1:28" ht="22.5" customHeight="1" x14ac:dyDescent="0.5">
      <c r="C47" s="404"/>
      <c r="E47" s="404"/>
      <c r="J47" s="404"/>
      <c r="K47" s="404"/>
      <c r="L47" s="404"/>
      <c r="M47" s="404"/>
      <c r="P47" s="404"/>
      <c r="R47" s="404"/>
      <c r="T47" s="404"/>
    </row>
  </sheetData>
  <mergeCells count="3">
    <mergeCell ref="C3:T3"/>
    <mergeCell ref="G4:J4"/>
    <mergeCell ref="C8:T8"/>
  </mergeCells>
  <pageMargins left="0.8" right="0.8" top="0.48" bottom="0.5" header="0.5" footer="0.5"/>
  <pageSetup paperSize="9" scale="61" firstPageNumber="14" fitToHeight="0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6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6"/>
  <sheetViews>
    <sheetView showGridLines="0" view="pageBreakPreview" zoomScaleNormal="100" zoomScaleSheetLayoutView="100" workbookViewId="0">
      <selection activeCell="Q23" sqref="Q23"/>
    </sheetView>
  </sheetViews>
  <sheetFormatPr defaultColWidth="10.7109375" defaultRowHeight="21" customHeight="1" x14ac:dyDescent="0.5"/>
  <cols>
    <col min="1" max="1" width="61" style="191" customWidth="1"/>
    <col min="2" max="2" width="10.5703125" style="207" customWidth="1"/>
    <col min="3" max="3" width="6.28515625" style="191" customWidth="1"/>
    <col min="4" max="4" width="17.7109375" style="209" customWidth="1"/>
    <col min="5" max="5" width="3" style="191" customWidth="1"/>
    <col min="6" max="6" width="15.5703125" style="209" customWidth="1"/>
    <col min="7" max="7" width="3" style="191" customWidth="1"/>
    <col min="8" max="8" width="16.42578125" style="209" customWidth="1"/>
    <col min="9" max="9" width="2.5703125" style="191" customWidth="1"/>
    <col min="10" max="10" width="16.85546875" style="209" customWidth="1"/>
    <col min="11" max="11" width="2.85546875" style="191" customWidth="1"/>
    <col min="12" max="12" width="15.42578125" style="209" customWidth="1"/>
    <col min="13" max="13" width="12.85546875" style="209" customWidth="1"/>
    <col min="14" max="14" width="1" style="209" customWidth="1"/>
    <col min="15" max="15" width="12.85546875" style="209" customWidth="1"/>
    <col min="16" max="16" width="1" style="209" customWidth="1"/>
    <col min="17" max="17" width="12.42578125" style="209" bestFit="1" customWidth="1"/>
    <col min="18" max="18" width="1" style="209" customWidth="1"/>
    <col min="19" max="19" width="12.85546875" style="209" customWidth="1"/>
    <col min="20" max="20" width="1" style="209" customWidth="1"/>
    <col min="21" max="21" width="15.140625" style="209" customWidth="1"/>
    <col min="22" max="22" width="1" style="191" customWidth="1"/>
    <col min="23" max="23" width="12.140625" style="191" customWidth="1"/>
    <col min="24" max="24" width="1.42578125" style="191" customWidth="1"/>
    <col min="25" max="25" width="12.7109375" style="191" customWidth="1"/>
    <col min="26" max="16384" width="10.7109375" style="191"/>
  </cols>
  <sheetData>
    <row r="1" spans="1:23" ht="23.25" customHeight="1" x14ac:dyDescent="0.5">
      <c r="A1" s="1" t="s">
        <v>134</v>
      </c>
    </row>
    <row r="2" spans="1:23" ht="24" customHeight="1" x14ac:dyDescent="0.5">
      <c r="A2" s="189" t="s">
        <v>47</v>
      </c>
      <c r="B2" s="236"/>
      <c r="C2" s="190"/>
      <c r="D2" s="187"/>
      <c r="E2" s="190"/>
      <c r="F2" s="187"/>
      <c r="G2" s="190"/>
      <c r="H2" s="187"/>
      <c r="I2" s="190"/>
      <c r="J2" s="187"/>
      <c r="K2" s="190"/>
      <c r="L2" s="187"/>
    </row>
    <row r="3" spans="1:23" ht="21" customHeight="1" x14ac:dyDescent="0.5">
      <c r="A3" s="189"/>
      <c r="B3" s="236"/>
      <c r="C3" s="190"/>
      <c r="D3" s="187"/>
      <c r="E3" s="190"/>
      <c r="F3" s="187"/>
      <c r="G3" s="190"/>
      <c r="H3" s="187"/>
      <c r="I3" s="190"/>
      <c r="J3" s="187"/>
      <c r="K3" s="190"/>
      <c r="L3" s="187"/>
    </row>
    <row r="4" spans="1:23" ht="21" customHeight="1" x14ac:dyDescent="0.5">
      <c r="D4" s="491" t="s">
        <v>20</v>
      </c>
      <c r="E4" s="491"/>
      <c r="F4" s="491"/>
      <c r="G4" s="491"/>
      <c r="H4" s="491"/>
      <c r="I4" s="491"/>
      <c r="J4" s="491"/>
      <c r="K4" s="491"/>
      <c r="L4" s="491"/>
    </row>
    <row r="5" spans="1:23" ht="10.5" customHeight="1" x14ac:dyDescent="0.5">
      <c r="D5" s="472"/>
      <c r="E5" s="472"/>
      <c r="F5" s="472"/>
      <c r="G5" s="472"/>
      <c r="H5" s="472"/>
      <c r="I5" s="472"/>
      <c r="J5" s="472"/>
      <c r="K5" s="472"/>
      <c r="L5" s="472"/>
    </row>
    <row r="6" spans="1:23" s="209" customFormat="1" ht="21" customHeight="1" x14ac:dyDescent="0.5">
      <c r="A6" s="191"/>
      <c r="B6" s="188"/>
      <c r="C6" s="188"/>
      <c r="D6" s="370"/>
      <c r="E6" s="370"/>
      <c r="F6" s="370"/>
      <c r="G6" s="370"/>
      <c r="H6" s="492" t="s">
        <v>93</v>
      </c>
      <c r="I6" s="492"/>
      <c r="J6" s="492"/>
      <c r="K6" s="234"/>
      <c r="L6" s="192"/>
      <c r="V6" s="191"/>
      <c r="W6" s="191"/>
    </row>
    <row r="7" spans="1:23" s="209" customFormat="1" ht="21" customHeight="1" x14ac:dyDescent="0.5">
      <c r="A7" s="191"/>
      <c r="B7" s="207"/>
      <c r="C7" s="191"/>
      <c r="D7" s="196" t="s">
        <v>34</v>
      </c>
      <c r="E7" s="191"/>
      <c r="F7" s="196"/>
      <c r="G7" s="191"/>
      <c r="H7" s="196" t="s">
        <v>49</v>
      </c>
      <c r="I7" s="191"/>
      <c r="J7" s="193"/>
      <c r="K7" s="191"/>
      <c r="V7" s="191"/>
      <c r="W7" s="191"/>
    </row>
    <row r="8" spans="1:23" s="209" customFormat="1" ht="21" customHeight="1" x14ac:dyDescent="0.5">
      <c r="A8" s="191"/>
      <c r="B8" s="207"/>
      <c r="C8" s="191"/>
      <c r="D8" s="196" t="s">
        <v>143</v>
      </c>
      <c r="E8" s="188"/>
      <c r="F8" s="196" t="s">
        <v>103</v>
      </c>
      <c r="G8" s="188"/>
      <c r="H8" s="196" t="s">
        <v>52</v>
      </c>
      <c r="I8" s="188"/>
      <c r="J8" s="195" t="s">
        <v>50</v>
      </c>
      <c r="K8" s="188"/>
      <c r="L8" s="198" t="s">
        <v>55</v>
      </c>
      <c r="V8" s="191"/>
      <c r="W8" s="191"/>
    </row>
    <row r="9" spans="1:23" s="209" customFormat="1" ht="21" customHeight="1" x14ac:dyDescent="0.5">
      <c r="A9" s="191"/>
      <c r="B9" s="207" t="s">
        <v>4</v>
      </c>
      <c r="C9" s="191"/>
      <c r="D9" s="198" t="s">
        <v>142</v>
      </c>
      <c r="E9" s="235"/>
      <c r="F9" s="198" t="s">
        <v>104</v>
      </c>
      <c r="G9" s="235"/>
      <c r="H9" s="196" t="s">
        <v>57</v>
      </c>
      <c r="I9" s="235"/>
      <c r="J9" s="197" t="s">
        <v>53</v>
      </c>
      <c r="K9" s="235"/>
      <c r="L9" s="198" t="s">
        <v>60</v>
      </c>
      <c r="V9" s="191"/>
      <c r="W9" s="191"/>
    </row>
    <row r="10" spans="1:23" s="209" customFormat="1" ht="21" customHeight="1" x14ac:dyDescent="0.5">
      <c r="A10" s="191"/>
      <c r="B10" s="207"/>
      <c r="C10" s="191"/>
      <c r="D10" s="497" t="s">
        <v>5</v>
      </c>
      <c r="E10" s="497"/>
      <c r="F10" s="497"/>
      <c r="G10" s="497"/>
      <c r="H10" s="497"/>
      <c r="I10" s="497"/>
      <c r="J10" s="497"/>
      <c r="K10" s="497"/>
      <c r="L10" s="497"/>
      <c r="V10" s="191"/>
      <c r="W10" s="191"/>
    </row>
    <row r="11" spans="1:23" s="209" customFormat="1" ht="27" customHeight="1" x14ac:dyDescent="0.5">
      <c r="A11" s="199" t="s">
        <v>211</v>
      </c>
      <c r="B11" s="207"/>
      <c r="C11" s="191"/>
      <c r="V11" s="191"/>
      <c r="W11" s="191"/>
    </row>
    <row r="12" spans="1:23" s="209" customFormat="1" ht="21" customHeight="1" x14ac:dyDescent="0.5">
      <c r="A12" s="199" t="s">
        <v>212</v>
      </c>
      <c r="B12" s="207"/>
      <c r="C12" s="191"/>
      <c r="D12" s="253">
        <v>421042834</v>
      </c>
      <c r="E12" s="253"/>
      <c r="F12" s="253">
        <v>647235634</v>
      </c>
      <c r="G12" s="253"/>
      <c r="H12" s="253">
        <v>20900000</v>
      </c>
      <c r="I12" s="253"/>
      <c r="J12" s="253">
        <v>293197094</v>
      </c>
      <c r="K12" s="253"/>
      <c r="L12" s="253">
        <v>1382375562</v>
      </c>
      <c r="V12" s="191"/>
      <c r="W12" s="191"/>
    </row>
    <row r="13" spans="1:23" s="209" customFormat="1" ht="21" customHeight="1" x14ac:dyDescent="0.5">
      <c r="A13" s="199"/>
      <c r="B13" s="207"/>
      <c r="C13" s="191"/>
      <c r="D13" s="253"/>
      <c r="E13" s="253"/>
      <c r="F13" s="253"/>
      <c r="G13" s="253"/>
      <c r="H13" s="253"/>
      <c r="I13" s="253"/>
      <c r="J13" s="253"/>
      <c r="K13" s="253"/>
      <c r="L13" s="253"/>
      <c r="V13" s="191"/>
      <c r="W13" s="191"/>
    </row>
    <row r="14" spans="1:23" s="209" customFormat="1" ht="21" customHeight="1" x14ac:dyDescent="0.5">
      <c r="A14" s="199" t="s">
        <v>89</v>
      </c>
      <c r="B14" s="207"/>
      <c r="C14" s="191"/>
      <c r="D14" s="276"/>
      <c r="E14" s="276"/>
      <c r="F14" s="276"/>
      <c r="G14" s="276"/>
      <c r="H14" s="276"/>
      <c r="I14" s="276"/>
      <c r="J14" s="276"/>
      <c r="K14" s="276"/>
      <c r="L14" s="276"/>
      <c r="V14" s="191"/>
      <c r="W14" s="191"/>
    </row>
    <row r="15" spans="1:23" s="209" customFormat="1" ht="21" customHeight="1" x14ac:dyDescent="0.5">
      <c r="A15" s="272" t="s">
        <v>115</v>
      </c>
      <c r="B15" s="207"/>
      <c r="C15" s="191"/>
      <c r="D15" s="276"/>
      <c r="E15" s="276"/>
      <c r="F15" s="276"/>
      <c r="G15" s="276"/>
      <c r="H15" s="276"/>
      <c r="I15" s="276"/>
      <c r="J15" s="276"/>
      <c r="K15" s="276"/>
      <c r="L15" s="276"/>
      <c r="V15" s="191"/>
      <c r="W15" s="191"/>
    </row>
    <row r="16" spans="1:23" s="209" customFormat="1" ht="21" customHeight="1" x14ac:dyDescent="0.5">
      <c r="A16" s="206" t="s">
        <v>90</v>
      </c>
      <c r="B16" s="207">
        <v>23</v>
      </c>
      <c r="C16" s="191"/>
      <c r="D16" s="297">
        <v>2986640</v>
      </c>
      <c r="E16" s="276"/>
      <c r="F16" s="276">
        <v>2658110</v>
      </c>
      <c r="G16" s="276"/>
      <c r="H16" s="297">
        <v>0</v>
      </c>
      <c r="I16" s="276"/>
      <c r="J16" s="297">
        <v>0</v>
      </c>
      <c r="K16" s="276"/>
      <c r="L16" s="276">
        <f>SUM(D16:J16)</f>
        <v>5644750</v>
      </c>
      <c r="V16" s="191"/>
      <c r="W16" s="191"/>
    </row>
    <row r="17" spans="1:23" s="209" customFormat="1" ht="21" customHeight="1" x14ac:dyDescent="0.5">
      <c r="A17" s="272" t="s">
        <v>116</v>
      </c>
      <c r="B17" s="207"/>
      <c r="C17" s="191"/>
      <c r="D17" s="214">
        <f>SUM(D16:D16)</f>
        <v>2986640</v>
      </c>
      <c r="E17" s="276"/>
      <c r="F17" s="214">
        <f>SUM(F16:F16)</f>
        <v>2658110</v>
      </c>
      <c r="G17" s="276"/>
      <c r="H17" s="214">
        <f>SUM(H16:H16)</f>
        <v>0</v>
      </c>
      <c r="I17" s="253"/>
      <c r="J17" s="214">
        <f>SUM(J16:J16)</f>
        <v>0</v>
      </c>
      <c r="K17" s="276"/>
      <c r="L17" s="214">
        <f>SUM(L16:L16)</f>
        <v>5644750</v>
      </c>
      <c r="V17" s="191"/>
      <c r="W17" s="191"/>
    </row>
    <row r="18" spans="1:23" s="209" customFormat="1" ht="21" customHeight="1" x14ac:dyDescent="0.5">
      <c r="A18" s="199" t="s">
        <v>91</v>
      </c>
      <c r="B18" s="207"/>
      <c r="C18" s="191"/>
      <c r="D18" s="214">
        <f>+D17</f>
        <v>2986640</v>
      </c>
      <c r="E18" s="276"/>
      <c r="F18" s="214">
        <f>+F17</f>
        <v>2658110</v>
      </c>
      <c r="G18" s="276"/>
      <c r="H18" s="214">
        <f>+H17</f>
        <v>0</v>
      </c>
      <c r="I18" s="253"/>
      <c r="J18" s="214">
        <f>+J17</f>
        <v>0</v>
      </c>
      <c r="K18" s="276"/>
      <c r="L18" s="214">
        <f>+L17</f>
        <v>5644750</v>
      </c>
      <c r="V18" s="191"/>
      <c r="W18" s="191"/>
    </row>
    <row r="19" spans="1:23" s="209" customFormat="1" ht="21" customHeight="1" x14ac:dyDescent="0.5">
      <c r="A19" s="199"/>
      <c r="B19" s="207"/>
      <c r="C19" s="191"/>
      <c r="D19" s="203"/>
      <c r="E19" s="276"/>
      <c r="F19" s="203"/>
      <c r="G19" s="276"/>
      <c r="H19" s="203"/>
      <c r="I19" s="276"/>
      <c r="J19" s="203"/>
      <c r="K19" s="276"/>
      <c r="L19" s="203"/>
      <c r="V19" s="191"/>
      <c r="W19" s="191"/>
    </row>
    <row r="20" spans="1:23" s="209" customFormat="1" ht="21" customHeight="1" x14ac:dyDescent="0.5">
      <c r="A20" s="199" t="s">
        <v>62</v>
      </c>
      <c r="B20" s="207"/>
      <c r="C20" s="191"/>
      <c r="D20" s="253"/>
      <c r="E20" s="276"/>
      <c r="F20" s="253"/>
      <c r="G20" s="276"/>
      <c r="H20" s="253"/>
      <c r="I20" s="276"/>
      <c r="J20" s="253"/>
      <c r="K20" s="253"/>
      <c r="L20" s="253"/>
      <c r="V20" s="191"/>
      <c r="W20" s="191"/>
    </row>
    <row r="21" spans="1:23" s="209" customFormat="1" ht="21" customHeight="1" x14ac:dyDescent="0.5">
      <c r="A21" s="206" t="s">
        <v>182</v>
      </c>
      <c r="B21" s="207"/>
      <c r="C21" s="191"/>
      <c r="D21" s="297">
        <v>0</v>
      </c>
      <c r="E21" s="276"/>
      <c r="F21" s="297">
        <v>0</v>
      </c>
      <c r="G21" s="276"/>
      <c r="H21" s="297">
        <v>0</v>
      </c>
      <c r="I21" s="276"/>
      <c r="J21" s="334">
        <f>'PL 11-12'!J67</f>
        <v>-220788360</v>
      </c>
      <c r="K21" s="276"/>
      <c r="L21" s="334">
        <f>SUM(D21:J21)</f>
        <v>-220788360</v>
      </c>
      <c r="V21" s="191"/>
      <c r="W21" s="191"/>
    </row>
    <row r="22" spans="1:23" s="209" customFormat="1" ht="21" customHeight="1" x14ac:dyDescent="0.5">
      <c r="A22" s="206" t="s">
        <v>64</v>
      </c>
      <c r="B22" s="207"/>
      <c r="C22" s="191"/>
      <c r="D22" s="297">
        <v>0</v>
      </c>
      <c r="E22" s="252"/>
      <c r="F22" s="297">
        <v>0</v>
      </c>
      <c r="G22" s="252"/>
      <c r="H22" s="297">
        <v>0</v>
      </c>
      <c r="I22" s="252"/>
      <c r="J22" s="275">
        <f>'PL 11-12'!H55</f>
        <v>0</v>
      </c>
      <c r="K22" s="252"/>
      <c r="L22" s="274">
        <f>SUM(D22:J22)</f>
        <v>0</v>
      </c>
      <c r="M22" s="234"/>
      <c r="N22" s="234"/>
      <c r="O22" s="234"/>
      <c r="P22" s="234"/>
      <c r="Q22" s="234"/>
      <c r="R22" s="234"/>
      <c r="S22" s="234"/>
      <c r="V22" s="191"/>
      <c r="W22" s="191"/>
    </row>
    <row r="23" spans="1:23" ht="21" customHeight="1" x14ac:dyDescent="0.5">
      <c r="A23" s="199" t="s">
        <v>65</v>
      </c>
      <c r="B23" s="212"/>
      <c r="C23" s="213"/>
      <c r="D23" s="214">
        <f>SUM(D21:D22)</f>
        <v>0</v>
      </c>
      <c r="E23" s="203"/>
      <c r="F23" s="214">
        <f>SUM(F21:F22)</f>
        <v>0</v>
      </c>
      <c r="G23" s="203"/>
      <c r="H23" s="214">
        <f>SUM(H21:H22)</f>
        <v>0</v>
      </c>
      <c r="I23" s="203"/>
      <c r="J23" s="328">
        <f>SUM(J21:J22)</f>
        <v>-220788360</v>
      </c>
      <c r="K23" s="203"/>
      <c r="L23" s="328">
        <f>J21+J22</f>
        <v>-220788360</v>
      </c>
      <c r="M23" s="234"/>
      <c r="N23" s="234"/>
      <c r="O23" s="234"/>
      <c r="P23" s="234"/>
      <c r="Q23" s="234"/>
      <c r="R23" s="234"/>
      <c r="S23" s="234"/>
    </row>
    <row r="24" spans="1:23" ht="12.75" customHeight="1" x14ac:dyDescent="0.5">
      <c r="A24" s="199"/>
      <c r="B24" s="212"/>
      <c r="C24" s="21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71"/>
      <c r="O24" s="203"/>
      <c r="V24" s="209"/>
      <c r="W24" s="209"/>
    </row>
    <row r="25" spans="1:23" ht="21" customHeight="1" thickBot="1" x14ac:dyDescent="0.55000000000000004">
      <c r="A25" s="199" t="s">
        <v>213</v>
      </c>
      <c r="D25" s="221">
        <f>D12+D18+D23</f>
        <v>424029474</v>
      </c>
      <c r="E25" s="253"/>
      <c r="F25" s="221">
        <f>F12+F18+F23</f>
        <v>649893744</v>
      </c>
      <c r="G25" s="253"/>
      <c r="H25" s="221">
        <f>H12+H18+H23</f>
        <v>20900000</v>
      </c>
      <c r="I25" s="253"/>
      <c r="J25" s="221">
        <f>J12+J18+J23</f>
        <v>72408734</v>
      </c>
      <c r="K25" s="253"/>
      <c r="L25" s="221">
        <f>L12+L18+L23</f>
        <v>1167231952</v>
      </c>
    </row>
    <row r="26" spans="1:23" ht="21" customHeight="1" thickTop="1" x14ac:dyDescent="0.5"/>
    <row r="33" spans="3:8" ht="21" customHeight="1" x14ac:dyDescent="0.5">
      <c r="C33" s="334"/>
    </row>
    <row r="36" spans="3:8" ht="21" customHeight="1" x14ac:dyDescent="0.5">
      <c r="H36" s="299"/>
    </row>
  </sheetData>
  <mergeCells count="3">
    <mergeCell ref="D4:L4"/>
    <mergeCell ref="H6:J6"/>
    <mergeCell ref="D10:L10"/>
  </mergeCells>
  <pageMargins left="0.8" right="0.8" top="0.48" bottom="0.5" header="0.5" footer="0.5"/>
  <pageSetup paperSize="9" scale="82" firstPageNumber="15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6" max="16383" man="1"/>
    <brk id="61" max="16383" man="1"/>
    <brk id="62" max="16383" man="1"/>
    <brk id="63" max="16383" man="1"/>
    <brk id="64" max="16383" man="1"/>
    <brk id="10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36"/>
  <sheetViews>
    <sheetView showGridLines="0" view="pageBreakPreview" zoomScaleNormal="100" zoomScaleSheetLayoutView="100" workbookViewId="0">
      <selection activeCell="G34" sqref="G34"/>
    </sheetView>
  </sheetViews>
  <sheetFormatPr defaultColWidth="10.7109375" defaultRowHeight="21" customHeight="1" x14ac:dyDescent="0.5"/>
  <cols>
    <col min="1" max="1" width="45" style="191" customWidth="1"/>
    <col min="2" max="2" width="6.28515625" style="191" customWidth="1"/>
    <col min="3" max="3" width="17.7109375" style="209" customWidth="1"/>
    <col min="4" max="4" width="3" style="191" customWidth="1"/>
    <col min="5" max="5" width="15.5703125" style="209" customWidth="1"/>
    <col min="6" max="6" width="3" style="191" customWidth="1"/>
    <col min="7" max="7" width="16.42578125" style="209" customWidth="1"/>
    <col min="8" max="8" width="2.5703125" style="191" customWidth="1"/>
    <col min="9" max="9" width="16.85546875" style="209" customWidth="1"/>
    <col min="10" max="10" width="2.85546875" style="191" customWidth="1"/>
    <col min="11" max="11" width="22.28515625" style="209" customWidth="1"/>
    <col min="12" max="12" width="12.85546875" style="209" customWidth="1"/>
    <col min="13" max="13" width="1" style="209" customWidth="1"/>
    <col min="14" max="14" width="12.85546875" style="209" customWidth="1"/>
    <col min="15" max="15" width="1" style="209" customWidth="1"/>
    <col min="16" max="16" width="12.42578125" style="209" bestFit="1" customWidth="1"/>
    <col min="17" max="17" width="1" style="209" customWidth="1"/>
    <col min="18" max="18" width="12.85546875" style="209" customWidth="1"/>
    <col min="19" max="19" width="1" style="209" customWidth="1"/>
    <col min="20" max="20" width="15.140625" style="209" customWidth="1"/>
    <col min="21" max="21" width="1" style="191" customWidth="1"/>
    <col min="22" max="22" width="12.140625" style="191" customWidth="1"/>
    <col min="23" max="23" width="1.42578125" style="191" customWidth="1"/>
    <col min="24" max="24" width="12.7109375" style="191" customWidth="1"/>
    <col min="25" max="16384" width="10.7109375" style="191"/>
  </cols>
  <sheetData>
    <row r="1" spans="1:22" ht="23.25" customHeight="1" x14ac:dyDescent="0.5">
      <c r="A1" s="1" t="s">
        <v>134</v>
      </c>
    </row>
    <row r="2" spans="1:22" ht="24" customHeight="1" x14ac:dyDescent="0.5">
      <c r="A2" s="189" t="s">
        <v>47</v>
      </c>
      <c r="B2" s="190"/>
      <c r="C2" s="187"/>
      <c r="D2" s="190"/>
      <c r="E2" s="187"/>
      <c r="F2" s="190"/>
      <c r="G2" s="187"/>
      <c r="H2" s="190"/>
      <c r="I2" s="187"/>
      <c r="J2" s="190"/>
      <c r="K2" s="187"/>
    </row>
    <row r="3" spans="1:22" ht="21" customHeight="1" x14ac:dyDescent="0.5">
      <c r="A3" s="189"/>
      <c r="B3" s="190"/>
      <c r="C3" s="187"/>
      <c r="D3" s="190"/>
      <c r="E3" s="187"/>
      <c r="F3" s="190"/>
      <c r="G3" s="187"/>
      <c r="H3" s="190"/>
      <c r="I3" s="187"/>
      <c r="J3" s="190"/>
      <c r="K3" s="187"/>
    </row>
    <row r="4" spans="1:22" ht="21" customHeight="1" x14ac:dyDescent="0.5">
      <c r="C4" s="491" t="s">
        <v>20</v>
      </c>
      <c r="D4" s="491"/>
      <c r="E4" s="491"/>
      <c r="F4" s="491"/>
      <c r="G4" s="491"/>
      <c r="H4" s="491"/>
      <c r="I4" s="491"/>
      <c r="J4" s="491"/>
      <c r="K4" s="491"/>
    </row>
    <row r="5" spans="1:22" ht="10.5" customHeight="1" x14ac:dyDescent="0.5">
      <c r="C5" s="390"/>
      <c r="D5" s="390"/>
      <c r="E5" s="390"/>
      <c r="F5" s="390"/>
      <c r="G5" s="390"/>
      <c r="H5" s="390"/>
      <c r="I5" s="390"/>
      <c r="J5" s="390"/>
      <c r="K5" s="390"/>
    </row>
    <row r="6" spans="1:22" s="209" customFormat="1" ht="21" customHeight="1" x14ac:dyDescent="0.5">
      <c r="A6" s="191"/>
      <c r="B6" s="188"/>
      <c r="C6" s="237"/>
      <c r="D6" s="237"/>
      <c r="E6" s="237"/>
      <c r="F6" s="237"/>
      <c r="G6" s="492" t="s">
        <v>93</v>
      </c>
      <c r="H6" s="492"/>
      <c r="I6" s="492"/>
      <c r="J6" s="234"/>
      <c r="K6" s="192"/>
      <c r="U6" s="191"/>
      <c r="V6" s="191"/>
    </row>
    <row r="7" spans="1:22" s="209" customFormat="1" ht="21" customHeight="1" x14ac:dyDescent="0.5">
      <c r="A7" s="191"/>
      <c r="B7" s="191"/>
      <c r="C7" s="196" t="s">
        <v>34</v>
      </c>
      <c r="D7" s="191"/>
      <c r="E7" s="196"/>
      <c r="F7" s="191"/>
      <c r="G7" s="196" t="s">
        <v>49</v>
      </c>
      <c r="H7" s="191"/>
      <c r="I7" s="193"/>
      <c r="J7" s="191"/>
      <c r="U7" s="191"/>
      <c r="V7" s="191"/>
    </row>
    <row r="8" spans="1:22" s="209" customFormat="1" ht="21" customHeight="1" x14ac:dyDescent="0.5">
      <c r="A8" s="191"/>
      <c r="B8" s="191"/>
      <c r="C8" s="196" t="s">
        <v>143</v>
      </c>
      <c r="D8" s="188"/>
      <c r="E8" s="196" t="s">
        <v>103</v>
      </c>
      <c r="F8" s="188"/>
      <c r="G8" s="196" t="s">
        <v>52</v>
      </c>
      <c r="H8" s="188"/>
      <c r="I8" s="195" t="s">
        <v>50</v>
      </c>
      <c r="J8" s="188"/>
      <c r="K8" s="198" t="s">
        <v>55</v>
      </c>
      <c r="U8" s="191"/>
      <c r="V8" s="191"/>
    </row>
    <row r="9" spans="1:22" s="209" customFormat="1" ht="21" customHeight="1" x14ac:dyDescent="0.5">
      <c r="A9" s="191"/>
      <c r="B9" s="191"/>
      <c r="C9" s="198" t="s">
        <v>142</v>
      </c>
      <c r="D9" s="235"/>
      <c r="E9" s="198" t="s">
        <v>104</v>
      </c>
      <c r="F9" s="235"/>
      <c r="G9" s="196" t="s">
        <v>57</v>
      </c>
      <c r="H9" s="235"/>
      <c r="I9" s="197" t="s">
        <v>53</v>
      </c>
      <c r="J9" s="235"/>
      <c r="K9" s="198" t="s">
        <v>60</v>
      </c>
      <c r="U9" s="191"/>
      <c r="V9" s="191"/>
    </row>
    <row r="10" spans="1:22" s="209" customFormat="1" ht="21" customHeight="1" x14ac:dyDescent="0.5">
      <c r="A10" s="191"/>
      <c r="B10" s="191"/>
      <c r="C10" s="497" t="s">
        <v>5</v>
      </c>
      <c r="D10" s="497"/>
      <c r="E10" s="497"/>
      <c r="F10" s="497"/>
      <c r="G10" s="497"/>
      <c r="H10" s="497"/>
      <c r="I10" s="497"/>
      <c r="J10" s="497"/>
      <c r="K10" s="497"/>
      <c r="U10" s="191"/>
      <c r="V10" s="191"/>
    </row>
    <row r="11" spans="1:22" s="209" customFormat="1" ht="27" customHeight="1" x14ac:dyDescent="0.5">
      <c r="A11" s="199" t="s">
        <v>203</v>
      </c>
      <c r="B11" s="191"/>
      <c r="U11" s="191"/>
      <c r="V11" s="191"/>
    </row>
    <row r="12" spans="1:22" s="209" customFormat="1" ht="21" customHeight="1" x14ac:dyDescent="0.5">
      <c r="A12" s="199" t="s">
        <v>204</v>
      </c>
      <c r="B12" s="191"/>
      <c r="C12" s="121">
        <f>SH15Sepa!D25</f>
        <v>424029474</v>
      </c>
      <c r="D12" s="121"/>
      <c r="E12" s="121">
        <f>SH15Sepa!F25</f>
        <v>649893744</v>
      </c>
      <c r="F12" s="121"/>
      <c r="G12" s="121">
        <f>SH15Sepa!H25</f>
        <v>20900000</v>
      </c>
      <c r="H12" s="121"/>
      <c r="I12" s="121">
        <f>SH15Sepa!J25</f>
        <v>72408734</v>
      </c>
      <c r="J12" s="121"/>
      <c r="K12" s="121">
        <f>SH15Sepa!L25</f>
        <v>1167231952</v>
      </c>
      <c r="U12" s="191"/>
      <c r="V12" s="191"/>
    </row>
    <row r="13" spans="1:22" s="209" customFormat="1" ht="21" customHeight="1" x14ac:dyDescent="0.5">
      <c r="A13" s="199"/>
      <c r="B13" s="191"/>
      <c r="C13" s="253"/>
      <c r="D13" s="253"/>
      <c r="E13" s="253"/>
      <c r="F13" s="253"/>
      <c r="G13" s="253"/>
      <c r="H13" s="253"/>
      <c r="I13" s="253"/>
      <c r="J13" s="253"/>
      <c r="K13" s="253"/>
      <c r="U13" s="191"/>
      <c r="V13" s="191"/>
    </row>
    <row r="14" spans="1:22" s="209" customFormat="1" ht="21" hidden="1" customHeight="1" x14ac:dyDescent="0.5">
      <c r="A14" s="199" t="s">
        <v>89</v>
      </c>
      <c r="B14" s="191"/>
      <c r="C14" s="276"/>
      <c r="D14" s="276"/>
      <c r="E14" s="276"/>
      <c r="F14" s="276"/>
      <c r="G14" s="276"/>
      <c r="H14" s="276"/>
      <c r="I14" s="276"/>
      <c r="J14" s="276"/>
      <c r="K14" s="276"/>
      <c r="U14" s="191"/>
      <c r="V14" s="191"/>
    </row>
    <row r="15" spans="1:22" s="209" customFormat="1" ht="21" hidden="1" customHeight="1" x14ac:dyDescent="0.5">
      <c r="A15" s="272" t="s">
        <v>115</v>
      </c>
      <c r="B15" s="191"/>
      <c r="C15" s="276"/>
      <c r="D15" s="276"/>
      <c r="E15" s="276"/>
      <c r="F15" s="276"/>
      <c r="G15" s="276"/>
      <c r="H15" s="276"/>
      <c r="I15" s="276"/>
      <c r="J15" s="276"/>
      <c r="K15" s="276"/>
      <c r="U15" s="191"/>
      <c r="V15" s="191"/>
    </row>
    <row r="16" spans="1:22" s="209" customFormat="1" ht="21" hidden="1" customHeight="1" x14ac:dyDescent="0.5">
      <c r="A16" s="206" t="s">
        <v>90</v>
      </c>
      <c r="B16" s="191"/>
      <c r="C16" s="297">
        <v>0</v>
      </c>
      <c r="D16" s="276"/>
      <c r="E16" s="276">
        <v>0</v>
      </c>
      <c r="F16" s="276"/>
      <c r="G16" s="297">
        <v>0</v>
      </c>
      <c r="H16" s="276"/>
      <c r="I16" s="297">
        <v>0</v>
      </c>
      <c r="J16" s="276"/>
      <c r="K16" s="276">
        <v>0</v>
      </c>
      <c r="U16" s="191"/>
      <c r="V16" s="191"/>
    </row>
    <row r="17" spans="1:22" s="209" customFormat="1" ht="21" hidden="1" customHeight="1" x14ac:dyDescent="0.5">
      <c r="A17" s="272" t="s">
        <v>116</v>
      </c>
      <c r="B17" s="191"/>
      <c r="C17" s="214">
        <f>SUM(C16:C16)</f>
        <v>0</v>
      </c>
      <c r="D17" s="276"/>
      <c r="E17" s="214">
        <f>SUM(E16:E16)</f>
        <v>0</v>
      </c>
      <c r="F17" s="276"/>
      <c r="G17" s="214">
        <f>SUM(G16:G16)</f>
        <v>0</v>
      </c>
      <c r="H17" s="253"/>
      <c r="I17" s="214">
        <f>SUM(I16:I16)</f>
        <v>0</v>
      </c>
      <c r="J17" s="276"/>
      <c r="K17" s="214">
        <f>SUM(K16:K16)</f>
        <v>0</v>
      </c>
      <c r="U17" s="191"/>
      <c r="V17" s="191"/>
    </row>
    <row r="18" spans="1:22" s="209" customFormat="1" ht="21" hidden="1" customHeight="1" x14ac:dyDescent="0.5">
      <c r="A18" s="199" t="s">
        <v>91</v>
      </c>
      <c r="B18" s="191"/>
      <c r="C18" s="214">
        <f>+C17</f>
        <v>0</v>
      </c>
      <c r="D18" s="276"/>
      <c r="E18" s="214">
        <f>+E17</f>
        <v>0</v>
      </c>
      <c r="F18" s="276"/>
      <c r="G18" s="214">
        <f>+G17</f>
        <v>0</v>
      </c>
      <c r="H18" s="253"/>
      <c r="I18" s="214">
        <f>+I17</f>
        <v>0</v>
      </c>
      <c r="J18" s="276"/>
      <c r="K18" s="214">
        <f>+K17</f>
        <v>0</v>
      </c>
      <c r="U18" s="191"/>
      <c r="V18" s="191"/>
    </row>
    <row r="19" spans="1:22" s="209" customFormat="1" ht="21" hidden="1" customHeight="1" x14ac:dyDescent="0.5">
      <c r="A19" s="199"/>
      <c r="B19" s="191"/>
      <c r="C19" s="203"/>
      <c r="D19" s="276"/>
      <c r="E19" s="203"/>
      <c r="F19" s="276"/>
      <c r="G19" s="203"/>
      <c r="H19" s="276"/>
      <c r="I19" s="203"/>
      <c r="J19" s="276"/>
      <c r="K19" s="203"/>
      <c r="U19" s="191"/>
      <c r="V19" s="191"/>
    </row>
    <row r="20" spans="1:22" s="209" customFormat="1" ht="21" customHeight="1" x14ac:dyDescent="0.5">
      <c r="A20" s="199" t="s">
        <v>62</v>
      </c>
      <c r="B20" s="191"/>
      <c r="C20" s="253"/>
      <c r="D20" s="276"/>
      <c r="E20" s="253"/>
      <c r="F20" s="276"/>
      <c r="G20" s="253"/>
      <c r="H20" s="276"/>
      <c r="I20" s="253"/>
      <c r="J20" s="253"/>
      <c r="K20" s="253"/>
      <c r="U20" s="191"/>
      <c r="V20" s="191"/>
    </row>
    <row r="21" spans="1:22" s="209" customFormat="1" ht="21" customHeight="1" x14ac:dyDescent="0.5">
      <c r="A21" s="206" t="s">
        <v>182</v>
      </c>
      <c r="B21" s="191"/>
      <c r="C21" s="297">
        <v>0</v>
      </c>
      <c r="D21" s="276"/>
      <c r="E21" s="297">
        <v>0</v>
      </c>
      <c r="F21" s="276"/>
      <c r="G21" s="297">
        <v>0</v>
      </c>
      <c r="H21" s="276"/>
      <c r="I21" s="334">
        <f>'PL 11-12'!H39</f>
        <v>-166244568</v>
      </c>
      <c r="J21" s="276"/>
      <c r="K21" s="334">
        <f>I21</f>
        <v>-166244568</v>
      </c>
      <c r="U21" s="191"/>
      <c r="V21" s="191"/>
    </row>
    <row r="22" spans="1:22" s="209" customFormat="1" ht="21" customHeight="1" x14ac:dyDescent="0.5">
      <c r="A22" s="206" t="s">
        <v>64</v>
      </c>
      <c r="B22" s="191"/>
      <c r="C22" s="297">
        <v>0</v>
      </c>
      <c r="D22" s="252"/>
      <c r="E22" s="297">
        <v>0</v>
      </c>
      <c r="F22" s="252"/>
      <c r="G22" s="297">
        <v>0</v>
      </c>
      <c r="H22" s="252"/>
      <c r="I22" s="20">
        <v>723449</v>
      </c>
      <c r="J22" s="252"/>
      <c r="K22" s="20">
        <f>SUM(I22:I22)</f>
        <v>723449</v>
      </c>
      <c r="L22" s="234"/>
      <c r="M22" s="234"/>
      <c r="N22" s="234"/>
      <c r="O22" s="234"/>
      <c r="P22" s="234"/>
      <c r="Q22" s="234"/>
      <c r="R22" s="234"/>
      <c r="U22" s="191"/>
      <c r="V22" s="191"/>
    </row>
    <row r="23" spans="1:22" ht="21" customHeight="1" x14ac:dyDescent="0.5">
      <c r="A23" s="199" t="s">
        <v>65</v>
      </c>
      <c r="B23" s="213"/>
      <c r="C23" s="214">
        <f>SUM(C21:C22)</f>
        <v>0</v>
      </c>
      <c r="D23" s="203"/>
      <c r="E23" s="214">
        <f>SUM(E21:E22)</f>
        <v>0</v>
      </c>
      <c r="F23" s="203"/>
      <c r="G23" s="214">
        <f>SUM(G21:G22)</f>
        <v>0</v>
      </c>
      <c r="H23" s="203"/>
      <c r="I23" s="378">
        <f>SUM(I21:I22)</f>
        <v>-165521119</v>
      </c>
      <c r="J23" s="203"/>
      <c r="K23" s="328">
        <f>SUM(K21:K22)</f>
        <v>-165521119</v>
      </c>
      <c r="L23" s="234"/>
      <c r="M23" s="234"/>
      <c r="N23" s="234"/>
      <c r="O23" s="234"/>
      <c r="P23" s="234"/>
      <c r="Q23" s="234"/>
      <c r="R23" s="234"/>
    </row>
    <row r="24" spans="1:22" ht="12.75" customHeight="1" x14ac:dyDescent="0.5">
      <c r="A24" s="199"/>
      <c r="B24" s="213"/>
      <c r="C24" s="203"/>
      <c r="D24" s="203"/>
      <c r="E24" s="203"/>
      <c r="F24" s="203"/>
      <c r="G24" s="203"/>
      <c r="H24" s="203"/>
      <c r="I24" s="379"/>
      <c r="J24" s="203"/>
      <c r="K24" s="203"/>
      <c r="L24" s="203"/>
      <c r="M24" s="271"/>
      <c r="N24" s="203"/>
      <c r="U24" s="209"/>
      <c r="V24" s="209"/>
    </row>
    <row r="25" spans="1:22" ht="21" customHeight="1" thickBot="1" x14ac:dyDescent="0.55000000000000004">
      <c r="A25" s="199" t="s">
        <v>205</v>
      </c>
      <c r="C25" s="221">
        <f>C12+C18+C23</f>
        <v>424029474</v>
      </c>
      <c r="D25" s="253"/>
      <c r="E25" s="221">
        <f>E12+E18+E23</f>
        <v>649893744</v>
      </c>
      <c r="F25" s="253"/>
      <c r="G25" s="221">
        <f>G12+G18+G23</f>
        <v>20900000</v>
      </c>
      <c r="H25" s="253"/>
      <c r="I25" s="389">
        <f>I12+I18+I23</f>
        <v>-93112385</v>
      </c>
      <c r="J25" s="253"/>
      <c r="K25" s="221">
        <f>K12+K18+K23</f>
        <v>1001710833</v>
      </c>
    </row>
    <row r="26" spans="1:22" ht="21" customHeight="1" thickTop="1" x14ac:dyDescent="0.5"/>
    <row r="36" spans="7:7" ht="21" customHeight="1" x14ac:dyDescent="0.5">
      <c r="G36" s="299"/>
    </row>
  </sheetData>
  <mergeCells count="3">
    <mergeCell ref="C4:K4"/>
    <mergeCell ref="G6:I6"/>
    <mergeCell ref="C10:K10"/>
  </mergeCells>
  <pageMargins left="0.85" right="1" top="0.5" bottom="1" header="0.5" footer="0.5"/>
  <pageSetup paperSize="9" scale="90" firstPageNumber="16" orientation="landscape" useFirstPageNumber="1" r:id="rId1"/>
  <headerFooter>
    <oddHeader xml:space="preserve">&amp;C
</oddHeader>
    <oddFooter>&amp;L&amp;"Angsana New,Regular"&amp;15  
หมายเหตุประกอบงบการเงินเป็นส่วนหนึ่งของงบการเงินนี้
&amp;C&amp;"Angsana New,Regular"&amp;15&amp;P</oddFooter>
  </headerFooter>
  <rowBreaks count="6" manualBreakCount="6">
    <brk id="43" max="16383" man="1"/>
    <brk id="58" max="16383" man="1"/>
    <brk id="59" max="16383" man="1"/>
    <brk id="60" max="16383" man="1"/>
    <brk id="61" max="16383" man="1"/>
    <brk id="10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6"/>
  <sheetViews>
    <sheetView showGridLines="0" view="pageBreakPreview" topLeftCell="A5" zoomScaleNormal="100" zoomScaleSheetLayoutView="100" workbookViewId="0">
      <selection activeCell="A30" sqref="A30"/>
    </sheetView>
  </sheetViews>
  <sheetFormatPr defaultColWidth="30.42578125" defaultRowHeight="23.25" x14ac:dyDescent="0.5"/>
  <cols>
    <col min="1" max="1" width="47.7109375" style="3" customWidth="1"/>
    <col min="2" max="2" width="9.5703125" style="381" customWidth="1"/>
    <col min="3" max="3" width="0.85546875" style="4" customWidth="1"/>
    <col min="4" max="4" width="14.5703125" style="4" customWidth="1"/>
    <col min="5" max="5" width="1.42578125" style="4" customWidth="1"/>
    <col min="6" max="6" width="14.140625" style="4" customWidth="1"/>
    <col min="7" max="7" width="1" style="4" customWidth="1"/>
    <col min="8" max="8" width="14.42578125" style="16" customWidth="1"/>
    <col min="9" max="9" width="1" style="10" customWidth="1"/>
    <col min="10" max="10" width="14.42578125" style="16" customWidth="1"/>
    <col min="11" max="11" width="0.5703125" style="4" customWidth="1"/>
    <col min="12" max="12" width="10.7109375" style="4" customWidth="1"/>
    <col min="13" max="13" width="18.7109375" style="4" customWidth="1"/>
    <col min="14" max="14" width="16.140625" style="4" customWidth="1"/>
    <col min="15" max="15" width="12.85546875" style="4" bestFit="1" customWidth="1"/>
    <col min="16" max="255" width="10.5703125" style="4" customWidth="1"/>
    <col min="256" max="16384" width="30.42578125" style="4"/>
  </cols>
  <sheetData>
    <row r="1" spans="1:15" s="2" customFormat="1" ht="24.75" customHeight="1" x14ac:dyDescent="0.5">
      <c r="A1" s="1" t="s">
        <v>134</v>
      </c>
      <c r="B1" s="92"/>
      <c r="C1" s="13"/>
      <c r="D1" s="13"/>
      <c r="E1" s="13"/>
      <c r="F1" s="13"/>
      <c r="G1" s="13"/>
      <c r="H1" s="13"/>
      <c r="I1" s="13"/>
      <c r="J1" s="13"/>
      <c r="L1" s="54"/>
      <c r="M1" s="54"/>
      <c r="N1" s="54"/>
      <c r="O1" s="54"/>
    </row>
    <row r="2" spans="1:15" s="2" customFormat="1" x14ac:dyDescent="0.5">
      <c r="A2" s="249" t="s">
        <v>71</v>
      </c>
      <c r="B2" s="92"/>
      <c r="C2" s="13"/>
      <c r="D2" s="13"/>
      <c r="E2" s="13"/>
      <c r="F2" s="13"/>
      <c r="G2" s="13"/>
      <c r="H2" s="13"/>
      <c r="I2" s="13"/>
      <c r="J2" s="13"/>
    </row>
    <row r="3" spans="1:15" s="2" customFormat="1" ht="13.5" customHeight="1" x14ac:dyDescent="0.45">
      <c r="A3" s="239"/>
      <c r="B3" s="384"/>
      <c r="C3" s="350"/>
      <c r="D3" s="350"/>
      <c r="E3" s="350"/>
      <c r="F3" s="364"/>
      <c r="G3" s="239"/>
      <c r="H3" s="239"/>
      <c r="I3" s="239"/>
      <c r="J3" s="364"/>
    </row>
    <row r="4" spans="1:15" s="6" customFormat="1" ht="21.75" customHeight="1" x14ac:dyDescent="0.45">
      <c r="A4" s="34"/>
      <c r="B4" s="41"/>
      <c r="C4" s="35"/>
      <c r="D4" s="479" t="s">
        <v>1</v>
      </c>
      <c r="E4" s="479"/>
      <c r="F4" s="479"/>
      <c r="G4" s="35"/>
      <c r="H4" s="479" t="s">
        <v>20</v>
      </c>
      <c r="I4" s="479"/>
      <c r="J4" s="479"/>
      <c r="L4" s="2"/>
      <c r="M4" s="2"/>
      <c r="N4" s="2"/>
      <c r="O4" s="2"/>
    </row>
    <row r="5" spans="1:15" s="6" customFormat="1" ht="21.75" customHeight="1" x14ac:dyDescent="0.45">
      <c r="A5" s="34"/>
      <c r="B5" s="41"/>
      <c r="C5" s="35"/>
      <c r="D5" s="498" t="s">
        <v>39</v>
      </c>
      <c r="E5" s="498"/>
      <c r="F5" s="498"/>
      <c r="G5" s="35"/>
      <c r="H5" s="498" t="s">
        <v>39</v>
      </c>
      <c r="I5" s="498"/>
      <c r="J5" s="498"/>
      <c r="L5" s="2"/>
      <c r="M5" s="2"/>
      <c r="N5" s="2"/>
      <c r="O5" s="2"/>
    </row>
    <row r="6" spans="1:15" s="6" customFormat="1" ht="21.75" customHeight="1" x14ac:dyDescent="0.5">
      <c r="A6" s="34"/>
      <c r="C6" s="35"/>
      <c r="D6" s="488" t="s">
        <v>96</v>
      </c>
      <c r="E6" s="488"/>
      <c r="F6" s="488"/>
      <c r="G6" s="130"/>
      <c r="H6" s="488" t="s">
        <v>96</v>
      </c>
      <c r="I6" s="488"/>
      <c r="J6" s="488"/>
      <c r="L6" s="359"/>
      <c r="M6" s="359"/>
      <c r="N6" s="359"/>
      <c r="O6" s="359"/>
    </row>
    <row r="7" spans="1:15" s="6" customFormat="1" ht="21.75" customHeight="1" x14ac:dyDescent="0.45">
      <c r="A7" s="34"/>
      <c r="B7" s="36" t="s">
        <v>4</v>
      </c>
      <c r="C7" s="37"/>
      <c r="D7" s="349" t="s">
        <v>202</v>
      </c>
      <c r="E7" s="349"/>
      <c r="F7" s="363" t="s">
        <v>133</v>
      </c>
      <c r="G7" s="38"/>
      <c r="H7" s="311" t="s">
        <v>202</v>
      </c>
      <c r="I7" s="311"/>
      <c r="J7" s="363" t="s">
        <v>133</v>
      </c>
    </row>
    <row r="8" spans="1:15" s="6" customFormat="1" ht="21.75" customHeight="1" x14ac:dyDescent="0.45">
      <c r="A8" s="34"/>
      <c r="B8" s="383"/>
      <c r="C8" s="37"/>
      <c r="D8" s="480" t="s">
        <v>5</v>
      </c>
      <c r="E8" s="480"/>
      <c r="F8" s="480"/>
      <c r="G8" s="480"/>
      <c r="H8" s="480"/>
      <c r="I8" s="480"/>
      <c r="J8" s="480"/>
    </row>
    <row r="9" spans="1:15" s="6" customFormat="1" ht="21.75" customHeight="1" x14ac:dyDescent="0.45">
      <c r="A9" s="55" t="s">
        <v>72</v>
      </c>
      <c r="B9" s="41"/>
      <c r="D9" s="42"/>
      <c r="F9" s="42"/>
      <c r="H9" s="42"/>
      <c r="J9" s="42"/>
    </row>
    <row r="10" spans="1:15" s="6" customFormat="1" ht="21.75" customHeight="1" x14ac:dyDescent="0.45">
      <c r="A10" s="34" t="s">
        <v>220</v>
      </c>
      <c r="B10" s="357"/>
      <c r="C10" s="37"/>
      <c r="D10" s="43">
        <f>'PL 11-12'!D64</f>
        <v>-180657920</v>
      </c>
      <c r="E10" s="43"/>
      <c r="F10" s="43">
        <f>'PL 11-12'!F39</f>
        <v>-493421783</v>
      </c>
      <c r="G10" s="43"/>
      <c r="H10" s="43">
        <f>'PL 11-12'!H64</f>
        <v>-166244568</v>
      </c>
      <c r="I10" s="43"/>
      <c r="J10" s="43">
        <f>'PL 11-12'!J39</f>
        <v>-220788360</v>
      </c>
      <c r="K10" s="18"/>
      <c r="L10" s="18"/>
    </row>
    <row r="11" spans="1:15" s="6" customFormat="1" ht="21.75" customHeight="1" x14ac:dyDescent="0.45">
      <c r="A11" s="56" t="s">
        <v>73</v>
      </c>
      <c r="B11" s="357"/>
      <c r="C11" s="37"/>
      <c r="D11" s="43"/>
      <c r="E11" s="43"/>
      <c r="F11" s="43"/>
      <c r="G11" s="43"/>
      <c r="H11" s="43"/>
      <c r="I11" s="43"/>
      <c r="J11" s="43"/>
      <c r="K11" s="18"/>
      <c r="L11" s="18"/>
    </row>
    <row r="12" spans="1:15" s="6" customFormat="1" ht="21.75" customHeight="1" x14ac:dyDescent="0.45">
      <c r="A12" s="58" t="s">
        <v>159</v>
      </c>
      <c r="B12" s="357"/>
      <c r="C12" s="37"/>
      <c r="D12" s="43">
        <v>42660969</v>
      </c>
      <c r="E12" s="43"/>
      <c r="F12" s="43">
        <v>-42330330</v>
      </c>
      <c r="G12" s="43"/>
      <c r="H12" s="371">
        <v>37940806</v>
      </c>
      <c r="I12" s="46"/>
      <c r="J12" s="46">
        <f>-'PL 11-12'!J33</f>
        <v>-30217620</v>
      </c>
      <c r="K12" s="18"/>
      <c r="L12" s="18"/>
    </row>
    <row r="13" spans="1:15" s="6" customFormat="1" ht="21.75" customHeight="1" x14ac:dyDescent="0.45">
      <c r="A13" s="58" t="s">
        <v>45</v>
      </c>
      <c r="B13" s="357"/>
      <c r="C13" s="37"/>
      <c r="D13" s="43">
        <v>1155622</v>
      </c>
      <c r="E13" s="43"/>
      <c r="F13" s="43">
        <v>27092468</v>
      </c>
      <c r="G13" s="43"/>
      <c r="H13" s="372">
        <v>1307116</v>
      </c>
      <c r="I13" s="43"/>
      <c r="J13" s="43">
        <v>27206468</v>
      </c>
      <c r="K13" s="18"/>
      <c r="L13" s="18"/>
    </row>
    <row r="14" spans="1:15" s="18" customFormat="1" ht="21.75" customHeight="1" x14ac:dyDescent="0.45">
      <c r="A14" s="57" t="s">
        <v>74</v>
      </c>
      <c r="B14" s="357">
        <v>15</v>
      </c>
      <c r="C14" s="37"/>
      <c r="D14" s="43">
        <v>20677996</v>
      </c>
      <c r="E14" s="43"/>
      <c r="F14" s="43">
        <v>33822449</v>
      </c>
      <c r="G14" s="43"/>
      <c r="H14" s="372">
        <v>15166208</v>
      </c>
      <c r="I14" s="43"/>
      <c r="J14" s="43">
        <v>18559650</v>
      </c>
      <c r="M14" s="6"/>
      <c r="N14" s="6"/>
      <c r="O14" s="6"/>
    </row>
    <row r="15" spans="1:15" s="18" customFormat="1" ht="21.75" customHeight="1" x14ac:dyDescent="0.45">
      <c r="A15" s="57" t="s">
        <v>94</v>
      </c>
      <c r="B15" s="357">
        <v>16</v>
      </c>
      <c r="C15" s="37"/>
      <c r="D15" s="43">
        <v>998674</v>
      </c>
      <c r="E15" s="43"/>
      <c r="F15" s="43">
        <v>2113243</v>
      </c>
      <c r="G15" s="43"/>
      <c r="H15" s="372">
        <v>822667</v>
      </c>
      <c r="I15" s="43"/>
      <c r="J15" s="43">
        <f>1389121+171197</f>
        <v>1560318</v>
      </c>
      <c r="M15" s="6"/>
    </row>
    <row r="16" spans="1:15" s="18" customFormat="1" ht="21.75" customHeight="1" x14ac:dyDescent="0.45">
      <c r="A16" s="57" t="s">
        <v>229</v>
      </c>
      <c r="B16" s="357"/>
      <c r="C16" s="37"/>
      <c r="D16" s="43">
        <v>6086</v>
      </c>
      <c r="E16" s="43"/>
      <c r="F16" s="49">
        <v>0</v>
      </c>
      <c r="G16" s="43"/>
      <c r="H16" s="372">
        <v>6086</v>
      </c>
      <c r="I16" s="43"/>
      <c r="J16" s="49">
        <v>0</v>
      </c>
      <c r="M16" s="6"/>
    </row>
    <row r="17" spans="1:15" s="6" customFormat="1" ht="21.75" customHeight="1" x14ac:dyDescent="0.45">
      <c r="A17" s="57" t="s">
        <v>146</v>
      </c>
      <c r="B17" s="357">
        <v>30</v>
      </c>
      <c r="C17" s="37"/>
      <c r="D17" s="46">
        <v>-13637704</v>
      </c>
      <c r="E17" s="43"/>
      <c r="F17" s="46">
        <v>70764241</v>
      </c>
      <c r="G17" s="43"/>
      <c r="H17" s="373">
        <f>-13637704</f>
        <v>-13637704</v>
      </c>
      <c r="I17" s="43"/>
      <c r="J17" s="266">
        <v>20495537</v>
      </c>
      <c r="K17" s="18"/>
      <c r="L17" s="18"/>
      <c r="N17" s="18"/>
      <c r="O17" s="18"/>
    </row>
    <row r="18" spans="1:15" s="6" customFormat="1" ht="21.75" customHeight="1" x14ac:dyDescent="0.45">
      <c r="A18" s="57" t="s">
        <v>171</v>
      </c>
      <c r="B18" s="357"/>
      <c r="C18" s="37"/>
      <c r="D18" s="49">
        <v>0</v>
      </c>
      <c r="E18" s="43"/>
      <c r="F18" s="46">
        <v>402901914</v>
      </c>
      <c r="G18" s="49"/>
      <c r="H18" s="250">
        <v>0</v>
      </c>
      <c r="I18" s="49"/>
      <c r="J18" s="49">
        <v>0</v>
      </c>
      <c r="K18" s="18"/>
      <c r="L18" s="18"/>
      <c r="N18" s="18"/>
      <c r="O18" s="18"/>
    </row>
    <row r="19" spans="1:15" s="6" customFormat="1" ht="21.75" customHeight="1" x14ac:dyDescent="0.45">
      <c r="A19" s="57" t="s">
        <v>173</v>
      </c>
      <c r="B19" s="357">
        <v>4</v>
      </c>
      <c r="C19" s="37"/>
      <c r="D19" s="49">
        <v>0</v>
      </c>
      <c r="E19" s="43"/>
      <c r="F19" s="46">
        <v>8241164</v>
      </c>
      <c r="G19" s="49"/>
      <c r="H19" s="250">
        <v>0</v>
      </c>
      <c r="I19" s="49"/>
      <c r="J19" s="49">
        <v>0</v>
      </c>
      <c r="K19" s="18"/>
      <c r="L19" s="18"/>
      <c r="N19" s="18"/>
      <c r="O19" s="18"/>
    </row>
    <row r="20" spans="1:15" s="6" customFormat="1" ht="21.75" customHeight="1" x14ac:dyDescent="0.45">
      <c r="A20" s="57" t="s">
        <v>206</v>
      </c>
      <c r="B20" s="385">
        <v>10</v>
      </c>
      <c r="C20" s="37"/>
      <c r="D20" s="43">
        <v>-45170766</v>
      </c>
      <c r="E20" s="43"/>
      <c r="F20" s="43">
        <v>133065313</v>
      </c>
      <c r="G20" s="43"/>
      <c r="H20" s="372">
        <f>-45170766</f>
        <v>-45170766</v>
      </c>
      <c r="I20" s="43"/>
      <c r="J20" s="43">
        <v>133065314</v>
      </c>
    </row>
    <row r="21" spans="1:15" s="6" customFormat="1" ht="21.75" customHeight="1" x14ac:dyDescent="0.45">
      <c r="A21" s="57" t="s">
        <v>237</v>
      </c>
      <c r="B21" s="385">
        <v>21</v>
      </c>
      <c r="C21" s="37"/>
      <c r="D21" s="43">
        <v>1808758</v>
      </c>
      <c r="E21" s="43"/>
      <c r="F21" s="43">
        <v>-1830500</v>
      </c>
      <c r="G21" s="43"/>
      <c r="H21" s="372">
        <v>1808758</v>
      </c>
      <c r="I21" s="43"/>
      <c r="J21" s="43">
        <v>-1830500</v>
      </c>
      <c r="M21" s="18"/>
    </row>
    <row r="22" spans="1:15" s="6" customFormat="1" ht="21.75" customHeight="1" x14ac:dyDescent="0.45">
      <c r="A22" s="240" t="s">
        <v>174</v>
      </c>
      <c r="B22" s="385">
        <v>21</v>
      </c>
      <c r="C22" s="37"/>
      <c r="D22" s="43">
        <v>-26165</v>
      </c>
      <c r="E22" s="43"/>
      <c r="F22" s="43">
        <v>220804</v>
      </c>
      <c r="G22" s="43"/>
      <c r="H22" s="372">
        <f>-26165</f>
        <v>-26165</v>
      </c>
      <c r="I22" s="43"/>
      <c r="J22" s="43">
        <v>-365204</v>
      </c>
      <c r="M22" s="18"/>
    </row>
    <row r="23" spans="1:15" s="6" customFormat="1" ht="21.75" customHeight="1" x14ac:dyDescent="0.45">
      <c r="A23" s="47" t="s">
        <v>147</v>
      </c>
      <c r="B23" s="385">
        <v>22</v>
      </c>
      <c r="C23" s="37"/>
      <c r="D23" s="43">
        <v>1515567</v>
      </c>
      <c r="E23" s="43"/>
      <c r="F23" s="43">
        <f>2227390+93000</f>
        <v>2320390</v>
      </c>
      <c r="G23" s="43"/>
      <c r="H23" s="372">
        <v>1174322</v>
      </c>
      <c r="I23" s="43"/>
      <c r="J23" s="43">
        <v>1042962</v>
      </c>
    </row>
    <row r="24" spans="1:15" s="6" customFormat="1" ht="21.75" customHeight="1" x14ac:dyDescent="0.45">
      <c r="A24" s="57" t="s">
        <v>162</v>
      </c>
      <c r="B24" s="357">
        <v>12</v>
      </c>
      <c r="C24" s="37"/>
      <c r="D24" s="49">
        <v>0</v>
      </c>
      <c r="E24" s="43"/>
      <c r="F24" s="49">
        <v>0</v>
      </c>
      <c r="G24" s="43"/>
      <c r="H24" s="375">
        <v>0</v>
      </c>
      <c r="I24" s="43"/>
      <c r="J24" s="46">
        <v>-360000</v>
      </c>
      <c r="M24" s="18"/>
    </row>
    <row r="25" spans="1:15" s="6" customFormat="1" ht="21.75" customHeight="1" x14ac:dyDescent="0.45">
      <c r="A25" s="57" t="s">
        <v>160</v>
      </c>
      <c r="B25" s="357"/>
      <c r="C25" s="37"/>
      <c r="D25" s="43">
        <v>-674055</v>
      </c>
      <c r="E25" s="43"/>
      <c r="F25" s="43">
        <v>-935977</v>
      </c>
      <c r="G25" s="43"/>
      <c r="H25" s="371">
        <v>-660887</v>
      </c>
      <c r="I25" s="43"/>
      <c r="J25" s="46">
        <f>181194-171197</f>
        <v>9997</v>
      </c>
      <c r="M25" s="18"/>
    </row>
    <row r="26" spans="1:15" s="6" customFormat="1" ht="21.75" customHeight="1" x14ac:dyDescent="0.45">
      <c r="A26" s="58" t="s">
        <v>195</v>
      </c>
      <c r="B26" s="357"/>
      <c r="C26" s="37"/>
      <c r="D26" s="43">
        <v>218381</v>
      </c>
      <c r="E26" s="43"/>
      <c r="F26" s="43">
        <v>-1778100</v>
      </c>
      <c r="G26" s="43"/>
      <c r="H26" s="372">
        <v>218381</v>
      </c>
      <c r="I26" s="43"/>
      <c r="J26" s="43">
        <v>-1778100</v>
      </c>
    </row>
    <row r="27" spans="1:15" s="6" customFormat="1" ht="21.75" customHeight="1" x14ac:dyDescent="0.45">
      <c r="A27" s="58" t="s">
        <v>172</v>
      </c>
      <c r="B27" s="357">
        <v>11</v>
      </c>
      <c r="C27" s="37"/>
      <c r="D27" s="43">
        <v>7308696</v>
      </c>
      <c r="E27" s="43"/>
      <c r="F27" s="43">
        <v>388764</v>
      </c>
      <c r="G27" s="43"/>
      <c r="H27" s="374">
        <v>0</v>
      </c>
      <c r="I27" s="43"/>
      <c r="J27" s="49">
        <v>0</v>
      </c>
    </row>
    <row r="28" spans="1:15" s="6" customFormat="1" ht="21.75" customHeight="1" x14ac:dyDescent="0.45">
      <c r="A28" s="58" t="s">
        <v>230</v>
      </c>
      <c r="B28" s="357">
        <v>11</v>
      </c>
      <c r="C28" s="37"/>
      <c r="D28" s="43">
        <v>62497</v>
      </c>
      <c r="E28" s="43"/>
      <c r="F28" s="49">
        <v>0</v>
      </c>
      <c r="G28" s="43"/>
      <c r="H28" s="374">
        <v>0</v>
      </c>
      <c r="I28" s="43"/>
      <c r="J28" s="49">
        <v>0</v>
      </c>
    </row>
    <row r="29" spans="1:15" s="6" customFormat="1" ht="21.75" customHeight="1" x14ac:dyDescent="0.45">
      <c r="A29" s="308" t="s">
        <v>148</v>
      </c>
      <c r="B29" s="385">
        <v>11</v>
      </c>
      <c r="C29" s="37"/>
      <c r="D29" s="49">
        <v>0</v>
      </c>
      <c r="E29" s="43"/>
      <c r="F29" s="49">
        <v>0</v>
      </c>
      <c r="G29" s="43"/>
      <c r="H29" s="376">
        <v>341907</v>
      </c>
      <c r="I29" s="43"/>
      <c r="J29" s="49">
        <v>0</v>
      </c>
    </row>
    <row r="30" spans="1:15" s="6" customFormat="1" ht="21.75" customHeight="1" x14ac:dyDescent="0.45">
      <c r="A30" s="471" t="s">
        <v>250</v>
      </c>
      <c r="B30" s="385">
        <v>14</v>
      </c>
      <c r="C30" s="37"/>
      <c r="D30" s="287">
        <v>91133819</v>
      </c>
      <c r="E30" s="43"/>
      <c r="F30" s="49">
        <v>0</v>
      </c>
      <c r="G30" s="43"/>
      <c r="H30" s="376">
        <v>91133819</v>
      </c>
      <c r="I30" s="43"/>
      <c r="J30" s="49">
        <v>0</v>
      </c>
    </row>
    <row r="31" spans="1:15" s="6" customFormat="1" ht="21.75" customHeight="1" x14ac:dyDescent="0.45">
      <c r="A31" s="369" t="s">
        <v>207</v>
      </c>
      <c r="B31" s="385">
        <v>14</v>
      </c>
      <c r="C31" s="37"/>
      <c r="D31" s="376">
        <v>-43017280</v>
      </c>
      <c r="E31" s="43"/>
      <c r="F31" s="49">
        <v>0</v>
      </c>
      <c r="G31" s="43"/>
      <c r="H31" s="376">
        <v>-60080000</v>
      </c>
      <c r="I31" s="43"/>
      <c r="J31" s="49">
        <v>0</v>
      </c>
    </row>
    <row r="32" spans="1:15" s="6" customFormat="1" ht="21.75" customHeight="1" x14ac:dyDescent="0.45">
      <c r="A32" s="329" t="s">
        <v>161</v>
      </c>
      <c r="B32" s="385">
        <v>12</v>
      </c>
      <c r="C32" s="37"/>
      <c r="D32" s="49">
        <v>0</v>
      </c>
      <c r="E32" s="43"/>
      <c r="F32" s="49">
        <v>0</v>
      </c>
      <c r="G32" s="43"/>
      <c r="H32" s="375">
        <v>0</v>
      </c>
      <c r="I32" s="43"/>
      <c r="J32" s="43">
        <v>-23512500</v>
      </c>
    </row>
    <row r="33" spans="1:15" s="6" customFormat="1" ht="21.75" customHeight="1" x14ac:dyDescent="0.45">
      <c r="A33" s="34" t="s">
        <v>117</v>
      </c>
      <c r="B33" s="357"/>
      <c r="C33" s="37"/>
      <c r="D33" s="43">
        <v>-2786603</v>
      </c>
      <c r="E33" s="43"/>
      <c r="F33" s="43">
        <v>-3259908</v>
      </c>
      <c r="G33" s="43"/>
      <c r="H33" s="373">
        <f>-2863128</f>
        <v>-2863128</v>
      </c>
      <c r="I33" s="43"/>
      <c r="J33" s="266">
        <v>-41499995</v>
      </c>
    </row>
    <row r="34" spans="1:15" s="6" customFormat="1" ht="21.75" customHeight="1" x14ac:dyDescent="0.45">
      <c r="A34" s="60"/>
      <c r="B34" s="357"/>
      <c r="C34" s="37"/>
      <c r="D34" s="321">
        <f>SUM(D10:D33)</f>
        <v>-118423428</v>
      </c>
      <c r="E34" s="43"/>
      <c r="F34" s="321">
        <f>SUM(F10:F33)</f>
        <v>137374152</v>
      </c>
      <c r="G34" s="43"/>
      <c r="H34" s="321">
        <f>SUM(H10:H33)</f>
        <v>-138763148</v>
      </c>
      <c r="I34" s="43"/>
      <c r="J34" s="321">
        <f>SUM(J10:J33)</f>
        <v>-118412033</v>
      </c>
    </row>
    <row r="35" spans="1:15" s="2" customFormat="1" ht="24.75" customHeight="1" x14ac:dyDescent="0.5">
      <c r="A35" s="1" t="s">
        <v>134</v>
      </c>
      <c r="B35" s="92"/>
      <c r="C35" s="13"/>
      <c r="D35" s="13"/>
      <c r="E35" s="13"/>
      <c r="F35" s="13"/>
      <c r="G35" s="13"/>
      <c r="H35" s="13"/>
      <c r="I35" s="13"/>
      <c r="J35" s="13"/>
      <c r="L35" s="18"/>
      <c r="M35" s="6"/>
      <c r="N35" s="6"/>
      <c r="O35" s="6"/>
    </row>
    <row r="36" spans="1:15" s="2" customFormat="1" x14ac:dyDescent="0.5">
      <c r="A36" s="249" t="s">
        <v>71</v>
      </c>
      <c r="B36" s="92"/>
      <c r="C36" s="13"/>
      <c r="D36" s="13"/>
      <c r="E36" s="13"/>
      <c r="F36" s="13"/>
      <c r="G36" s="13"/>
      <c r="H36" s="13"/>
      <c r="I36" s="13"/>
      <c r="J36" s="13"/>
    </row>
    <row r="37" spans="1:15" s="2" customFormat="1" ht="13.5" customHeight="1" x14ac:dyDescent="0.45">
      <c r="A37" s="239"/>
      <c r="B37" s="384"/>
      <c r="C37" s="350"/>
      <c r="D37" s="350"/>
      <c r="E37" s="350"/>
      <c r="F37" s="364"/>
      <c r="G37" s="350"/>
      <c r="H37" s="350"/>
      <c r="I37" s="350"/>
      <c r="J37" s="364"/>
    </row>
    <row r="38" spans="1:15" s="6" customFormat="1" ht="21.75" customHeight="1" x14ac:dyDescent="0.45">
      <c r="A38" s="34"/>
      <c r="B38" s="41"/>
      <c r="C38" s="35"/>
      <c r="D38" s="479" t="s">
        <v>1</v>
      </c>
      <c r="E38" s="479"/>
      <c r="F38" s="479"/>
      <c r="G38" s="35"/>
      <c r="H38" s="479" t="s">
        <v>20</v>
      </c>
      <c r="I38" s="479"/>
      <c r="J38" s="479"/>
      <c r="L38" s="2"/>
      <c r="M38" s="2"/>
      <c r="N38" s="2"/>
      <c r="O38" s="2"/>
    </row>
    <row r="39" spans="1:15" s="6" customFormat="1" ht="21.75" customHeight="1" x14ac:dyDescent="0.45">
      <c r="A39" s="34"/>
      <c r="B39" s="41"/>
      <c r="C39" s="35"/>
      <c r="D39" s="498" t="s">
        <v>39</v>
      </c>
      <c r="E39" s="498"/>
      <c r="F39" s="498"/>
      <c r="G39" s="35"/>
      <c r="H39" s="498" t="s">
        <v>39</v>
      </c>
      <c r="I39" s="498"/>
      <c r="J39" s="498"/>
      <c r="L39" s="2"/>
      <c r="M39" s="2"/>
      <c r="N39" s="2"/>
      <c r="O39" s="2"/>
    </row>
    <row r="40" spans="1:15" s="6" customFormat="1" ht="21.75" customHeight="1" x14ac:dyDescent="0.5">
      <c r="A40" s="34"/>
      <c r="B40" s="41"/>
      <c r="C40" s="35"/>
      <c r="D40" s="488" t="s">
        <v>96</v>
      </c>
      <c r="E40" s="488"/>
      <c r="F40" s="488"/>
      <c r="G40" s="130"/>
      <c r="H40" s="488" t="s">
        <v>96</v>
      </c>
      <c r="I40" s="488"/>
      <c r="J40" s="488"/>
      <c r="L40" s="359"/>
      <c r="M40" s="359"/>
      <c r="N40" s="359"/>
      <c r="O40" s="359"/>
    </row>
    <row r="41" spans="1:15" s="6" customFormat="1" ht="21.75" customHeight="1" x14ac:dyDescent="0.45">
      <c r="A41" s="34"/>
      <c r="B41" s="36" t="s">
        <v>4</v>
      </c>
      <c r="C41" s="37"/>
      <c r="D41" s="349" t="s">
        <v>202</v>
      </c>
      <c r="E41" s="349"/>
      <c r="F41" s="363" t="s">
        <v>133</v>
      </c>
      <c r="G41" s="349"/>
      <c r="H41" s="349" t="s">
        <v>202</v>
      </c>
      <c r="I41" s="349"/>
      <c r="J41" s="363" t="s">
        <v>133</v>
      </c>
    </row>
    <row r="42" spans="1:15" s="6" customFormat="1" ht="21.75" customHeight="1" x14ac:dyDescent="0.45">
      <c r="A42" s="34"/>
      <c r="B42" s="383"/>
      <c r="C42" s="37"/>
      <c r="D42" s="480" t="s">
        <v>5</v>
      </c>
      <c r="E42" s="480"/>
      <c r="F42" s="480"/>
      <c r="G42" s="480"/>
      <c r="H42" s="480"/>
      <c r="I42" s="480"/>
      <c r="J42" s="480"/>
    </row>
    <row r="43" spans="1:15" s="6" customFormat="1" ht="21.75" customHeight="1" x14ac:dyDescent="0.45">
      <c r="A43" s="61" t="s">
        <v>75</v>
      </c>
      <c r="B43" s="357"/>
      <c r="D43" s="62"/>
      <c r="E43" s="62"/>
      <c r="F43" s="62"/>
      <c r="G43" s="43"/>
      <c r="H43" s="62"/>
      <c r="I43" s="12"/>
      <c r="J43" s="62"/>
    </row>
    <row r="44" spans="1:15" s="6" customFormat="1" ht="21.75" customHeight="1" x14ac:dyDescent="0.45">
      <c r="A44" s="57" t="s">
        <v>8</v>
      </c>
      <c r="B44" s="357"/>
      <c r="D44" s="43">
        <v>254673280</v>
      </c>
      <c r="E44" s="43"/>
      <c r="F44" s="43">
        <v>162076883</v>
      </c>
      <c r="G44" s="43"/>
      <c r="H44" s="43">
        <v>269070264</v>
      </c>
      <c r="I44" s="43"/>
      <c r="J44" s="43">
        <v>141226466</v>
      </c>
      <c r="K44" s="18"/>
    </row>
    <row r="45" spans="1:15" s="6" customFormat="1" ht="21.75" customHeight="1" x14ac:dyDescent="0.45">
      <c r="A45" s="57" t="s">
        <v>119</v>
      </c>
      <c r="B45" s="357"/>
      <c r="D45" s="250">
        <v>0</v>
      </c>
      <c r="E45" s="43"/>
      <c r="F45" s="43">
        <v>-354007201</v>
      </c>
      <c r="G45" s="43"/>
      <c r="H45" s="49">
        <v>0</v>
      </c>
      <c r="I45" s="43"/>
      <c r="J45" s="49">
        <v>0</v>
      </c>
      <c r="K45" s="18"/>
    </row>
    <row r="46" spans="1:15" s="6" customFormat="1" ht="21.75" customHeight="1" x14ac:dyDescent="0.45">
      <c r="A46" s="57" t="s">
        <v>183</v>
      </c>
      <c r="B46" s="357"/>
      <c r="D46" s="43">
        <v>11412985</v>
      </c>
      <c r="E46" s="43"/>
      <c r="F46" s="43">
        <v>198916317</v>
      </c>
      <c r="G46" s="43"/>
      <c r="H46" s="43">
        <v>11805796</v>
      </c>
      <c r="I46" s="43"/>
      <c r="J46" s="43">
        <v>151751978</v>
      </c>
      <c r="K46" s="18"/>
    </row>
    <row r="47" spans="1:15" s="6" customFormat="1" ht="21.75" customHeight="1" x14ac:dyDescent="0.45">
      <c r="A47" s="57" t="s">
        <v>9</v>
      </c>
      <c r="B47" s="357"/>
      <c r="D47" s="43">
        <v>132760808</v>
      </c>
      <c r="E47" s="43"/>
      <c r="F47" s="43">
        <v>209900986</v>
      </c>
      <c r="G47" s="43"/>
      <c r="H47" s="43">
        <v>156201335</v>
      </c>
      <c r="I47" s="43"/>
      <c r="J47" s="43">
        <v>246289589</v>
      </c>
      <c r="K47" s="18"/>
      <c r="L47" s="18"/>
    </row>
    <row r="48" spans="1:15" s="6" customFormat="1" ht="21.75" customHeight="1" x14ac:dyDescent="0.45">
      <c r="A48" s="57" t="s">
        <v>10</v>
      </c>
      <c r="B48" s="357"/>
      <c r="D48" s="43">
        <v>1208805</v>
      </c>
      <c r="E48" s="43"/>
      <c r="F48" s="43">
        <v>71983055</v>
      </c>
      <c r="G48" s="43"/>
      <c r="H48" s="43">
        <v>3835501</v>
      </c>
      <c r="I48" s="43"/>
      <c r="J48" s="43">
        <v>40247436</v>
      </c>
      <c r="K48" s="18"/>
      <c r="L48" s="18"/>
    </row>
    <row r="49" spans="1:12" s="6" customFormat="1" ht="21.75" customHeight="1" x14ac:dyDescent="0.45">
      <c r="A49" s="57" t="s">
        <v>16</v>
      </c>
      <c r="B49" s="357"/>
      <c r="D49" s="63">
        <v>-888245</v>
      </c>
      <c r="E49" s="43"/>
      <c r="F49" s="63">
        <v>-2369525</v>
      </c>
      <c r="G49" s="43"/>
      <c r="H49" s="63">
        <v>-291812</v>
      </c>
      <c r="I49" s="43"/>
      <c r="J49" s="63">
        <v>-1841030</v>
      </c>
      <c r="K49" s="18"/>
      <c r="L49" s="18"/>
    </row>
    <row r="50" spans="1:12" s="6" customFormat="1" ht="21.75" customHeight="1" x14ac:dyDescent="0.45">
      <c r="A50" s="57" t="s">
        <v>23</v>
      </c>
      <c r="B50" s="357"/>
      <c r="D50" s="63">
        <v>-2484561</v>
      </c>
      <c r="E50" s="43"/>
      <c r="F50" s="63">
        <v>11259701</v>
      </c>
      <c r="G50" s="43"/>
      <c r="H50" s="43">
        <v>-7481595</v>
      </c>
      <c r="I50" s="43"/>
      <c r="J50" s="43">
        <v>-96322120</v>
      </c>
      <c r="K50" s="18"/>
      <c r="L50" s="18"/>
    </row>
    <row r="51" spans="1:12" s="6" customFormat="1" ht="21.75" customHeight="1" x14ac:dyDescent="0.45">
      <c r="A51" s="57" t="s">
        <v>184</v>
      </c>
      <c r="B51" s="357"/>
      <c r="D51" s="63">
        <v>-67501799</v>
      </c>
      <c r="E51" s="43"/>
      <c r="F51" s="63">
        <v>432070126</v>
      </c>
      <c r="G51" s="43"/>
      <c r="H51" s="43">
        <v>-66656999</v>
      </c>
      <c r="I51" s="43"/>
      <c r="J51" s="43">
        <v>9768734</v>
      </c>
      <c r="K51" s="18"/>
      <c r="L51" s="18"/>
    </row>
    <row r="52" spans="1:12" s="6" customFormat="1" ht="21.75" customHeight="1" x14ac:dyDescent="0.45">
      <c r="A52" s="57" t="s">
        <v>132</v>
      </c>
      <c r="B52" s="357">
        <v>21</v>
      </c>
      <c r="D52" s="63">
        <v>-143270</v>
      </c>
      <c r="E52" s="43"/>
      <c r="F52" s="63">
        <v>-4353805</v>
      </c>
      <c r="G52" s="43"/>
      <c r="H52" s="43">
        <v>-143270</v>
      </c>
      <c r="I52" s="43"/>
      <c r="J52" s="43">
        <v>-206246</v>
      </c>
      <c r="K52" s="18"/>
      <c r="L52" s="18"/>
    </row>
    <row r="53" spans="1:12" s="6" customFormat="1" ht="21.75" customHeight="1" x14ac:dyDescent="0.45">
      <c r="A53" s="57" t="s">
        <v>26</v>
      </c>
      <c r="B53" s="357"/>
      <c r="D53" s="43">
        <v>-1144349</v>
      </c>
      <c r="E53" s="43"/>
      <c r="F53" s="43">
        <v>5219758</v>
      </c>
      <c r="G53" s="43"/>
      <c r="H53" s="43">
        <v>-1495396</v>
      </c>
      <c r="I53" s="43"/>
      <c r="J53" s="43">
        <v>-1403529</v>
      </c>
      <c r="K53" s="18"/>
      <c r="L53" s="18"/>
    </row>
    <row r="54" spans="1:12" s="6" customFormat="1" ht="21.75" customHeight="1" x14ac:dyDescent="0.45">
      <c r="A54" s="57" t="s">
        <v>131</v>
      </c>
      <c r="B54" s="357"/>
      <c r="D54" s="401">
        <v>0</v>
      </c>
      <c r="E54" s="43"/>
      <c r="F54" s="59">
        <v>-93000</v>
      </c>
      <c r="G54" s="43"/>
      <c r="H54" s="377">
        <v>0</v>
      </c>
      <c r="I54" s="43"/>
      <c r="J54" s="59">
        <v>-93000</v>
      </c>
      <c r="K54" s="18"/>
      <c r="L54" s="18"/>
    </row>
    <row r="55" spans="1:12" s="6" customFormat="1" ht="21.75" customHeight="1" x14ac:dyDescent="0.45">
      <c r="A55" s="57" t="s">
        <v>201</v>
      </c>
      <c r="B55" s="357"/>
      <c r="D55" s="287">
        <f>SUM(D34,D44:D54)</f>
        <v>209470226</v>
      </c>
      <c r="E55" s="43"/>
      <c r="F55" s="43">
        <f>SUM(F34,F44:F54)</f>
        <v>867977447</v>
      </c>
      <c r="G55" s="43"/>
      <c r="H55" s="43">
        <f>SUM(H34,H44:H54)</f>
        <v>226080676</v>
      </c>
      <c r="I55" s="43"/>
      <c r="J55" s="43">
        <f>SUM(J34,J44:J54)</f>
        <v>371006245</v>
      </c>
      <c r="K55" s="18"/>
      <c r="L55" s="18"/>
    </row>
    <row r="56" spans="1:12" s="6" customFormat="1" ht="21.75" customHeight="1" x14ac:dyDescent="0.45">
      <c r="A56" s="57" t="s">
        <v>76</v>
      </c>
      <c r="B56" s="357"/>
      <c r="D56" s="43">
        <v>-1601423</v>
      </c>
      <c r="E56" s="43"/>
      <c r="F56" s="43">
        <v>-116785773</v>
      </c>
      <c r="G56" s="43"/>
      <c r="H56" s="43">
        <v>-166829</v>
      </c>
      <c r="I56" s="43"/>
      <c r="J56" s="43">
        <v>-15479813</v>
      </c>
      <c r="K56" s="18"/>
      <c r="L56" s="18"/>
    </row>
    <row r="57" spans="1:12" s="6" customFormat="1" ht="21.75" customHeight="1" x14ac:dyDescent="0.45">
      <c r="A57" s="60" t="s">
        <v>221</v>
      </c>
      <c r="B57" s="357"/>
      <c r="D57" s="256">
        <f>SUM(D55:D56)</f>
        <v>207868803</v>
      </c>
      <c r="E57" s="44"/>
      <c r="F57" s="45">
        <f>SUM(F55:F56)</f>
        <v>751191674</v>
      </c>
      <c r="G57" s="44"/>
      <c r="H57" s="45">
        <f>SUM(H55:H56)</f>
        <v>225913847</v>
      </c>
      <c r="I57" s="44"/>
      <c r="J57" s="45">
        <f>SUM(J55:J56)</f>
        <v>355526432</v>
      </c>
      <c r="K57" s="64"/>
      <c r="L57" s="18"/>
    </row>
    <row r="58" spans="1:12" s="331" customFormat="1" ht="13.5" customHeight="1" x14ac:dyDescent="0.45">
      <c r="A58" s="330"/>
      <c r="B58" s="384"/>
      <c r="C58" s="350"/>
      <c r="D58" s="350"/>
      <c r="E58" s="350"/>
      <c r="F58" s="364"/>
      <c r="G58" s="350"/>
      <c r="H58" s="350"/>
      <c r="I58" s="350"/>
      <c r="J58" s="364"/>
    </row>
    <row r="59" spans="1:12" s="6" customFormat="1" ht="21.75" customHeight="1" x14ac:dyDescent="0.45">
      <c r="A59" s="65" t="s">
        <v>77</v>
      </c>
      <c r="B59" s="357"/>
      <c r="D59" s="66"/>
      <c r="E59" s="67"/>
      <c r="F59" s="66"/>
      <c r="G59" s="18"/>
      <c r="H59" s="66"/>
      <c r="I59" s="18"/>
      <c r="J59" s="66"/>
      <c r="K59" s="18"/>
    </row>
    <row r="60" spans="1:12" s="6" customFormat="1" ht="21.75" customHeight="1" x14ac:dyDescent="0.45">
      <c r="A60" s="293" t="s">
        <v>199</v>
      </c>
      <c r="B60" s="357"/>
      <c r="D60" s="398">
        <v>0</v>
      </c>
      <c r="E60" s="43"/>
      <c r="F60" s="250">
        <v>0</v>
      </c>
      <c r="G60" s="43"/>
      <c r="H60" s="250">
        <v>0</v>
      </c>
      <c r="I60" s="43"/>
      <c r="J60" s="63">
        <v>-284504227</v>
      </c>
    </row>
    <row r="61" spans="1:12" s="6" customFormat="1" ht="21.75" customHeight="1" x14ac:dyDescent="0.45">
      <c r="A61" s="37" t="s">
        <v>196</v>
      </c>
      <c r="B61" s="357"/>
      <c r="D61" s="63">
        <v>125045396</v>
      </c>
      <c r="E61" s="67"/>
      <c r="F61" s="63">
        <v>374919274</v>
      </c>
      <c r="G61" s="18"/>
      <c r="H61" s="63">
        <v>133295396</v>
      </c>
      <c r="I61" s="18"/>
      <c r="J61" s="63">
        <v>609664135</v>
      </c>
      <c r="K61" s="18"/>
    </row>
    <row r="62" spans="1:12" s="6" customFormat="1" ht="21.75" customHeight="1" x14ac:dyDescent="0.45">
      <c r="A62" s="6" t="s">
        <v>208</v>
      </c>
      <c r="B62" s="357"/>
      <c r="D62" s="63">
        <v>30200000</v>
      </c>
      <c r="E62" s="62"/>
      <c r="F62" s="63">
        <v>-236800</v>
      </c>
      <c r="G62" s="43"/>
      <c r="H62" s="63">
        <v>31000000</v>
      </c>
      <c r="I62" s="12"/>
      <c r="J62" s="63">
        <v>-56800</v>
      </c>
      <c r="L62" s="18"/>
    </row>
    <row r="63" spans="1:12" s="6" customFormat="1" ht="21.75" customHeight="1" x14ac:dyDescent="0.45">
      <c r="A63" s="6" t="s">
        <v>256</v>
      </c>
      <c r="B63" s="357">
        <v>14</v>
      </c>
      <c r="D63" s="63">
        <v>-296842000</v>
      </c>
      <c r="E63" s="62"/>
      <c r="F63" s="250">
        <v>0</v>
      </c>
      <c r="G63" s="43"/>
      <c r="H63" s="63">
        <v>-296842000</v>
      </c>
      <c r="I63" s="12"/>
      <c r="J63" s="250">
        <v>0</v>
      </c>
      <c r="L63" s="18"/>
    </row>
    <row r="64" spans="1:12" s="6" customFormat="1" ht="21.75" customHeight="1" x14ac:dyDescent="0.45">
      <c r="A64" s="6" t="s">
        <v>209</v>
      </c>
      <c r="B64" s="357"/>
      <c r="D64" s="63">
        <v>180240000</v>
      </c>
      <c r="E64" s="62"/>
      <c r="F64" s="387">
        <v>0</v>
      </c>
      <c r="G64" s="43"/>
      <c r="H64" s="63">
        <v>180240000</v>
      </c>
      <c r="I64" s="12"/>
      <c r="J64" s="250">
        <v>0</v>
      </c>
      <c r="L64" s="18"/>
    </row>
    <row r="65" spans="1:15" s="6" customFormat="1" ht="21.75" customHeight="1" x14ac:dyDescent="0.45">
      <c r="A65" s="6" t="s">
        <v>163</v>
      </c>
      <c r="B65" s="357">
        <v>12</v>
      </c>
      <c r="D65" s="250">
        <v>0</v>
      </c>
      <c r="E65" s="62"/>
      <c r="F65" s="250">
        <v>0</v>
      </c>
      <c r="G65" s="43"/>
      <c r="H65" s="250">
        <v>0</v>
      </c>
      <c r="I65" s="12"/>
      <c r="J65" s="63">
        <v>2760000</v>
      </c>
      <c r="L65" s="18"/>
    </row>
    <row r="66" spans="1:15" s="6" customFormat="1" ht="21.75" customHeight="1" x14ac:dyDescent="0.45">
      <c r="A66" s="6" t="s">
        <v>251</v>
      </c>
      <c r="B66" s="357">
        <v>12</v>
      </c>
      <c r="D66" s="250">
        <v>0</v>
      </c>
      <c r="E66" s="62"/>
      <c r="F66" s="250">
        <v>0</v>
      </c>
      <c r="G66" s="43"/>
      <c r="H66" s="63">
        <v>-19175075</v>
      </c>
      <c r="I66" s="12"/>
      <c r="J66" s="63">
        <v>-50450000</v>
      </c>
      <c r="L66" s="18"/>
    </row>
    <row r="67" spans="1:15" s="6" customFormat="1" ht="21.75" customHeight="1" x14ac:dyDescent="0.45">
      <c r="A67" s="37" t="s">
        <v>210</v>
      </c>
      <c r="B67" s="357">
        <v>11</v>
      </c>
      <c r="D67" s="63">
        <v>-9836900</v>
      </c>
      <c r="E67" s="43"/>
      <c r="F67" s="387">
        <v>0</v>
      </c>
      <c r="G67" s="43"/>
      <c r="H67" s="63">
        <v>-9836900</v>
      </c>
      <c r="I67" s="43"/>
      <c r="J67" s="250">
        <v>0</v>
      </c>
      <c r="K67" s="18"/>
    </row>
    <row r="68" spans="1:15" s="6" customFormat="1" ht="21.75" customHeight="1" x14ac:dyDescent="0.45">
      <c r="A68" s="37" t="s">
        <v>191</v>
      </c>
      <c r="B68" s="357">
        <v>11</v>
      </c>
      <c r="D68" s="63">
        <v>-10125000</v>
      </c>
      <c r="E68" s="43"/>
      <c r="F68" s="63">
        <v>-5625000</v>
      </c>
      <c r="G68" s="43"/>
      <c r="H68" s="63">
        <v>-10125000</v>
      </c>
      <c r="I68" s="43"/>
      <c r="J68" s="63">
        <v>-5625000</v>
      </c>
      <c r="K68" s="18"/>
    </row>
    <row r="69" spans="1:15" s="6" customFormat="1" ht="21.75" customHeight="1" x14ac:dyDescent="0.45">
      <c r="A69" s="37" t="s">
        <v>78</v>
      </c>
      <c r="B69" s="357"/>
      <c r="D69" s="63">
        <v>-6816553</v>
      </c>
      <c r="E69" s="43"/>
      <c r="F69" s="63">
        <v>-59382030</v>
      </c>
      <c r="G69" s="43"/>
      <c r="H69" s="63">
        <v>-3441384</v>
      </c>
      <c r="I69" s="43"/>
      <c r="J69" s="63">
        <v>-9395244</v>
      </c>
    </row>
    <row r="70" spans="1:15" s="6" customFormat="1" ht="21.75" customHeight="1" x14ac:dyDescent="0.45">
      <c r="A70" s="57" t="s">
        <v>100</v>
      </c>
      <c r="B70" s="357"/>
      <c r="D70" s="43">
        <v>1373661</v>
      </c>
      <c r="E70" s="43"/>
      <c r="F70" s="43">
        <v>3865519</v>
      </c>
      <c r="G70" s="43"/>
      <c r="H70" s="43">
        <v>677664</v>
      </c>
      <c r="I70" s="43"/>
      <c r="J70" s="43">
        <v>4673</v>
      </c>
      <c r="L70" s="18"/>
      <c r="M70" s="18"/>
      <c r="N70" s="18"/>
      <c r="O70" s="18"/>
    </row>
    <row r="71" spans="1:15" s="6" customFormat="1" ht="21.75" customHeight="1" x14ac:dyDescent="0.45">
      <c r="A71" s="57" t="s">
        <v>231</v>
      </c>
      <c r="B71" s="357"/>
      <c r="D71" s="43">
        <v>1383333</v>
      </c>
      <c r="E71" s="43"/>
      <c r="F71" s="49">
        <v>0</v>
      </c>
      <c r="G71" s="43"/>
      <c r="H71" s="470">
        <v>1383333</v>
      </c>
      <c r="I71" s="43"/>
      <c r="J71" s="49">
        <v>0</v>
      </c>
      <c r="L71" s="18"/>
      <c r="M71" s="18"/>
      <c r="N71" s="18"/>
      <c r="O71" s="18"/>
    </row>
    <row r="72" spans="1:15" s="6" customFormat="1" ht="21.75" customHeight="1" x14ac:dyDescent="0.45">
      <c r="A72" s="37" t="s">
        <v>95</v>
      </c>
      <c r="B72" s="357"/>
      <c r="D72" s="43">
        <v>-342200</v>
      </c>
      <c r="E72" s="43"/>
      <c r="F72" s="43">
        <v>-4281797</v>
      </c>
      <c r="G72" s="43"/>
      <c r="H72" s="43">
        <v>-90000</v>
      </c>
      <c r="I72" s="43"/>
      <c r="J72" s="43">
        <v>-1651914</v>
      </c>
    </row>
    <row r="73" spans="1:15" s="6" customFormat="1" ht="21.75" customHeight="1" x14ac:dyDescent="0.45">
      <c r="A73" s="37" t="s">
        <v>164</v>
      </c>
      <c r="B73" s="357"/>
      <c r="D73" s="49">
        <v>0</v>
      </c>
      <c r="E73" s="43"/>
      <c r="F73" s="49">
        <v>0</v>
      </c>
      <c r="G73" s="43"/>
      <c r="H73" s="287">
        <v>0</v>
      </c>
      <c r="I73" s="43"/>
      <c r="J73" s="287">
        <v>23512500</v>
      </c>
    </row>
    <row r="74" spans="1:15" s="6" customFormat="1" ht="21.75" customHeight="1" x14ac:dyDescent="0.45">
      <c r="A74" s="57" t="s">
        <v>118</v>
      </c>
      <c r="B74" s="357"/>
      <c r="D74" s="63">
        <v>1665880</v>
      </c>
      <c r="E74" s="67"/>
      <c r="F74" s="63">
        <v>3259908</v>
      </c>
      <c r="G74" s="18"/>
      <c r="H74" s="63">
        <v>4761733</v>
      </c>
      <c r="I74" s="18"/>
      <c r="J74" s="63">
        <v>50373632</v>
      </c>
      <c r="K74" s="18"/>
    </row>
    <row r="75" spans="1:15" s="6" customFormat="1" ht="21.75" customHeight="1" x14ac:dyDescent="0.45">
      <c r="A75" s="60" t="s">
        <v>222</v>
      </c>
      <c r="B75" s="357"/>
      <c r="D75" s="400">
        <f>SUM(D60:D74)</f>
        <v>15945617</v>
      </c>
      <c r="E75" s="69"/>
      <c r="F75" s="68">
        <f>SUM(F60:F74)</f>
        <v>312519074</v>
      </c>
      <c r="G75" s="44"/>
      <c r="H75" s="68">
        <f>SUM(H60:H74)</f>
        <v>11847767</v>
      </c>
      <c r="I75" s="70"/>
      <c r="J75" s="68">
        <f>SUM(J60:J74)</f>
        <v>334631755</v>
      </c>
    </row>
    <row r="76" spans="1:15" s="51" customFormat="1" ht="21.75" customHeight="1" x14ac:dyDescent="0.45">
      <c r="A76" s="53"/>
      <c r="B76" s="384"/>
      <c r="C76" s="42"/>
      <c r="D76" s="351"/>
      <c r="E76" s="42"/>
      <c r="F76" s="351"/>
      <c r="G76" s="242"/>
      <c r="H76" s="241"/>
      <c r="I76" s="52"/>
      <c r="J76" s="241"/>
      <c r="K76" s="52"/>
      <c r="L76" s="13"/>
      <c r="M76" s="13"/>
      <c r="N76" s="13"/>
      <c r="O76" s="13"/>
    </row>
    <row r="77" spans="1:15" s="51" customFormat="1" ht="24.75" customHeight="1" x14ac:dyDescent="0.5">
      <c r="A77" s="1" t="s">
        <v>134</v>
      </c>
      <c r="B77" s="384"/>
      <c r="C77" s="42"/>
      <c r="D77" s="289"/>
      <c r="E77" s="352"/>
      <c r="F77" s="289"/>
      <c r="G77" s="267"/>
      <c r="H77" s="267">
        <f>H106-'BS 8-10'!J9</f>
        <v>0</v>
      </c>
      <c r="I77" s="268"/>
      <c r="J77" s="267">
        <f>J106-'BS 8-10'!L9</f>
        <v>0</v>
      </c>
      <c r="K77" s="52"/>
      <c r="L77" s="13"/>
      <c r="M77" s="13"/>
      <c r="N77" s="13"/>
      <c r="O77" s="13"/>
    </row>
    <row r="78" spans="1:15" s="51" customFormat="1" x14ac:dyDescent="0.5">
      <c r="A78" s="249" t="s">
        <v>71</v>
      </c>
      <c r="B78" s="384"/>
      <c r="C78" s="42"/>
      <c r="D78" s="289"/>
      <c r="E78" s="352"/>
      <c r="F78" s="289"/>
      <c r="G78" s="267"/>
      <c r="H78" s="267"/>
      <c r="I78" s="268"/>
      <c r="J78" s="267"/>
      <c r="K78" s="52"/>
      <c r="L78" s="13"/>
      <c r="M78" s="13"/>
      <c r="N78" s="13"/>
      <c r="O78" s="13"/>
    </row>
    <row r="79" spans="1:15" s="344" customFormat="1" ht="13.5" customHeight="1" x14ac:dyDescent="0.45">
      <c r="A79" s="346"/>
      <c r="B79" s="384"/>
      <c r="C79" s="350"/>
      <c r="D79" s="350"/>
      <c r="E79" s="350"/>
      <c r="F79" s="364"/>
      <c r="G79" s="346"/>
      <c r="H79" s="346"/>
      <c r="I79" s="346"/>
      <c r="J79" s="364"/>
    </row>
    <row r="80" spans="1:15" s="6" customFormat="1" ht="21.75" customHeight="1" x14ac:dyDescent="0.45">
      <c r="A80" s="34"/>
      <c r="B80" s="41"/>
      <c r="C80" s="35"/>
      <c r="D80" s="479" t="s">
        <v>1</v>
      </c>
      <c r="E80" s="479"/>
      <c r="F80" s="479"/>
      <c r="G80" s="35"/>
      <c r="H80" s="479" t="s">
        <v>20</v>
      </c>
      <c r="I80" s="479"/>
      <c r="J80" s="479"/>
      <c r="L80" s="344"/>
      <c r="M80" s="344"/>
      <c r="N80" s="344"/>
      <c r="O80" s="344"/>
    </row>
    <row r="81" spans="1:15" s="6" customFormat="1" ht="21.75" customHeight="1" x14ac:dyDescent="0.45">
      <c r="A81" s="34"/>
      <c r="B81" s="41"/>
      <c r="C81" s="35"/>
      <c r="D81" s="498" t="s">
        <v>39</v>
      </c>
      <c r="E81" s="498"/>
      <c r="F81" s="498"/>
      <c r="G81" s="35"/>
      <c r="H81" s="498" t="s">
        <v>39</v>
      </c>
      <c r="I81" s="498"/>
      <c r="J81" s="498"/>
      <c r="L81" s="344"/>
      <c r="M81" s="344"/>
      <c r="N81" s="344"/>
      <c r="O81" s="344"/>
    </row>
    <row r="82" spans="1:15" s="6" customFormat="1" ht="21.75" customHeight="1" x14ac:dyDescent="0.5">
      <c r="A82" s="34"/>
      <c r="B82" s="41"/>
      <c r="C82" s="35"/>
      <c r="D82" s="488" t="s">
        <v>96</v>
      </c>
      <c r="E82" s="488"/>
      <c r="F82" s="488"/>
      <c r="G82" s="130"/>
      <c r="H82" s="488" t="s">
        <v>96</v>
      </c>
      <c r="I82" s="488"/>
      <c r="J82" s="488"/>
      <c r="L82" s="359"/>
      <c r="M82" s="359"/>
      <c r="N82" s="359"/>
      <c r="O82" s="359"/>
    </row>
    <row r="83" spans="1:15" s="6" customFormat="1" ht="21.75" customHeight="1" x14ac:dyDescent="0.45">
      <c r="A83" s="34"/>
      <c r="B83" s="36" t="s">
        <v>4</v>
      </c>
      <c r="C83" s="37"/>
      <c r="D83" s="349" t="s">
        <v>202</v>
      </c>
      <c r="E83" s="349"/>
      <c r="F83" s="363" t="s">
        <v>133</v>
      </c>
      <c r="G83" s="345"/>
      <c r="H83" s="345" t="s">
        <v>202</v>
      </c>
      <c r="I83" s="345"/>
      <c r="J83" s="363" t="s">
        <v>133</v>
      </c>
    </row>
    <row r="84" spans="1:15" s="6" customFormat="1" ht="21.75" customHeight="1" x14ac:dyDescent="0.45">
      <c r="A84" s="34"/>
      <c r="B84" s="383"/>
      <c r="C84" s="37"/>
      <c r="D84" s="480" t="s">
        <v>5</v>
      </c>
      <c r="E84" s="480"/>
      <c r="F84" s="480"/>
      <c r="G84" s="480"/>
      <c r="H84" s="480"/>
      <c r="I84" s="480"/>
      <c r="J84" s="480"/>
    </row>
    <row r="85" spans="1:15" s="6" customFormat="1" ht="21.75" customHeight="1" x14ac:dyDescent="0.45">
      <c r="A85" s="71" t="s">
        <v>79</v>
      </c>
      <c r="B85" s="357"/>
      <c r="D85" s="72"/>
      <c r="E85" s="62"/>
      <c r="F85" s="72"/>
      <c r="G85" s="43"/>
      <c r="H85" s="72"/>
      <c r="I85" s="12"/>
      <c r="J85" s="72"/>
    </row>
    <row r="86" spans="1:15" s="6" customFormat="1" ht="21.75" customHeight="1" x14ac:dyDescent="0.45">
      <c r="A86" s="57" t="s">
        <v>83</v>
      </c>
      <c r="B86" s="357"/>
      <c r="D86" s="43">
        <v>-1208038</v>
      </c>
      <c r="E86" s="43"/>
      <c r="F86" s="43">
        <v>-42171159</v>
      </c>
      <c r="G86" s="43"/>
      <c r="H86" s="43">
        <v>-3625152</v>
      </c>
      <c r="I86" s="43"/>
      <c r="J86" s="43">
        <v>-41145328</v>
      </c>
      <c r="K86" s="18"/>
      <c r="L86" s="18"/>
    </row>
    <row r="87" spans="1:15" s="6" customFormat="1" ht="21.75" customHeight="1" x14ac:dyDescent="0.45">
      <c r="A87" s="37" t="s">
        <v>214</v>
      </c>
      <c r="B87" s="357"/>
      <c r="D87" s="43"/>
      <c r="E87" s="43"/>
      <c r="F87" s="43"/>
      <c r="G87" s="43"/>
      <c r="H87" s="43"/>
      <c r="I87" s="43"/>
      <c r="J87" s="43"/>
      <c r="K87" s="18"/>
      <c r="L87" s="18"/>
    </row>
    <row r="88" spans="1:15" s="6" customFormat="1" ht="21.75" customHeight="1" x14ac:dyDescent="0.45">
      <c r="A88" s="322" t="s">
        <v>234</v>
      </c>
      <c r="B88" s="357"/>
      <c r="D88" s="43">
        <v>-31165830</v>
      </c>
      <c r="E88" s="43"/>
      <c r="F88" s="43">
        <v>-500735475</v>
      </c>
      <c r="G88" s="43"/>
      <c r="H88" s="43">
        <v>-31165830</v>
      </c>
      <c r="I88" s="43"/>
      <c r="J88" s="43">
        <v>-500735475</v>
      </c>
    </row>
    <row r="89" spans="1:15" s="6" customFormat="1" ht="21.75" customHeight="1" x14ac:dyDescent="0.45">
      <c r="A89" s="47" t="s">
        <v>175</v>
      </c>
      <c r="B89" s="357">
        <v>5</v>
      </c>
      <c r="D89" s="287">
        <v>0</v>
      </c>
      <c r="E89" s="62"/>
      <c r="F89" s="46">
        <v>186700000</v>
      </c>
      <c r="G89" s="43"/>
      <c r="H89" s="287">
        <v>0</v>
      </c>
      <c r="I89" s="12"/>
      <c r="J89" s="287">
        <v>129000000</v>
      </c>
    </row>
    <row r="90" spans="1:15" s="6" customFormat="1" ht="21.75" customHeight="1" x14ac:dyDescent="0.45">
      <c r="A90" s="47" t="s">
        <v>198</v>
      </c>
      <c r="B90" s="357">
        <v>5</v>
      </c>
      <c r="D90" s="46">
        <v>-5500000</v>
      </c>
      <c r="E90" s="62">
        <v>0</v>
      </c>
      <c r="F90" s="46">
        <v>-273360000</v>
      </c>
      <c r="G90" s="43"/>
      <c r="H90" s="46">
        <v>-61600000</v>
      </c>
      <c r="I90" s="12"/>
      <c r="J90" s="46">
        <v>-255328962</v>
      </c>
    </row>
    <row r="91" spans="1:15" s="6" customFormat="1" ht="21.75" customHeight="1" x14ac:dyDescent="0.45">
      <c r="A91" s="57" t="s">
        <v>86</v>
      </c>
      <c r="B91" s="357"/>
      <c r="D91" s="287">
        <v>0</v>
      </c>
      <c r="E91" s="62"/>
      <c r="F91" s="43">
        <v>-52068000</v>
      </c>
      <c r="G91" s="43"/>
      <c r="H91" s="49">
        <v>0</v>
      </c>
      <c r="I91" s="12"/>
      <c r="J91" s="43">
        <v>-52068000</v>
      </c>
    </row>
    <row r="92" spans="1:15" s="6" customFormat="1" ht="21.75" customHeight="1" x14ac:dyDescent="0.45">
      <c r="A92" s="37" t="s">
        <v>84</v>
      </c>
      <c r="B92" s="357"/>
      <c r="D92" s="43">
        <v>-2068565</v>
      </c>
      <c r="E92" s="62"/>
      <c r="F92" s="43">
        <v>-5919271</v>
      </c>
      <c r="G92" s="43"/>
      <c r="H92" s="43">
        <v>-1014409</v>
      </c>
      <c r="I92" s="12"/>
      <c r="J92" s="43">
        <v>-1190462</v>
      </c>
    </row>
    <row r="93" spans="1:15" s="6" customFormat="1" ht="21.75" customHeight="1" x14ac:dyDescent="0.45">
      <c r="A93" s="37" t="s">
        <v>92</v>
      </c>
      <c r="B93" s="357"/>
      <c r="D93" s="287">
        <v>0</v>
      </c>
      <c r="E93" s="62"/>
      <c r="F93" s="287">
        <v>5644750</v>
      </c>
      <c r="G93" s="43"/>
      <c r="H93" s="49">
        <v>0</v>
      </c>
      <c r="I93" s="12"/>
      <c r="J93" s="43">
        <v>5644750</v>
      </c>
    </row>
    <row r="94" spans="1:15" s="6" customFormat="1" ht="21.75" customHeight="1" x14ac:dyDescent="0.45">
      <c r="A94" s="37" t="s">
        <v>252</v>
      </c>
      <c r="B94" s="357"/>
      <c r="D94" s="287"/>
      <c r="E94" s="62"/>
      <c r="F94" s="287"/>
      <c r="G94" s="43"/>
      <c r="H94" s="49"/>
      <c r="I94" s="12"/>
      <c r="J94" s="43"/>
    </row>
    <row r="95" spans="1:15" s="6" customFormat="1" ht="21.75" customHeight="1" x14ac:dyDescent="0.45">
      <c r="A95" s="37" t="s">
        <v>253</v>
      </c>
      <c r="B95" s="357">
        <v>12</v>
      </c>
      <c r="D95" s="63">
        <v>-1800100</v>
      </c>
      <c r="E95" s="43"/>
      <c r="F95" s="49">
        <v>0</v>
      </c>
      <c r="G95" s="43"/>
      <c r="H95" s="49">
        <v>0</v>
      </c>
      <c r="I95" s="43"/>
      <c r="J95" s="49">
        <v>0</v>
      </c>
    </row>
    <row r="96" spans="1:15" s="6" customFormat="1" ht="21.75" customHeight="1" x14ac:dyDescent="0.45">
      <c r="A96" s="37" t="s">
        <v>177</v>
      </c>
      <c r="B96" s="357"/>
      <c r="D96" s="287"/>
      <c r="E96" s="62"/>
      <c r="F96" s="287"/>
      <c r="G96" s="43"/>
      <c r="H96" s="43"/>
      <c r="I96" s="12"/>
      <c r="J96" s="43"/>
    </row>
    <row r="97" spans="1:19" s="6" customFormat="1" ht="21.75" customHeight="1" x14ac:dyDescent="0.45">
      <c r="A97" s="322" t="s">
        <v>178</v>
      </c>
      <c r="B97" s="357"/>
      <c r="D97" s="287">
        <v>0</v>
      </c>
      <c r="E97" s="62"/>
      <c r="F97" s="287">
        <v>2760000</v>
      </c>
      <c r="G97" s="43"/>
      <c r="H97" s="49">
        <v>0</v>
      </c>
      <c r="I97" s="12"/>
      <c r="J97" s="49">
        <v>0</v>
      </c>
    </row>
    <row r="98" spans="1:19" s="6" customFormat="1" ht="21.75" customHeight="1" x14ac:dyDescent="0.45">
      <c r="A98" s="37" t="s">
        <v>176</v>
      </c>
      <c r="B98" s="357"/>
      <c r="D98" s="287">
        <v>0</v>
      </c>
      <c r="E98" s="62"/>
      <c r="F98" s="43">
        <v>-237500</v>
      </c>
      <c r="G98" s="43"/>
      <c r="H98" s="49">
        <v>0</v>
      </c>
      <c r="I98" s="12"/>
      <c r="J98" s="49">
        <v>0</v>
      </c>
    </row>
    <row r="99" spans="1:19" s="6" customFormat="1" ht="21.75" customHeight="1" x14ac:dyDescent="0.45">
      <c r="A99" s="47" t="s">
        <v>149</v>
      </c>
      <c r="B99" s="357"/>
      <c r="D99" s="287"/>
      <c r="E99" s="62"/>
      <c r="F99" s="287"/>
      <c r="G99" s="43"/>
      <c r="H99" s="43"/>
      <c r="I99" s="12"/>
      <c r="J99" s="43"/>
    </row>
    <row r="100" spans="1:19" s="6" customFormat="1" ht="21.75" customHeight="1" x14ac:dyDescent="0.45">
      <c r="A100" s="322" t="s">
        <v>105</v>
      </c>
      <c r="B100" s="357"/>
      <c r="D100" s="73">
        <v>15125025</v>
      </c>
      <c r="E100" s="62"/>
      <c r="F100" s="73">
        <v>54350000</v>
      </c>
      <c r="G100" s="43"/>
      <c r="H100" s="49">
        <v>0</v>
      </c>
      <c r="I100" s="12"/>
      <c r="J100" s="49">
        <v>0</v>
      </c>
    </row>
    <row r="101" spans="1:19" s="13" customFormat="1" ht="21.75" customHeight="1" x14ac:dyDescent="0.45">
      <c r="A101" s="74" t="s">
        <v>223</v>
      </c>
      <c r="B101" s="386"/>
      <c r="C101" s="48"/>
      <c r="D101" s="45">
        <f>SUM(D86:D100)</f>
        <v>-26617508</v>
      </c>
      <c r="E101" s="70"/>
      <c r="F101" s="45">
        <f>SUM(F86:F100)</f>
        <v>-625036655</v>
      </c>
      <c r="G101" s="70"/>
      <c r="H101" s="45">
        <f>SUM(H86:H100)</f>
        <v>-97405391</v>
      </c>
      <c r="I101" s="70"/>
      <c r="J101" s="45">
        <f>SUM(J86:J100)</f>
        <v>-715823477</v>
      </c>
    </row>
    <row r="102" spans="1:19" s="13" customFormat="1" ht="21.75" customHeight="1" x14ac:dyDescent="0.45">
      <c r="A102" s="74"/>
      <c r="B102" s="386"/>
      <c r="C102" s="48"/>
      <c r="D102" s="44"/>
      <c r="E102" s="70"/>
      <c r="F102" s="44"/>
      <c r="G102" s="70"/>
      <c r="H102" s="44"/>
      <c r="I102" s="70"/>
      <c r="J102" s="44"/>
    </row>
    <row r="103" spans="1:19" s="13" customFormat="1" ht="21.75" customHeight="1" x14ac:dyDescent="0.45">
      <c r="A103" s="50" t="s">
        <v>197</v>
      </c>
      <c r="B103" s="386"/>
      <c r="C103" s="48"/>
      <c r="D103" s="402">
        <f>SUM(D57,D75,D101)</f>
        <v>197196912</v>
      </c>
      <c r="E103" s="44"/>
      <c r="F103" s="44">
        <f>SUM(F57,F75,F101)</f>
        <v>438674093</v>
      </c>
      <c r="G103" s="44"/>
      <c r="H103" s="44">
        <f>H101+H75+H57</f>
        <v>140356223</v>
      </c>
      <c r="I103" s="44"/>
      <c r="J103" s="44">
        <f>J101+J75+J57</f>
        <v>-25665290</v>
      </c>
      <c r="L103" s="6"/>
      <c r="M103" s="6"/>
      <c r="N103" s="6"/>
      <c r="O103" s="6"/>
    </row>
    <row r="104" spans="1:19" s="6" customFormat="1" ht="21.75" customHeight="1" x14ac:dyDescent="0.45">
      <c r="A104" s="47" t="s">
        <v>150</v>
      </c>
      <c r="B104" s="357"/>
      <c r="C104" s="37"/>
      <c r="D104" s="43">
        <f>F106</f>
        <v>82705958</v>
      </c>
      <c r="E104" s="43"/>
      <c r="F104" s="43">
        <v>121788024</v>
      </c>
      <c r="G104" s="43"/>
      <c r="H104" s="43">
        <f>J106</f>
        <v>27957377</v>
      </c>
      <c r="I104" s="43"/>
      <c r="J104" s="43">
        <v>53622667</v>
      </c>
      <c r="L104" s="13"/>
      <c r="M104" s="13"/>
      <c r="N104" s="13"/>
      <c r="O104" s="13"/>
    </row>
    <row r="105" spans="1:19" s="6" customFormat="1" ht="21.75" customHeight="1" x14ac:dyDescent="0.45">
      <c r="A105" s="47" t="s">
        <v>190</v>
      </c>
      <c r="B105" s="357">
        <v>4</v>
      </c>
      <c r="C105" s="37"/>
      <c r="D105" s="49">
        <v>0</v>
      </c>
      <c r="E105" s="43"/>
      <c r="F105" s="43">
        <v>-477756159</v>
      </c>
      <c r="G105" s="49"/>
      <c r="H105" s="49">
        <v>0</v>
      </c>
      <c r="I105" s="49"/>
      <c r="J105" s="49">
        <v>0</v>
      </c>
      <c r="L105" s="13"/>
      <c r="M105" s="13"/>
      <c r="N105" s="13"/>
      <c r="O105" s="13"/>
    </row>
    <row r="106" spans="1:19" s="13" customFormat="1" ht="21.75" customHeight="1" thickBot="1" x14ac:dyDescent="0.5">
      <c r="A106" s="50" t="s">
        <v>151</v>
      </c>
      <c r="B106" s="75"/>
      <c r="C106" s="48"/>
      <c r="D106" s="76">
        <f>SUM(D103:D105)</f>
        <v>279902870</v>
      </c>
      <c r="E106" s="70"/>
      <c r="F106" s="76">
        <f>SUM(F103:F105)</f>
        <v>82705958</v>
      </c>
      <c r="G106" s="243"/>
      <c r="H106" s="76">
        <f>SUM(H103:H105)</f>
        <v>168313600</v>
      </c>
      <c r="I106" s="243"/>
      <c r="J106" s="76">
        <f>SUM(J103:J105)</f>
        <v>27957377</v>
      </c>
      <c r="L106" s="269"/>
      <c r="M106" s="6"/>
      <c r="N106" s="6"/>
      <c r="O106" s="6"/>
      <c r="P106" s="6"/>
      <c r="Q106" s="6"/>
      <c r="R106" s="6"/>
      <c r="S106" s="6"/>
    </row>
    <row r="107" spans="1:19" s="13" customFormat="1" ht="13.5" customHeight="1" thickTop="1" x14ac:dyDescent="0.45">
      <c r="A107" s="50"/>
      <c r="B107" s="75"/>
      <c r="C107" s="48"/>
      <c r="D107" s="44"/>
      <c r="E107" s="70"/>
      <c r="F107" s="44"/>
      <c r="G107" s="243"/>
      <c r="H107" s="44"/>
      <c r="I107" s="243"/>
      <c r="J107" s="44"/>
      <c r="L107" s="269"/>
      <c r="M107" s="6"/>
      <c r="N107" s="6"/>
      <c r="O107" s="6"/>
      <c r="P107" s="6"/>
      <c r="Q107" s="6"/>
      <c r="R107" s="6"/>
      <c r="S107" s="6"/>
    </row>
    <row r="108" spans="1:19" s="51" customFormat="1" ht="21.75" x14ac:dyDescent="0.45">
      <c r="A108" s="48" t="s">
        <v>87</v>
      </c>
      <c r="B108" s="384"/>
      <c r="C108" s="42"/>
      <c r="D108" s="399"/>
      <c r="E108" s="42"/>
      <c r="F108" s="351"/>
      <c r="G108" s="242"/>
      <c r="H108" s="241"/>
      <c r="I108" s="52"/>
      <c r="J108" s="241"/>
      <c r="K108" s="52"/>
      <c r="L108" s="13"/>
      <c r="M108" s="13"/>
      <c r="N108" s="13"/>
      <c r="O108" s="13"/>
    </row>
    <row r="109" spans="1:19" s="152" customFormat="1" ht="96.75" customHeight="1" x14ac:dyDescent="0.5">
      <c r="A109" s="501" t="s">
        <v>245</v>
      </c>
      <c r="B109" s="501"/>
      <c r="C109" s="501"/>
      <c r="D109" s="501"/>
      <c r="E109" s="501"/>
      <c r="F109" s="501"/>
      <c r="G109" s="501"/>
      <c r="H109" s="501"/>
      <c r="I109" s="501"/>
      <c r="J109" s="501"/>
    </row>
    <row r="110" spans="1:19" ht="96.75" customHeight="1" x14ac:dyDescent="0.5">
      <c r="A110" s="501" t="s">
        <v>246</v>
      </c>
      <c r="B110" s="501"/>
      <c r="C110" s="501"/>
      <c r="D110" s="501"/>
      <c r="E110" s="501"/>
      <c r="F110" s="501"/>
      <c r="G110" s="501"/>
      <c r="H110" s="501"/>
      <c r="I110" s="501"/>
      <c r="J110" s="501"/>
    </row>
    <row r="111" spans="1:19" x14ac:dyDescent="0.5">
      <c r="A111" s="500"/>
      <c r="B111" s="500"/>
      <c r="C111" s="500"/>
      <c r="D111" s="500"/>
      <c r="E111" s="500"/>
      <c r="F111" s="500"/>
      <c r="G111" s="500"/>
      <c r="H111" s="500"/>
      <c r="I111" s="500"/>
      <c r="J111" s="500"/>
    </row>
    <row r="112" spans="1:19" x14ac:dyDescent="0.5">
      <c r="A112" s="37"/>
      <c r="C112" s="99"/>
      <c r="D112" s="99"/>
      <c r="E112" s="99"/>
      <c r="F112" s="99"/>
      <c r="G112" s="99"/>
      <c r="H112" s="246"/>
      <c r="I112" s="247"/>
      <c r="J112" s="246"/>
    </row>
    <row r="113" spans="1:10" x14ac:dyDescent="0.5">
      <c r="A113" s="499"/>
      <c r="B113" s="499"/>
      <c r="C113" s="499"/>
      <c r="D113" s="499"/>
      <c r="E113" s="499"/>
      <c r="F113" s="499"/>
      <c r="G113" s="499"/>
      <c r="H113" s="499"/>
      <c r="I113" s="499"/>
      <c r="J113" s="499"/>
    </row>
    <row r="114" spans="1:10" x14ac:dyDescent="0.5">
      <c r="A114" s="499"/>
      <c r="B114" s="499"/>
      <c r="C114" s="499"/>
      <c r="D114" s="499"/>
      <c r="E114" s="499"/>
      <c r="F114" s="499"/>
      <c r="G114" s="499"/>
      <c r="H114" s="499"/>
      <c r="I114" s="499"/>
      <c r="J114" s="499"/>
    </row>
    <row r="115" spans="1:10" x14ac:dyDescent="0.5">
      <c r="A115" s="499"/>
      <c r="B115" s="499"/>
      <c r="C115" s="499"/>
      <c r="D115" s="499"/>
      <c r="E115" s="499"/>
      <c r="F115" s="499"/>
      <c r="G115" s="499"/>
      <c r="H115" s="499"/>
      <c r="I115" s="499"/>
      <c r="J115" s="499"/>
    </row>
    <row r="116" spans="1:10" x14ac:dyDescent="0.5">
      <c r="A116" s="37"/>
    </row>
  </sheetData>
  <mergeCells count="25">
    <mergeCell ref="A113:J115"/>
    <mergeCell ref="D42:J42"/>
    <mergeCell ref="D38:F38"/>
    <mergeCell ref="A111:J111"/>
    <mergeCell ref="H38:J38"/>
    <mergeCell ref="D39:F39"/>
    <mergeCell ref="H39:J39"/>
    <mergeCell ref="A109:J109"/>
    <mergeCell ref="A110:J110"/>
    <mergeCell ref="D80:F80"/>
    <mergeCell ref="H80:J80"/>
    <mergeCell ref="D81:F81"/>
    <mergeCell ref="H81:J81"/>
    <mergeCell ref="D84:J84"/>
    <mergeCell ref="D82:F82"/>
    <mergeCell ref="H82:J82"/>
    <mergeCell ref="D40:F40"/>
    <mergeCell ref="H40:J40"/>
    <mergeCell ref="D6:F6"/>
    <mergeCell ref="H6:J6"/>
    <mergeCell ref="D4:F4"/>
    <mergeCell ref="H4:J4"/>
    <mergeCell ref="D5:F5"/>
    <mergeCell ref="H5:J5"/>
    <mergeCell ref="D8:J8"/>
  </mergeCells>
  <pageMargins left="0.8" right="0.71" top="0.48" bottom="0.5" header="0.5" footer="0.5"/>
  <pageSetup paperSize="9" scale="78" firstPageNumber="17" orientation="portrait" useFirstPageNumber="1" r:id="rId1"/>
  <headerFooter>
    <oddHeader xml:space="preserve">&amp;C
</oddHeader>
    <oddFooter>&amp;L&amp;"Angsana New,Regular"&amp;15  
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4" max="16383" man="1"/>
    <brk id="76" max="9" man="1"/>
    <brk id="12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0"/>
    </sheetView>
  </sheetViews>
  <sheetFormatPr defaultRowHeight="21.75" x14ac:dyDescent="0.5"/>
  <cols>
    <col min="2" max="2" width="12" customWidth="1"/>
    <col min="3" max="3" width="29.85546875" customWidth="1"/>
    <col min="4" max="4" width="14" customWidth="1"/>
  </cols>
  <sheetData>
    <row r="1" spans="1:13" ht="23.25" x14ac:dyDescent="0.5">
      <c r="A1" s="189"/>
      <c r="B1" s="190"/>
      <c r="C1" s="190"/>
      <c r="D1" s="187"/>
      <c r="E1" s="190"/>
      <c r="F1" s="190"/>
      <c r="G1" s="190"/>
      <c r="H1" s="190"/>
      <c r="I1" s="187"/>
      <c r="J1" s="187"/>
      <c r="K1" s="187"/>
      <c r="L1" s="190"/>
      <c r="M1" s="187"/>
    </row>
    <row r="2" spans="1:13" ht="23.25" x14ac:dyDescent="0.5">
      <c r="A2" s="191"/>
      <c r="B2" s="188"/>
      <c r="C2" s="188"/>
      <c r="D2" s="491" t="s">
        <v>1</v>
      </c>
      <c r="E2" s="491"/>
      <c r="F2" s="491"/>
      <c r="G2" s="491"/>
      <c r="H2" s="491"/>
      <c r="I2" s="491"/>
      <c r="J2" s="491"/>
      <c r="K2" s="491"/>
      <c r="L2" s="491"/>
      <c r="M2" s="491"/>
    </row>
    <row r="3" spans="1:13" ht="23.25" x14ac:dyDescent="0.5">
      <c r="A3" s="191"/>
      <c r="B3" s="188"/>
      <c r="C3" s="188"/>
      <c r="D3" s="237"/>
      <c r="E3" s="237"/>
      <c r="F3" s="492" t="s">
        <v>48</v>
      </c>
      <c r="G3" s="492"/>
      <c r="H3" s="492"/>
      <c r="I3" s="492"/>
      <c r="J3" s="192"/>
      <c r="K3" s="237"/>
      <c r="L3" s="237"/>
      <c r="M3" s="237"/>
    </row>
    <row r="4" spans="1:13" ht="23.25" x14ac:dyDescent="0.5">
      <c r="A4" s="193"/>
      <c r="B4" s="194"/>
      <c r="C4" s="194"/>
      <c r="D4" s="195"/>
      <c r="E4" s="194"/>
      <c r="F4" s="195" t="s">
        <v>49</v>
      </c>
      <c r="G4" s="194"/>
      <c r="H4" s="194"/>
      <c r="I4" s="195" t="s">
        <v>50</v>
      </c>
      <c r="J4" s="195"/>
      <c r="K4" s="194" t="s">
        <v>51</v>
      </c>
      <c r="L4" s="194"/>
      <c r="M4" s="195"/>
    </row>
    <row r="5" spans="1:13" ht="23.25" x14ac:dyDescent="0.5">
      <c r="A5" s="194"/>
      <c r="B5" s="194"/>
      <c r="C5" s="194"/>
      <c r="D5" s="196" t="s">
        <v>34</v>
      </c>
      <c r="E5" s="194"/>
      <c r="F5" s="195" t="s">
        <v>52</v>
      </c>
      <c r="G5" s="194"/>
      <c r="H5" s="194"/>
      <c r="I5" s="197" t="s">
        <v>53</v>
      </c>
      <c r="J5" s="197"/>
      <c r="K5" s="194" t="s">
        <v>54</v>
      </c>
      <c r="L5" s="194"/>
      <c r="M5" s="198" t="s">
        <v>55</v>
      </c>
    </row>
    <row r="6" spans="1:13" ht="23.25" x14ac:dyDescent="0.5">
      <c r="A6" s="199"/>
      <c r="B6" s="200" t="s">
        <v>4</v>
      </c>
      <c r="C6" s="200"/>
      <c r="D6" s="198" t="s">
        <v>56</v>
      </c>
      <c r="E6" s="200"/>
      <c r="F6" s="195" t="s">
        <v>57</v>
      </c>
      <c r="G6" s="200"/>
      <c r="H6" s="200"/>
      <c r="I6" s="197" t="s">
        <v>58</v>
      </c>
      <c r="J6" s="197"/>
      <c r="K6" s="197" t="s">
        <v>59</v>
      </c>
      <c r="L6" s="200"/>
      <c r="M6" s="198" t="s">
        <v>60</v>
      </c>
    </row>
    <row r="7" spans="1:13" ht="23.25" x14ac:dyDescent="0.5">
      <c r="A7" s="199"/>
      <c r="B7" s="200"/>
      <c r="C7" s="200"/>
      <c r="D7" s="493" t="s">
        <v>5</v>
      </c>
      <c r="E7" s="493"/>
      <c r="F7" s="493"/>
      <c r="G7" s="493"/>
      <c r="H7" s="493"/>
      <c r="I7" s="493"/>
      <c r="J7" s="493"/>
      <c r="K7" s="493"/>
      <c r="L7" s="493"/>
      <c r="M7" s="493"/>
    </row>
    <row r="8" spans="1:13" ht="23.25" x14ac:dyDescent="0.5">
      <c r="A8" s="199" t="s">
        <v>67</v>
      </c>
      <c r="B8" s="200"/>
      <c r="C8" s="200"/>
      <c r="D8" s="201"/>
      <c r="E8" s="202"/>
      <c r="F8" s="202"/>
      <c r="G8" s="202"/>
      <c r="H8" s="202"/>
      <c r="I8" s="201"/>
      <c r="J8" s="201"/>
      <c r="K8" s="201"/>
      <c r="L8" s="202"/>
      <c r="M8" s="201"/>
    </row>
    <row r="9" spans="1:13" ht="69.75" x14ac:dyDescent="0.5">
      <c r="A9" s="199" t="s">
        <v>68</v>
      </c>
      <c r="B9" s="200"/>
      <c r="C9" s="200"/>
      <c r="D9" s="203">
        <v>225000000</v>
      </c>
      <c r="E9" s="204"/>
      <c r="F9" s="203"/>
      <c r="G9" s="204"/>
      <c r="H9" s="204"/>
      <c r="I9" s="205">
        <v>-30934395</v>
      </c>
      <c r="J9" s="205"/>
      <c r="K9" s="203">
        <v>27321019</v>
      </c>
      <c r="L9" s="204"/>
      <c r="M9" s="203">
        <f>SUM(D9:L9)</f>
        <v>221386624</v>
      </c>
    </row>
    <row r="10" spans="1:13" ht="23.25" x14ac:dyDescent="0.5">
      <c r="A10" s="206" t="s">
        <v>61</v>
      </c>
      <c r="B10" s="207"/>
      <c r="C10" s="191"/>
      <c r="D10" s="208">
        <v>0</v>
      </c>
      <c r="E10" s="209"/>
      <c r="F10" s="208">
        <v>0</v>
      </c>
      <c r="G10" s="209"/>
      <c r="H10" s="210"/>
      <c r="I10" s="222">
        <v>0</v>
      </c>
      <c r="J10" s="223"/>
      <c r="K10" s="208">
        <v>0</v>
      </c>
      <c r="L10" s="191"/>
      <c r="M10" s="222">
        <f>SUM(D10:L10)</f>
        <v>0</v>
      </c>
    </row>
    <row r="11" spans="1:13" ht="69.75" x14ac:dyDescent="0.5">
      <c r="A11" s="199" t="s">
        <v>69</v>
      </c>
      <c r="B11" s="212"/>
      <c r="C11" s="213"/>
      <c r="D11" s="214">
        <f>SUM(D9:D10)</f>
        <v>225000000</v>
      </c>
      <c r="E11" s="215"/>
      <c r="F11" s="214">
        <f>SUM(F9:F10)</f>
        <v>0</v>
      </c>
      <c r="G11" s="215"/>
      <c r="H11" s="215"/>
      <c r="I11" s="216">
        <f>SUM(I9:I10)</f>
        <v>-30934395</v>
      </c>
      <c r="J11" s="205"/>
      <c r="K11" s="214">
        <f>SUM(K9:K10)</f>
        <v>27321019</v>
      </c>
      <c r="L11" s="217"/>
      <c r="M11" s="214">
        <f>SUM(M9:M10)</f>
        <v>221386624</v>
      </c>
    </row>
    <row r="12" spans="1:13" ht="23.25" x14ac:dyDescent="0.5">
      <c r="A12" s="199"/>
      <c r="B12" s="212"/>
      <c r="C12" s="213"/>
      <c r="D12" s="203"/>
      <c r="E12" s="215"/>
      <c r="F12" s="203"/>
      <c r="G12" s="215"/>
      <c r="H12" s="215"/>
      <c r="I12" s="203"/>
      <c r="J12" s="203"/>
      <c r="K12" s="203"/>
      <c r="L12" s="217"/>
      <c r="M12" s="203"/>
    </row>
    <row r="13" spans="1:13" ht="23.25" x14ac:dyDescent="0.5">
      <c r="A13" s="199" t="s">
        <v>62</v>
      </c>
      <c r="B13" s="207"/>
      <c r="C13" s="191"/>
      <c r="D13" s="218"/>
      <c r="E13" s="218"/>
      <c r="F13" s="218"/>
      <c r="G13" s="218"/>
      <c r="H13" s="218"/>
      <c r="I13" s="218"/>
      <c r="J13" s="218"/>
      <c r="K13" s="218"/>
      <c r="L13" s="191"/>
      <c r="M13" s="218"/>
    </row>
    <row r="14" spans="1:13" ht="23.25" x14ac:dyDescent="0.5">
      <c r="A14" s="206" t="s">
        <v>63</v>
      </c>
      <c r="B14" s="207"/>
      <c r="C14" s="191"/>
      <c r="D14" s="211">
        <v>0</v>
      </c>
      <c r="E14" s="209"/>
      <c r="F14" s="211">
        <v>0</v>
      </c>
      <c r="G14" s="209"/>
      <c r="H14" s="209"/>
      <c r="I14" s="209">
        <v>5488578</v>
      </c>
      <c r="J14" s="209"/>
      <c r="K14" s="211">
        <v>0</v>
      </c>
      <c r="L14" s="191"/>
      <c r="M14" s="209">
        <f>I14</f>
        <v>5488578</v>
      </c>
    </row>
    <row r="15" spans="1:13" ht="23.25" x14ac:dyDescent="0.5">
      <c r="A15" s="206" t="s">
        <v>64</v>
      </c>
      <c r="B15" s="207"/>
      <c r="C15" s="191"/>
      <c r="D15" s="208">
        <v>0</v>
      </c>
      <c r="E15" s="209"/>
      <c r="F15" s="208">
        <v>0</v>
      </c>
      <c r="G15" s="209"/>
      <c r="H15" s="210"/>
      <c r="I15" s="208">
        <v>0</v>
      </c>
      <c r="J15" s="211"/>
      <c r="K15" s="208">
        <v>0</v>
      </c>
      <c r="L15" s="191"/>
      <c r="M15" s="208">
        <f>SUM(D15:L15)</f>
        <v>0</v>
      </c>
    </row>
    <row r="16" spans="1:13" ht="23.25" x14ac:dyDescent="0.5">
      <c r="A16" s="199" t="s">
        <v>65</v>
      </c>
      <c r="B16" s="212"/>
      <c r="C16" s="213"/>
      <c r="D16" s="224">
        <f>SUM(D14:D15)</f>
        <v>0</v>
      </c>
      <c r="E16" s="218"/>
      <c r="F16" s="224">
        <f>SUM(F14:F15)</f>
        <v>0</v>
      </c>
      <c r="G16" s="218"/>
      <c r="H16" s="218"/>
      <c r="I16" s="225">
        <f>SUM(I14:I15)</f>
        <v>5488578</v>
      </c>
      <c r="J16" s="220"/>
      <c r="K16" s="226">
        <f>SUM(K14:K15)</f>
        <v>0</v>
      </c>
      <c r="L16" s="191"/>
      <c r="M16" s="225">
        <f>SUM(D16:L16)</f>
        <v>5488578</v>
      </c>
    </row>
    <row r="17" spans="1:13" ht="23.25" x14ac:dyDescent="0.5">
      <c r="A17" s="199"/>
      <c r="B17" s="212"/>
      <c r="C17" s="213"/>
      <c r="D17" s="224"/>
      <c r="E17" s="220"/>
      <c r="F17" s="224"/>
      <c r="G17" s="220"/>
      <c r="H17" s="220"/>
      <c r="I17" s="225"/>
      <c r="J17" s="220"/>
      <c r="K17" s="224"/>
      <c r="L17" s="227"/>
      <c r="M17" s="225"/>
    </row>
    <row r="18" spans="1:13" ht="24" x14ac:dyDescent="0.5">
      <c r="A18" s="206" t="s">
        <v>66</v>
      </c>
      <c r="B18" s="228"/>
      <c r="C18" s="228"/>
      <c r="D18" s="229">
        <v>0</v>
      </c>
      <c r="E18" s="228"/>
      <c r="F18" s="230">
        <v>0</v>
      </c>
      <c r="G18" s="231"/>
      <c r="H18" s="231"/>
      <c r="I18" s="230">
        <v>0</v>
      </c>
      <c r="J18" s="223"/>
      <c r="K18" s="229">
        <v>0</v>
      </c>
      <c r="L18" s="228"/>
      <c r="M18" s="208">
        <f>SUM(D18:L18)</f>
        <v>0</v>
      </c>
    </row>
    <row r="19" spans="1:13" ht="24" x14ac:dyDescent="0.5">
      <c r="A19" s="206"/>
      <c r="B19" s="228"/>
      <c r="C19" s="228"/>
      <c r="D19" s="232"/>
      <c r="E19" s="228"/>
      <c r="F19" s="233"/>
      <c r="G19" s="231"/>
      <c r="H19" s="231"/>
      <c r="I19" s="223"/>
      <c r="J19" s="223"/>
      <c r="K19" s="232"/>
      <c r="L19" s="228"/>
      <c r="M19" s="211"/>
    </row>
    <row r="20" spans="1:13" ht="24" thickBot="1" x14ac:dyDescent="0.55000000000000004">
      <c r="A20" s="199" t="s">
        <v>70</v>
      </c>
      <c r="B20" s="207"/>
      <c r="C20" s="191"/>
      <c r="D20" s="221">
        <f>D11+D16</f>
        <v>225000000</v>
      </c>
      <c r="E20" s="215"/>
      <c r="F20" s="221">
        <f>F11+F16+F18</f>
        <v>0</v>
      </c>
      <c r="G20" s="215"/>
      <c r="H20" s="215"/>
      <c r="I20" s="221">
        <f>I11+I16+I18</f>
        <v>-25445817</v>
      </c>
      <c r="J20" s="203"/>
      <c r="K20" s="221">
        <f>K11+K16</f>
        <v>27321019</v>
      </c>
      <c r="L20" s="191"/>
      <c r="M20" s="221">
        <f>M11+M16</f>
        <v>226875202</v>
      </c>
    </row>
    <row r="21" spans="1:13" ht="22.5" thickTop="1" x14ac:dyDescent="0.5"/>
  </sheetData>
  <mergeCells count="3">
    <mergeCell ref="D2:M2"/>
    <mergeCell ref="F3:I3"/>
    <mergeCell ref="D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8-10</vt:lpstr>
      <vt:lpstr>PL 11-12</vt:lpstr>
      <vt:lpstr>SH13 Conso</vt:lpstr>
      <vt:lpstr>SH14Conso</vt:lpstr>
      <vt:lpstr>SH15Sepa</vt:lpstr>
      <vt:lpstr>SH16 Sepa</vt:lpstr>
      <vt:lpstr>CF17-19</vt:lpstr>
      <vt:lpstr>Sheet1</vt:lpstr>
      <vt:lpstr>'BS 8-10'!Print_Area</vt:lpstr>
      <vt:lpstr>'CF17-19'!Print_Area</vt:lpstr>
      <vt:lpstr>'PL 11-12'!Print_Area</vt:lpstr>
      <vt:lpstr>'SH13 Conso'!Print_Area</vt:lpstr>
      <vt:lpstr>SH14Conso!Print_Area</vt:lpstr>
      <vt:lpstr>SH15Sepa!Print_Area</vt:lpstr>
      <vt:lpstr>'SH16 Sepa'!Print_Area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User</cp:lastModifiedBy>
  <cp:lastPrinted>2019-02-28T18:40:31Z</cp:lastPrinted>
  <dcterms:created xsi:type="dcterms:W3CDTF">2013-07-15T05:05:25Z</dcterms:created>
  <dcterms:modified xsi:type="dcterms:W3CDTF">2019-02-28T23:53:43Z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